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X:\03 - Processo licitatório (21.054.745-2)\05 - Orçamento\02 - ORÇAMENTO REPUBLICAÇÃO\"/>
    </mc:Choice>
  </mc:AlternateContent>
  <xr:revisionPtr revIDLastSave="0" documentId="13_ncr:1_{D2AC663F-3D78-483C-985E-E988307729EE}" xr6:coauthVersionLast="47" xr6:coauthVersionMax="47" xr10:uidLastSave="{00000000-0000-0000-0000-000000000000}"/>
  <bookViews>
    <workbookView xWindow="21480" yWindow="-120" windowWidth="29040" windowHeight="15840" tabRatio="869" activeTab="3" xr2:uid="{00000000-000D-0000-FFFF-FFFF00000000}"/>
  </bookViews>
  <sheets>
    <sheet name="PROGRAMA" sheetId="24" r:id="rId1"/>
    <sheet name="PLAN LEVANTAMENTO" sheetId="11" r:id="rId2"/>
    <sheet name="PLAN RESUMO" sheetId="7" r:id="rId3"/>
    <sheet name="PLAN SINTÉTICA" sheetId="5" r:id="rId4"/>
    <sheet name="BDI" sheetId="15" r:id="rId5"/>
    <sheet name="CRONOGRAMA FF" sheetId="6" r:id="rId6"/>
    <sheet name="CURVA ABC" sheetId="8" r:id="rId7"/>
    <sheet name="CCU - PRÓPRIAS" sheetId="28" r:id="rId8"/>
    <sheet name="CCU - AUXILIARES" sheetId="27" r:id="rId9"/>
    <sheet name="COTAÇÕES DE MERCADO" sheetId="33" r:id="rId10"/>
    <sheet name="ORSE 11.25" sheetId="17" r:id="rId11"/>
    <sheet name="SUDECAP 12.25" sheetId="25" r:id="rId12"/>
    <sheet name="SERVIÇOS - SINAPI - 12.25" sheetId="26" r:id="rId13"/>
  </sheets>
  <externalReferences>
    <externalReference r:id="rId14"/>
    <externalReference r:id="rId15"/>
    <externalReference r:id="rId16"/>
    <externalReference r:id="rId17"/>
  </externalReferences>
  <definedNames>
    <definedName name="_xlnm._FilterDatabase" localSheetId="8" hidden="1">'CCU - AUXILIARES'!$B$10:$M$56</definedName>
    <definedName name="_xlnm._FilterDatabase" localSheetId="7" hidden="1">'CCU - PRÓPRIAS'!$B$10:$K$80</definedName>
    <definedName name="_xlnm._FilterDatabase" localSheetId="5" hidden="1">'CRONOGRAMA FF'!$B$10:$U$72</definedName>
    <definedName name="_xlnm._FilterDatabase" localSheetId="6" hidden="1">'CURVA ABC'!$B$10:$H$53</definedName>
    <definedName name="_xlnm._FilterDatabase" localSheetId="10" hidden="1">'ORSE 11.25'!$B$10:$E$45</definedName>
    <definedName name="_xlnm._FilterDatabase" localSheetId="2" hidden="1">'PLAN RESUMO'!$B$10:$E$19</definedName>
    <definedName name="_xlnm._FilterDatabase" localSheetId="3" hidden="1">'PLAN SINTÉTICA'!$B$10:$M$72</definedName>
    <definedName name="_xlnm._FilterDatabase" localSheetId="12" hidden="1">'SERVIÇOS - SINAPI - 12.25'!$B$9:$E$599</definedName>
    <definedName name="_xlnm._FilterDatabase" localSheetId="11" hidden="1">'SUDECAP 12.25'!$B$10:$F$12</definedName>
    <definedName name="_Order1" hidden="1">0</definedName>
    <definedName name="_Order2" hidden="1">255</definedName>
    <definedName name="_xlnm.Print_Area" localSheetId="4">BDI!$B$2:$E$27</definedName>
    <definedName name="_xlnm.Print_Area" localSheetId="8">'CCU - AUXILIARES'!$B$2:$M$56</definedName>
    <definedName name="_xlnm.Print_Area" localSheetId="7">'CCU - PRÓPRIAS'!$B$2:$K$80</definedName>
    <definedName name="_xlnm.Print_Area" localSheetId="9">'COTAÇÕES DE MERCADO'!$B$2:$G$33</definedName>
    <definedName name="_xlnm.Print_Area" localSheetId="5">'CRONOGRAMA FF'!$B$2:$U$72</definedName>
    <definedName name="_xlnm.Print_Area" localSheetId="6">'CURVA ABC'!$B$2:$H$55</definedName>
    <definedName name="_xlnm.Print_Area" localSheetId="10">'ORSE 11.25'!$B$2:$E$45</definedName>
    <definedName name="_xlnm.Print_Area" localSheetId="1">'PLAN LEVANTAMENTO'!$B$2:$F$72</definedName>
    <definedName name="_xlnm.Print_Area" localSheetId="2">'PLAN RESUMO'!$B$2:$E$19</definedName>
    <definedName name="_xlnm.Print_Area" localSheetId="3">'PLAN SINTÉTICA'!$B$2:$M$71</definedName>
    <definedName name="_xlnm.Print_Area" localSheetId="0">PROGRAMA!$B$2:$F$47</definedName>
    <definedName name="_xlnm.Print_Area" localSheetId="12">'SERVIÇOS - SINAPI - 12.25'!$B$2:$E$10151</definedName>
    <definedName name="_xlnm.Print_Area" localSheetId="11">'SUDECAP 12.25'!$B$2:$F$12</definedName>
    <definedName name="_xlnm.Database">[1]ORDPLAN!$A$1:$P$500</definedName>
    <definedName name="BDI_LIG_E_COT">#REF!</definedName>
    <definedName name="BDI_SERVICO">[2]ORCAMENTO!$O$3</definedName>
    <definedName name="BDI_SERVICOS">#REF!</definedName>
    <definedName name="Equip_COM">#REF!</definedName>
    <definedName name="Equip_SEM">'[3]Equip - SEM'!$A:$D</definedName>
    <definedName name="ITEM_1">#REF!</definedName>
    <definedName name="ITEM_10">#REF!</definedName>
    <definedName name="ITEM_12">#REF!</definedName>
    <definedName name="ITEM_2">#REF!</definedName>
    <definedName name="ITEM_3">#REF!</definedName>
    <definedName name="ITEM_4">#REF!</definedName>
    <definedName name="ITEM_5">#REF!</definedName>
    <definedName name="ITEM_6">#REF!</definedName>
    <definedName name="ITEM_7">#REF!</definedName>
    <definedName name="ITEM_8">#REF!</definedName>
    <definedName name="ITEM_9">#REF!</definedName>
    <definedName name="MO_COM">#REF!</definedName>
    <definedName name="RER">'[4]2. PLANILHA SINTÉTICA'!#REF!</definedName>
    <definedName name="SINAPI">'[4]2. PLANILHA SINTÉTICA'!#REF!</definedName>
    <definedName name="_xlnm.Print_Titles" localSheetId="8">'CCU - AUXILIARES'!$9:$9</definedName>
    <definedName name="_xlnm.Print_Titles" localSheetId="7">'CCU - PRÓPRIAS'!$2:$9</definedName>
    <definedName name="_xlnm.Print_Titles" localSheetId="3">'PLAN SINTÉTICA'!$2:$10</definedName>
    <definedName name="_xlnm.Print_Titles" localSheetId="12">'SERVIÇOS - SINAPI - 12.25'!$9:$10</definedName>
    <definedName name="TOTAL_ITEM_1">#REF!</definedName>
  </definedNames>
  <calcPr calcId="191029"/>
</workbook>
</file>

<file path=xl/calcChain.xml><?xml version="1.0" encoding="utf-8"?>
<calcChain xmlns="http://schemas.openxmlformats.org/spreadsheetml/2006/main">
  <c r="E48" i="11" l="1"/>
  <c r="U59" i="6"/>
  <c r="U58" i="6"/>
  <c r="H58" i="5"/>
  <c r="E59" i="11"/>
  <c r="G59" i="5"/>
  <c r="I59" i="5" s="1"/>
  <c r="F59" i="5"/>
  <c r="E59" i="5"/>
  <c r="C59" i="6" s="1"/>
  <c r="G58" i="5"/>
  <c r="F58" i="5"/>
  <c r="D14" i="8" s="1"/>
  <c r="E58" i="5"/>
  <c r="C14" i="8" s="1"/>
  <c r="E57" i="5"/>
  <c r="C57" i="6" s="1"/>
  <c r="E58" i="11"/>
  <c r="J42" i="28"/>
  <c r="J53" i="28"/>
  <c r="C58" i="6" l="1"/>
  <c r="E55" i="8"/>
  <c r="F27" i="8" s="1"/>
  <c r="I58" i="5"/>
  <c r="U12" i="6"/>
  <c r="U47" i="6"/>
  <c r="H48" i="5"/>
  <c r="H69" i="28"/>
  <c r="H68" i="28"/>
  <c r="H67" i="28"/>
  <c r="I68" i="28"/>
  <c r="G68" i="28"/>
  <c r="F68" i="28"/>
  <c r="H51" i="5"/>
  <c r="J68" i="28" l="1"/>
  <c r="E51" i="11"/>
  <c r="E44" i="11" s="1"/>
  <c r="G48" i="5" l="1"/>
  <c r="I48" i="5" s="1"/>
  <c r="F48" i="5"/>
  <c r="D30" i="8" s="1"/>
  <c r="E48" i="5"/>
  <c r="C30" i="8" s="1"/>
  <c r="E72" i="11"/>
  <c r="H45" i="28"/>
  <c r="H44" i="28"/>
  <c r="H80" i="28"/>
  <c r="H79" i="28"/>
  <c r="I80" i="28"/>
  <c r="G80" i="28"/>
  <c r="F80" i="28"/>
  <c r="I79" i="28"/>
  <c r="G79" i="28"/>
  <c r="F79" i="28"/>
  <c r="H75" i="28"/>
  <c r="H74" i="28"/>
  <c r="H73" i="28"/>
  <c r="I74" i="28"/>
  <c r="G74" i="28"/>
  <c r="F74" i="28"/>
  <c r="I75" i="28"/>
  <c r="G75" i="28"/>
  <c r="F75" i="28"/>
  <c r="I73" i="28"/>
  <c r="G73" i="28"/>
  <c r="F73" i="28"/>
  <c r="E45" i="11"/>
  <c r="E29" i="24"/>
  <c r="E24" i="24"/>
  <c r="E49" i="11"/>
  <c r="I69" i="28"/>
  <c r="G69" i="28"/>
  <c r="F69" i="28"/>
  <c r="I67" i="28"/>
  <c r="G67" i="28"/>
  <c r="F67" i="28"/>
  <c r="H63" i="28"/>
  <c r="H62" i="28"/>
  <c r="H61" i="28"/>
  <c r="I63" i="28"/>
  <c r="G63" i="28"/>
  <c r="F63" i="28"/>
  <c r="I62" i="28"/>
  <c r="G62" i="28"/>
  <c r="F62" i="28"/>
  <c r="I61" i="28"/>
  <c r="G61" i="28"/>
  <c r="F61" i="28"/>
  <c r="G33" i="33"/>
  <c r="G27" i="33"/>
  <c r="G21" i="33"/>
  <c r="G15" i="33"/>
  <c r="J80" i="28" l="1"/>
  <c r="J79" i="28"/>
  <c r="J74" i="28"/>
  <c r="J75" i="28"/>
  <c r="J73" i="28"/>
  <c r="J69" i="28"/>
  <c r="J67" i="28"/>
  <c r="J63" i="28"/>
  <c r="J62" i="28"/>
  <c r="J61" i="28"/>
  <c r="J59" i="28" l="1"/>
  <c r="J77" i="28"/>
  <c r="H46" i="5" s="1"/>
  <c r="J65" i="28"/>
  <c r="H44" i="5" s="1"/>
  <c r="J71" i="28"/>
  <c r="H45" i="5" s="1"/>
  <c r="H43" i="5"/>
  <c r="E47" i="11"/>
  <c r="G44" i="5"/>
  <c r="H40" i="28"/>
  <c r="H39" i="28"/>
  <c r="H38" i="28"/>
  <c r="H37" i="28"/>
  <c r="H36" i="28"/>
  <c r="H35" i="28"/>
  <c r="H34" i="28"/>
  <c r="I34" i="28"/>
  <c r="G34" i="28"/>
  <c r="F34" i="28"/>
  <c r="I35" i="28"/>
  <c r="G35" i="28"/>
  <c r="F35" i="28"/>
  <c r="I36" i="28"/>
  <c r="G36" i="28"/>
  <c r="F36" i="28"/>
  <c r="I37" i="28"/>
  <c r="G37" i="28"/>
  <c r="F37" i="28"/>
  <c r="I38" i="28"/>
  <c r="G38" i="28"/>
  <c r="F38" i="28"/>
  <c r="I39" i="28"/>
  <c r="G39" i="28"/>
  <c r="F39" i="28"/>
  <c r="H47" i="5"/>
  <c r="H35" i="5"/>
  <c r="H34" i="5"/>
  <c r="H33" i="5"/>
  <c r="H31" i="5"/>
  <c r="H30" i="5"/>
  <c r="H29" i="5"/>
  <c r="H27" i="5"/>
  <c r="H26" i="5"/>
  <c r="H25" i="5"/>
  <c r="H24" i="5"/>
  <c r="H22" i="5"/>
  <c r="H21" i="5"/>
  <c r="H15" i="5"/>
  <c r="K56" i="27"/>
  <c r="K52" i="27"/>
  <c r="K48" i="27"/>
  <c r="K44" i="27"/>
  <c r="K40" i="27"/>
  <c r="K36" i="27"/>
  <c r="K32" i="27"/>
  <c r="K28" i="27"/>
  <c r="K24" i="27"/>
  <c r="K20" i="27"/>
  <c r="K16" i="27"/>
  <c r="H23" i="5"/>
  <c r="H20" i="5"/>
  <c r="F47" i="5"/>
  <c r="D16" i="8" s="1"/>
  <c r="E47" i="5"/>
  <c r="F46" i="5"/>
  <c r="D25" i="8" s="1"/>
  <c r="E46" i="5"/>
  <c r="C25" i="8" s="1"/>
  <c r="F45" i="5"/>
  <c r="D21" i="8" s="1"/>
  <c r="E45" i="5"/>
  <c r="C21" i="8" s="1"/>
  <c r="F44" i="5"/>
  <c r="D13" i="8" s="1"/>
  <c r="E44" i="5"/>
  <c r="C13" i="8" s="1"/>
  <c r="F43" i="5"/>
  <c r="D12" i="8" s="1"/>
  <c r="E43" i="5"/>
  <c r="F35" i="5"/>
  <c r="D46" i="8" s="1"/>
  <c r="E35" i="5"/>
  <c r="C46" i="8" s="1"/>
  <c r="F34" i="5"/>
  <c r="D40" i="8" s="1"/>
  <c r="E34" i="5"/>
  <c r="C40" i="8" s="1"/>
  <c r="F33" i="5"/>
  <c r="D48" i="8" s="1"/>
  <c r="E33" i="5"/>
  <c r="C48" i="8" s="1"/>
  <c r="F31" i="5"/>
  <c r="D33" i="8" s="1"/>
  <c r="E31" i="5"/>
  <c r="C33" i="8" s="1"/>
  <c r="F30" i="5"/>
  <c r="D52" i="8" s="1"/>
  <c r="E30" i="5"/>
  <c r="C52" i="8" s="1"/>
  <c r="F29" i="5"/>
  <c r="D45" i="8" s="1"/>
  <c r="E29" i="5"/>
  <c r="C45" i="8" s="1"/>
  <c r="F27" i="5"/>
  <c r="D34" i="8" s="1"/>
  <c r="E27" i="5"/>
  <c r="C34" i="8" s="1"/>
  <c r="F26" i="5"/>
  <c r="D37" i="8" s="1"/>
  <c r="E26" i="5"/>
  <c r="C37" i="8" s="1"/>
  <c r="F25" i="5"/>
  <c r="D43" i="8" s="1"/>
  <c r="E25" i="5"/>
  <c r="C43" i="8" s="1"/>
  <c r="F24" i="5"/>
  <c r="D42" i="8" s="1"/>
  <c r="E24" i="5"/>
  <c r="C42" i="8" s="1"/>
  <c r="F22" i="5"/>
  <c r="D28" i="8" s="1"/>
  <c r="E22" i="5"/>
  <c r="C28" i="8" s="1"/>
  <c r="F21" i="5"/>
  <c r="D47" i="8" s="1"/>
  <c r="E21" i="5"/>
  <c r="C47" i="8" s="1"/>
  <c r="F15" i="5"/>
  <c r="D15" i="8" s="1"/>
  <c r="E15" i="5"/>
  <c r="C15" i="8" s="1"/>
  <c r="I40" i="28"/>
  <c r="G40" i="28"/>
  <c r="F40" i="28"/>
  <c r="G22" i="33"/>
  <c r="I26" i="28" s="1"/>
  <c r="C12" i="8" l="1"/>
  <c r="C47" i="6"/>
  <c r="C16" i="8"/>
  <c r="J39" i="28"/>
  <c r="J38" i="28"/>
  <c r="J37" i="28"/>
  <c r="J36" i="28"/>
  <c r="J35" i="28"/>
  <c r="J34" i="28"/>
  <c r="E39" i="5"/>
  <c r="C23" i="8" s="1"/>
  <c r="D22" i="15"/>
  <c r="D17" i="15"/>
  <c r="J58" i="5" l="1"/>
  <c r="K58" i="5" s="1"/>
  <c r="L58" i="5" s="1"/>
  <c r="D58" i="6" s="1"/>
  <c r="J59" i="5"/>
  <c r="K59" i="5" s="1"/>
  <c r="L59" i="5" s="1"/>
  <c r="D59" i="6" s="1"/>
  <c r="J48" i="5"/>
  <c r="K48" i="5" s="1"/>
  <c r="L48" i="5" s="1"/>
  <c r="D19" i="15"/>
  <c r="D18" i="15"/>
  <c r="S58" i="6" l="1"/>
  <c r="I58" i="6"/>
  <c r="Q58" i="6"/>
  <c r="G58" i="6"/>
  <c r="M58" i="6"/>
  <c r="O58" i="6"/>
  <c r="K58" i="6"/>
  <c r="M59" i="6"/>
  <c r="O59" i="6"/>
  <c r="Q59" i="6"/>
  <c r="K59" i="6"/>
  <c r="S59" i="6"/>
  <c r="G59" i="6"/>
  <c r="I59" i="6"/>
  <c r="L57" i="5"/>
  <c r="K12" i="27"/>
  <c r="E68" i="5"/>
  <c r="C19" i="8" s="1"/>
  <c r="F68" i="5"/>
  <c r="D19" i="8" s="1"/>
  <c r="J55" i="28"/>
  <c r="J56" i="28"/>
  <c r="J57" i="28"/>
  <c r="H14" i="5"/>
  <c r="E31" i="11"/>
  <c r="J45" i="28"/>
  <c r="I44" i="28"/>
  <c r="H51" i="28"/>
  <c r="F51" i="28"/>
  <c r="H50" i="28"/>
  <c r="F50" i="28"/>
  <c r="H49" i="28"/>
  <c r="F49" i="28"/>
  <c r="U62" i="6"/>
  <c r="U63" i="6"/>
  <c r="U64" i="6"/>
  <c r="U65" i="6"/>
  <c r="U66" i="6"/>
  <c r="U56" i="6"/>
  <c r="C41" i="6"/>
  <c r="C69" i="6"/>
  <c r="C67" i="6"/>
  <c r="C11" i="6"/>
  <c r="E19" i="5"/>
  <c r="C19" i="6" s="1"/>
  <c r="C27" i="6"/>
  <c r="C22" i="6"/>
  <c r="H68" i="5" l="1"/>
  <c r="I68" i="5" s="1"/>
  <c r="J44" i="28"/>
  <c r="J40" i="28"/>
  <c r="J32" i="28" s="1"/>
  <c r="F30" i="28"/>
  <c r="F26" i="28"/>
  <c r="F22" i="28"/>
  <c r="F12" i="28"/>
  <c r="E57" i="24"/>
  <c r="E70" i="11"/>
  <c r="E66" i="5"/>
  <c r="C41" i="8" s="1"/>
  <c r="F66" i="5"/>
  <c r="D41" i="8" s="1"/>
  <c r="E66" i="11"/>
  <c r="G66" i="5" s="1"/>
  <c r="I66" i="5" s="1"/>
  <c r="H42" i="5" l="1"/>
  <c r="H49" i="5"/>
  <c r="C66" i="6"/>
  <c r="E52" i="5"/>
  <c r="C20" i="8" s="1"/>
  <c r="F52" i="5"/>
  <c r="D20" i="8" s="1"/>
  <c r="E53" i="5"/>
  <c r="C44" i="8" s="1"/>
  <c r="F53" i="5"/>
  <c r="D44" i="8" s="1"/>
  <c r="E54" i="5"/>
  <c r="C50" i="8" s="1"/>
  <c r="F54" i="5"/>
  <c r="D50" i="8" s="1"/>
  <c r="E55" i="5"/>
  <c r="C49" i="8" s="1"/>
  <c r="F55" i="5"/>
  <c r="D49" i="8" s="1"/>
  <c r="E56" i="5"/>
  <c r="C53" i="8" s="1"/>
  <c r="F56" i="5"/>
  <c r="D53" i="8" s="1"/>
  <c r="F51" i="5"/>
  <c r="D32" i="8" s="1"/>
  <c r="E51" i="5"/>
  <c r="C32" i="8" s="1"/>
  <c r="E50" i="5"/>
  <c r="C50" i="6" s="1"/>
  <c r="E49" i="5"/>
  <c r="C18" i="8" s="1"/>
  <c r="C17" i="7"/>
  <c r="C18" i="7"/>
  <c r="C11" i="7"/>
  <c r="C49" i="6" l="1"/>
  <c r="C54" i="6"/>
  <c r="C51" i="6"/>
  <c r="C56" i="6"/>
  <c r="C52" i="6"/>
  <c r="C55" i="6"/>
  <c r="C53" i="6"/>
  <c r="U70" i="6"/>
  <c r="U68" i="6"/>
  <c r="U61" i="6"/>
  <c r="U55" i="6"/>
  <c r="U54" i="6"/>
  <c r="U53" i="6"/>
  <c r="U52" i="6"/>
  <c r="U51" i="6"/>
  <c r="U49" i="6"/>
  <c r="U48" i="6"/>
  <c r="U46" i="6"/>
  <c r="U45" i="6"/>
  <c r="U44" i="6"/>
  <c r="U43" i="6"/>
  <c r="U42" i="6"/>
  <c r="U35" i="6"/>
  <c r="U34" i="6"/>
  <c r="U33" i="6"/>
  <c r="U31" i="6"/>
  <c r="U30" i="6"/>
  <c r="U29" i="6"/>
  <c r="U27" i="6"/>
  <c r="U26" i="6"/>
  <c r="U25" i="6"/>
  <c r="U24" i="6"/>
  <c r="U23" i="6"/>
  <c r="U22" i="6"/>
  <c r="U21" i="6"/>
  <c r="U20" i="6"/>
  <c r="U39" i="6"/>
  <c r="U38" i="6"/>
  <c r="U37" i="6"/>
  <c r="U17" i="6"/>
  <c r="U15" i="6"/>
  <c r="U14" i="6"/>
  <c r="G10" i="33" l="1"/>
  <c r="I12" i="28" s="1"/>
  <c r="G16" i="33"/>
  <c r="J26" i="28"/>
  <c r="J24" i="28" s="1"/>
  <c r="I22" i="28" l="1"/>
  <c r="J22" i="28" s="1"/>
  <c r="J20" i="28" s="1"/>
  <c r="G28" i="33"/>
  <c r="H18" i="28"/>
  <c r="H17" i="28"/>
  <c r="H16" i="28"/>
  <c r="I30" i="28" l="1"/>
  <c r="J30" i="28" s="1"/>
  <c r="J28" i="28" s="1"/>
  <c r="E61" i="24"/>
  <c r="E62" i="24" s="1"/>
  <c r="E15" i="11"/>
  <c r="G15" i="5" s="1"/>
  <c r="I15" i="5" s="1"/>
  <c r="E14" i="11"/>
  <c r="C15" i="6" l="1"/>
  <c r="E61" i="11" l="1"/>
  <c r="E65" i="11"/>
  <c r="E64" i="11"/>
  <c r="E62" i="11"/>
  <c r="E63" i="11"/>
  <c r="E68" i="11" l="1"/>
  <c r="G18" i="28" l="1"/>
  <c r="F18" i="28"/>
  <c r="G17" i="28"/>
  <c r="F17" i="28"/>
  <c r="G16" i="28"/>
  <c r="F16" i="28"/>
  <c r="E34" i="11"/>
  <c r="E27" i="11" l="1"/>
  <c r="G27" i="5" s="1"/>
  <c r="I27" i="5" s="1"/>
  <c r="E35" i="11"/>
  <c r="E20" i="11"/>
  <c r="E30" i="11"/>
  <c r="E26" i="11" l="1"/>
  <c r="E23" i="11"/>
  <c r="E21" i="11"/>
  <c r="E25" i="11"/>
  <c r="E22" i="11"/>
  <c r="E24" i="11"/>
  <c r="G56" i="27" l="1"/>
  <c r="G52" i="27"/>
  <c r="G48" i="27"/>
  <c r="G44" i="27"/>
  <c r="G40" i="27"/>
  <c r="G36" i="27"/>
  <c r="G32" i="27"/>
  <c r="G28" i="27"/>
  <c r="G24" i="27"/>
  <c r="G20" i="27"/>
  <c r="G16" i="27"/>
  <c r="G12" i="27"/>
  <c r="J56" i="27"/>
  <c r="L56" i="27" s="1"/>
  <c r="J52" i="27"/>
  <c r="L52" i="27" s="1"/>
  <c r="J48" i="27"/>
  <c r="L48" i="27" s="1"/>
  <c r="J44" i="27"/>
  <c r="L44" i="27" s="1"/>
  <c r="J40" i="27"/>
  <c r="L40" i="27" s="1"/>
  <c r="J36" i="27"/>
  <c r="L36" i="27" s="1"/>
  <c r="J32" i="27"/>
  <c r="L32" i="27" s="1"/>
  <c r="J28" i="27"/>
  <c r="L28" i="27" s="1"/>
  <c r="J24" i="27"/>
  <c r="L24" i="27" s="1"/>
  <c r="J20" i="27"/>
  <c r="L20" i="27" s="1"/>
  <c r="J16" i="27"/>
  <c r="L16" i="27" s="1"/>
  <c r="J12" i="27"/>
  <c r="L54" i="27" l="1"/>
  <c r="L38" i="27"/>
  <c r="L14" i="27"/>
  <c r="L18" i="27"/>
  <c r="L50" i="27"/>
  <c r="L46" i="27"/>
  <c r="L42" i="27"/>
  <c r="L34" i="27"/>
  <c r="L30" i="27"/>
  <c r="I17" i="28" s="1"/>
  <c r="L26" i="27"/>
  <c r="L22" i="27"/>
  <c r="L12" i="27"/>
  <c r="L10" i="27" s="1"/>
  <c r="I16" i="28" l="1"/>
  <c r="J16" i="28" s="1"/>
  <c r="I49" i="28"/>
  <c r="J49" i="28" s="1"/>
  <c r="I50" i="28"/>
  <c r="J50" i="28" s="1"/>
  <c r="I18" i="28"/>
  <c r="J18" i="28" s="1"/>
  <c r="I51" i="28"/>
  <c r="J51" i="28" s="1"/>
  <c r="J12" i="28"/>
  <c r="J10" i="28" s="1"/>
  <c r="J17" i="28"/>
  <c r="J14" i="28" l="1"/>
  <c r="H17" i="5" s="1"/>
  <c r="J47" i="28"/>
  <c r="H70" i="5" s="1"/>
  <c r="H38" i="5"/>
  <c r="H37" i="5"/>
  <c r="H39" i="5"/>
  <c r="H12" i="5"/>
  <c r="E42" i="5"/>
  <c r="C11" i="8" s="1"/>
  <c r="F42" i="5"/>
  <c r="D11" i="8" s="1"/>
  <c r="F49" i="5"/>
  <c r="D18" i="8" s="1"/>
  <c r="C45" i="6" l="1"/>
  <c r="C42" i="6"/>
  <c r="C48" i="6"/>
  <c r="C46" i="6"/>
  <c r="C44" i="6"/>
  <c r="J27" i="5" l="1"/>
  <c r="K27" i="5" s="1"/>
  <c r="L27" i="5" s="1"/>
  <c r="J66" i="5"/>
  <c r="K66" i="5" s="1"/>
  <c r="L66" i="5" s="1"/>
  <c r="J56" i="5"/>
  <c r="K56" i="5" s="1"/>
  <c r="J52" i="5"/>
  <c r="K52" i="5" s="1"/>
  <c r="J53" i="5"/>
  <c r="K53" i="5" s="1"/>
  <c r="J51" i="5"/>
  <c r="K51" i="5" s="1"/>
  <c r="J55" i="5"/>
  <c r="K55" i="5" s="1"/>
  <c r="J54" i="5"/>
  <c r="K54" i="5" s="1"/>
  <c r="J64" i="5"/>
  <c r="J45" i="5"/>
  <c r="K45" i="5" s="1"/>
  <c r="J25" i="5"/>
  <c r="J15" i="5"/>
  <c r="K15" i="5" s="1"/>
  <c r="L15" i="5" s="1"/>
  <c r="J42" i="5"/>
  <c r="K42" i="5" s="1"/>
  <c r="J43" i="5"/>
  <c r="J35" i="5"/>
  <c r="J34" i="5"/>
  <c r="J49" i="5"/>
  <c r="K49" i="5" s="1"/>
  <c r="J46" i="5"/>
  <c r="K46" i="5" s="1"/>
  <c r="J63" i="5"/>
  <c r="J44" i="5"/>
  <c r="K44" i="5" s="1"/>
  <c r="J24" i="5"/>
  <c r="J14" i="5"/>
  <c r="J62" i="5"/>
  <c r="J23" i="5"/>
  <c r="J12" i="5"/>
  <c r="J61" i="5"/>
  <c r="J22" i="5"/>
  <c r="J21" i="5"/>
  <c r="J38" i="5"/>
  <c r="J29" i="5"/>
  <c r="J68" i="5"/>
  <c r="J37" i="5"/>
  <c r="J17" i="5"/>
  <c r="J33" i="5"/>
  <c r="J20" i="5"/>
  <c r="J31" i="5"/>
  <c r="J39" i="5"/>
  <c r="J30" i="5"/>
  <c r="J70" i="5"/>
  <c r="J47" i="5"/>
  <c r="K47" i="5" s="1"/>
  <c r="J65" i="5"/>
  <c r="J26" i="5"/>
  <c r="G70" i="5" l="1"/>
  <c r="I70" i="5" s="1"/>
  <c r="F70" i="5"/>
  <c r="D27" i="8" s="1"/>
  <c r="E70" i="5"/>
  <c r="C27" i="8" s="1"/>
  <c r="G65" i="5"/>
  <c r="I65" i="5" s="1"/>
  <c r="F65" i="5"/>
  <c r="D39" i="8" s="1"/>
  <c r="E65" i="5"/>
  <c r="C39" i="8" s="1"/>
  <c r="G64" i="5"/>
  <c r="I64" i="5" s="1"/>
  <c r="F64" i="5"/>
  <c r="D31" i="8" s="1"/>
  <c r="E64" i="5"/>
  <c r="C31" i="8" s="1"/>
  <c r="G63" i="5"/>
  <c r="I63" i="5" s="1"/>
  <c r="F63" i="5"/>
  <c r="D35" i="8" s="1"/>
  <c r="E63" i="5"/>
  <c r="C35" i="8" s="1"/>
  <c r="G62" i="5"/>
  <c r="I62" i="5" s="1"/>
  <c r="F62" i="5"/>
  <c r="D51" i="8" s="1"/>
  <c r="E62" i="5"/>
  <c r="C51" i="8" s="1"/>
  <c r="G61" i="5"/>
  <c r="I61" i="5" s="1"/>
  <c r="F61" i="5"/>
  <c r="D38" i="8" s="1"/>
  <c r="E61" i="5"/>
  <c r="C38" i="8" s="1"/>
  <c r="G33" i="5"/>
  <c r="I33" i="5" s="1"/>
  <c r="G29" i="5"/>
  <c r="I29" i="5" s="1"/>
  <c r="F23" i="5"/>
  <c r="D36" i="8" s="1"/>
  <c r="E23" i="5"/>
  <c r="C36" i="8" s="1"/>
  <c r="F20" i="5"/>
  <c r="D54" i="8" s="1"/>
  <c r="E20" i="5"/>
  <c r="C54" i="8" s="1"/>
  <c r="G39" i="5"/>
  <c r="I39" i="5" s="1"/>
  <c r="F39" i="5"/>
  <c r="D23" i="8" s="1"/>
  <c r="G38" i="5"/>
  <c r="I38" i="5" s="1"/>
  <c r="F38" i="5"/>
  <c r="D29" i="8" s="1"/>
  <c r="E38" i="5"/>
  <c r="C29" i="8" s="1"/>
  <c r="G37" i="5"/>
  <c r="I37" i="5" s="1"/>
  <c r="F37" i="5"/>
  <c r="D26" i="8" s="1"/>
  <c r="E37" i="5"/>
  <c r="C26" i="8" s="1"/>
  <c r="G12" i="5"/>
  <c r="I12" i="5" s="1"/>
  <c r="F12" i="5"/>
  <c r="D22" i="8" s="1"/>
  <c r="E12" i="5"/>
  <c r="C22" i="8" s="1"/>
  <c r="G30" i="5"/>
  <c r="I30" i="5" s="1"/>
  <c r="C21" i="6" l="1"/>
  <c r="C31" i="6"/>
  <c r="C64" i="6"/>
  <c r="C70" i="6"/>
  <c r="C39" i="6"/>
  <c r="C38" i="6"/>
  <c r="C24" i="6"/>
  <c r="C26" i="6"/>
  <c r="C34" i="6"/>
  <c r="C43" i="6"/>
  <c r="C63" i="6"/>
  <c r="C37" i="6"/>
  <c r="C20" i="6"/>
  <c r="C30" i="6"/>
  <c r="C33" i="6"/>
  <c r="C62" i="6"/>
  <c r="C68" i="6"/>
  <c r="C23" i="6"/>
  <c r="C25" i="6"/>
  <c r="C29" i="6"/>
  <c r="C35" i="6"/>
  <c r="C61" i="6"/>
  <c r="C65" i="6"/>
  <c r="K12" i="5"/>
  <c r="L12" i="5" s="1"/>
  <c r="C12" i="6"/>
  <c r="K35" i="5"/>
  <c r="K31" i="5"/>
  <c r="K37" i="5"/>
  <c r="L37" i="5" s="1"/>
  <c r="K62" i="5"/>
  <c r="L62" i="5" s="1"/>
  <c r="K21" i="5"/>
  <c r="K20" i="5"/>
  <c r="K33" i="5"/>
  <c r="L33" i="5" s="1"/>
  <c r="K22" i="5"/>
  <c r="K34" i="5"/>
  <c r="K63" i="5"/>
  <c r="L63" i="5" s="1"/>
  <c r="K70" i="5"/>
  <c r="L70" i="5" s="1"/>
  <c r="K25" i="5"/>
  <c r="K68" i="5"/>
  <c r="K26" i="5"/>
  <c r="K29" i="5"/>
  <c r="L29" i="5" s="1"/>
  <c r="K23" i="5"/>
  <c r="K39" i="5"/>
  <c r="L39" i="5" s="1"/>
  <c r="K30" i="5"/>
  <c r="L30" i="5" s="1"/>
  <c r="K38" i="5"/>
  <c r="L38" i="5" s="1"/>
  <c r="K64" i="5"/>
  <c r="L64" i="5" s="1"/>
  <c r="K43" i="5"/>
  <c r="K24" i="5"/>
  <c r="K61" i="5"/>
  <c r="L61" i="5" s="1"/>
  <c r="K65" i="5"/>
  <c r="L65" i="5" s="1"/>
  <c r="G35" i="5"/>
  <c r="I35" i="5" s="1"/>
  <c r="G31" i="5"/>
  <c r="I31" i="5" s="1"/>
  <c r="G34" i="5"/>
  <c r="I34" i="5" s="1"/>
  <c r="L60" i="5" l="1"/>
  <c r="L69" i="5"/>
  <c r="L36" i="5"/>
  <c r="L34" i="5"/>
  <c r="L31" i="5"/>
  <c r="L35" i="5"/>
  <c r="G14" i="5"/>
  <c r="I14" i="5" s="1"/>
  <c r="E56" i="11" l="1"/>
  <c r="E54" i="11"/>
  <c r="G54" i="5" s="1"/>
  <c r="I54" i="5" s="1"/>
  <c r="E55" i="11"/>
  <c r="G55" i="5" s="1"/>
  <c r="I55" i="5" s="1"/>
  <c r="E52" i="11"/>
  <c r="G52" i="5" s="1"/>
  <c r="I52" i="5" s="1"/>
  <c r="E53" i="11"/>
  <c r="G53" i="5" s="1"/>
  <c r="I53" i="5" s="1"/>
  <c r="L53" i="5" l="1"/>
  <c r="L55" i="5"/>
  <c r="L52" i="5"/>
  <c r="L54" i="5"/>
  <c r="E46" i="11"/>
  <c r="G46" i="5" s="1"/>
  <c r="I46" i="5" s="1"/>
  <c r="I44" i="5"/>
  <c r="G47" i="5"/>
  <c r="I47" i="5" s="1"/>
  <c r="G56" i="5"/>
  <c r="I56" i="5" s="1"/>
  <c r="E69" i="11"/>
  <c r="G42" i="5"/>
  <c r="I42" i="5" s="1"/>
  <c r="G51" i="5"/>
  <c r="I51" i="5" s="1"/>
  <c r="G49" i="5"/>
  <c r="I49" i="5" s="1"/>
  <c r="G43" i="5"/>
  <c r="I43" i="5" s="1"/>
  <c r="G45" i="5"/>
  <c r="I45" i="5" s="1"/>
  <c r="L56" i="5" l="1"/>
  <c r="L42" i="5"/>
  <c r="L44" i="5"/>
  <c r="L51" i="5"/>
  <c r="L47" i="5"/>
  <c r="D47" i="6" s="1"/>
  <c r="L45" i="5"/>
  <c r="L49" i="5"/>
  <c r="L43" i="5"/>
  <c r="L46" i="5"/>
  <c r="L68" i="5"/>
  <c r="L41" i="5" l="1"/>
  <c r="L50" i="5"/>
  <c r="M47" i="6"/>
  <c r="Q47" i="6"/>
  <c r="G47" i="6"/>
  <c r="K47" i="6"/>
  <c r="O47" i="6"/>
  <c r="S47" i="6"/>
  <c r="I47" i="6"/>
  <c r="L67" i="5"/>
  <c r="L40" i="5" l="1"/>
  <c r="L11" i="5"/>
  <c r="G24" i="5"/>
  <c r="I24" i="5" s="1"/>
  <c r="G21" i="5"/>
  <c r="I21" i="5" s="1"/>
  <c r="G25" i="5"/>
  <c r="I25" i="5" s="1"/>
  <c r="G26" i="5"/>
  <c r="I26" i="5" s="1"/>
  <c r="G22" i="5"/>
  <c r="I22" i="5" s="1"/>
  <c r="G20" i="5"/>
  <c r="I20" i="5" s="1"/>
  <c r="G23" i="5"/>
  <c r="I23" i="5" s="1"/>
  <c r="L23" i="5" l="1"/>
  <c r="L20" i="5"/>
  <c r="L25" i="5"/>
  <c r="L22" i="5"/>
  <c r="L21" i="5"/>
  <c r="L26" i="5"/>
  <c r="L24" i="5"/>
  <c r="L18" i="5" l="1"/>
  <c r="E36" i="5" l="1"/>
  <c r="C36" i="6" s="1"/>
  <c r="E60" i="5" l="1"/>
  <c r="C60" i="6" s="1"/>
  <c r="G17" i="5"/>
  <c r="F17" i="5"/>
  <c r="D24" i="8" s="1"/>
  <c r="E17" i="5"/>
  <c r="C24" i="8" s="1"/>
  <c r="E32" i="5"/>
  <c r="C32" i="6" s="1"/>
  <c r="E28" i="5"/>
  <c r="C28" i="6" s="1"/>
  <c r="F14" i="5"/>
  <c r="D17" i="8" s="1"/>
  <c r="E14" i="5"/>
  <c r="C17" i="8" s="1"/>
  <c r="E40" i="5"/>
  <c r="E16" i="5"/>
  <c r="E18" i="5"/>
  <c r="E13" i="5"/>
  <c r="I17" i="5" l="1"/>
  <c r="I71" i="5" s="1"/>
  <c r="C14" i="6"/>
  <c r="C17" i="6"/>
  <c r="C12" i="7"/>
  <c r="C13" i="6"/>
  <c r="C15" i="7"/>
  <c r="C18" i="6"/>
  <c r="C13" i="7"/>
  <c r="C16" i="6"/>
  <c r="C16" i="7"/>
  <c r="C40" i="6"/>
  <c r="C14" i="7"/>
  <c r="K17" i="5"/>
  <c r="L17" i="5" s="1"/>
  <c r="K14" i="5"/>
  <c r="L14" i="5" s="1"/>
  <c r="D25" i="15" l="1"/>
  <c r="L16" i="5"/>
  <c r="L13" i="5"/>
  <c r="L71" i="5" l="1"/>
  <c r="M58" i="5" l="1"/>
  <c r="M59" i="5"/>
  <c r="M57" i="5"/>
  <c r="M48" i="5"/>
  <c r="M50" i="5"/>
  <c r="M60" i="5"/>
  <c r="M27" i="5"/>
  <c r="M41" i="5"/>
  <c r="M66" i="5"/>
  <c r="M51" i="5"/>
  <c r="M55" i="5"/>
  <c r="M52" i="5"/>
  <c r="M53" i="5"/>
  <c r="M56" i="5"/>
  <c r="M54" i="5"/>
  <c r="M70" i="5"/>
  <c r="M15" i="5"/>
  <c r="M49" i="5"/>
  <c r="M33" i="5"/>
  <c r="M12" i="5"/>
  <c r="M20" i="5"/>
  <c r="M36" i="5"/>
  <c r="D15" i="7" s="1"/>
  <c r="M11" i="5"/>
  <c r="M68" i="5"/>
  <c r="M13" i="5"/>
  <c r="D12" i="7" s="1"/>
  <c r="M43" i="5"/>
  <c r="M37" i="5"/>
  <c r="M31" i="5"/>
  <c r="M29" i="5"/>
  <c r="M18" i="5"/>
  <c r="D14" i="7" s="1"/>
  <c r="M24" i="5"/>
  <c r="M34" i="5"/>
  <c r="M30" i="5"/>
  <c r="M45" i="5"/>
  <c r="M63" i="5"/>
  <c r="M39" i="5"/>
  <c r="M21" i="5"/>
  <c r="M35" i="5"/>
  <c r="M65" i="5"/>
  <c r="M62" i="5"/>
  <c r="M25" i="5"/>
  <c r="M17" i="5"/>
  <c r="M40" i="5"/>
  <c r="D16" i="7" s="1"/>
  <c r="M23" i="5"/>
  <c r="M14" i="5"/>
  <c r="M69" i="5"/>
  <c r="D18" i="7" s="1"/>
  <c r="M67" i="5"/>
  <c r="D17" i="7" s="1"/>
  <c r="M61" i="5"/>
  <c r="M47" i="5"/>
  <c r="M42" i="5"/>
  <c r="M38" i="5"/>
  <c r="M22" i="5"/>
  <c r="M46" i="5"/>
  <c r="M26" i="5"/>
  <c r="M44" i="5"/>
  <c r="M64" i="5"/>
  <c r="M16" i="5"/>
  <c r="D13" i="7" s="1"/>
  <c r="D11" i="7" l="1"/>
  <c r="D19" i="7" s="1"/>
  <c r="E11" i="7" s="1"/>
  <c r="D35" i="6"/>
  <c r="D42" i="6"/>
  <c r="D43" i="6"/>
  <c r="D48" i="6"/>
  <c r="D21" i="6"/>
  <c r="D68" i="6"/>
  <c r="D52" i="6"/>
  <c r="D55" i="6"/>
  <c r="D64" i="6"/>
  <c r="D30" i="6"/>
  <c r="D51" i="6"/>
  <c r="D23" i="6"/>
  <c r="D12" i="6"/>
  <c r="D17" i="6"/>
  <c r="D54" i="6"/>
  <c r="D63" i="6"/>
  <c r="D33" i="6"/>
  <c r="D46" i="6"/>
  <c r="D25" i="6"/>
  <c r="D15" i="6"/>
  <c r="D27" i="6"/>
  <c r="D45" i="6"/>
  <c r="D14" i="6"/>
  <c r="D20" i="6"/>
  <c r="D44" i="6"/>
  <c r="D34" i="6"/>
  <c r="D26" i="6"/>
  <c r="D24" i="6"/>
  <c r="D66" i="6"/>
  <c r="D49" i="6"/>
  <c r="D38" i="6"/>
  <c r="D31" i="6"/>
  <c r="D70" i="6"/>
  <c r="S70" i="6" s="1"/>
  <c r="D56" i="6"/>
  <c r="D61" i="6"/>
  <c r="D53" i="6"/>
  <c r="D22" i="6"/>
  <c r="D29" i="6"/>
  <c r="D62" i="6"/>
  <c r="D39" i="6"/>
  <c r="D65" i="6"/>
  <c r="D37" i="6"/>
  <c r="K20" i="6" l="1"/>
  <c r="M20" i="6"/>
  <c r="E14" i="7"/>
  <c r="E17" i="7"/>
  <c r="E13" i="7"/>
  <c r="E16" i="7"/>
  <c r="E12" i="7"/>
  <c r="E18" i="7"/>
  <c r="E15" i="7"/>
  <c r="M70" i="6"/>
  <c r="K70" i="6"/>
  <c r="Q70" i="6"/>
  <c r="D69" i="6"/>
  <c r="G70" i="6"/>
  <c r="I62" i="6"/>
  <c r="O62" i="6"/>
  <c r="Q62" i="6"/>
  <c r="S62" i="6"/>
  <c r="K62" i="6"/>
  <c r="M62" i="6"/>
  <c r="G62" i="6"/>
  <c r="M56" i="6"/>
  <c r="Q56" i="6"/>
  <c r="G56" i="6"/>
  <c r="I56" i="6"/>
  <c r="S56" i="6"/>
  <c r="O56" i="6"/>
  <c r="K56" i="6"/>
  <c r="K24" i="6"/>
  <c r="I24" i="6"/>
  <c r="S24" i="6"/>
  <c r="O24" i="6"/>
  <c r="M24" i="6"/>
  <c r="Q24" i="6"/>
  <c r="G24" i="6"/>
  <c r="I14" i="6"/>
  <c r="S14" i="6"/>
  <c r="O14" i="6"/>
  <c r="D13" i="6"/>
  <c r="G14" i="6"/>
  <c r="M14" i="6"/>
  <c r="K14" i="6"/>
  <c r="Q14" i="6"/>
  <c r="S51" i="6"/>
  <c r="K51" i="6"/>
  <c r="G51" i="6"/>
  <c r="Q51" i="6"/>
  <c r="I51" i="6"/>
  <c r="O51" i="6"/>
  <c r="M51" i="6"/>
  <c r="K33" i="6"/>
  <c r="I33" i="6"/>
  <c r="S33" i="6"/>
  <c r="O33" i="6"/>
  <c r="Q33" i="6"/>
  <c r="G33" i="6"/>
  <c r="M33" i="6"/>
  <c r="I21" i="6"/>
  <c r="K21" i="6"/>
  <c r="S21" i="6"/>
  <c r="Q21" i="6"/>
  <c r="G21" i="6"/>
  <c r="O21" i="6"/>
  <c r="M21" i="6"/>
  <c r="S39" i="6"/>
  <c r="Q39" i="6"/>
  <c r="O39" i="6"/>
  <c r="M39" i="6"/>
  <c r="I39" i="6"/>
  <c r="K39" i="6"/>
  <c r="G39" i="6"/>
  <c r="K26" i="6"/>
  <c r="I26" i="6"/>
  <c r="S26" i="6"/>
  <c r="O26" i="6"/>
  <c r="M26" i="6"/>
  <c r="Q26" i="6"/>
  <c r="G26" i="6"/>
  <c r="Q45" i="6"/>
  <c r="S45" i="6"/>
  <c r="O45" i="6"/>
  <c r="K45" i="6"/>
  <c r="M45" i="6"/>
  <c r="G45" i="6"/>
  <c r="I45" i="6"/>
  <c r="I63" i="6"/>
  <c r="O63" i="6"/>
  <c r="K63" i="6"/>
  <c r="M63" i="6"/>
  <c r="S63" i="6"/>
  <c r="G63" i="6"/>
  <c r="Q63" i="6"/>
  <c r="Q48" i="6"/>
  <c r="S48" i="6"/>
  <c r="I48" i="6"/>
  <c r="K48" i="6"/>
  <c r="M48" i="6"/>
  <c r="G48" i="6"/>
  <c r="O48" i="6"/>
  <c r="S61" i="6"/>
  <c r="O61" i="6"/>
  <c r="K61" i="6"/>
  <c r="I61" i="6"/>
  <c r="M61" i="6"/>
  <c r="G61" i="6"/>
  <c r="Q61" i="6"/>
  <c r="I70" i="6"/>
  <c r="K30" i="6"/>
  <c r="I30" i="6"/>
  <c r="S30" i="6"/>
  <c r="O30" i="6"/>
  <c r="M30" i="6"/>
  <c r="G30" i="6"/>
  <c r="Q30" i="6"/>
  <c r="I20" i="6"/>
  <c r="G20" i="6"/>
  <c r="S20" i="6"/>
  <c r="Q20" i="6"/>
  <c r="O20" i="6"/>
  <c r="D18" i="6"/>
  <c r="K31" i="6"/>
  <c r="I31" i="6"/>
  <c r="G31" i="6"/>
  <c r="M31" i="6"/>
  <c r="O31" i="6"/>
  <c r="Q31" i="6"/>
  <c r="S31" i="6"/>
  <c r="I27" i="6"/>
  <c r="K27" i="6"/>
  <c r="S27" i="6"/>
  <c r="M27" i="6"/>
  <c r="O27" i="6"/>
  <c r="G27" i="6"/>
  <c r="Q27" i="6"/>
  <c r="S54" i="6"/>
  <c r="I54" i="6"/>
  <c r="O54" i="6"/>
  <c r="Q54" i="6"/>
  <c r="M54" i="6"/>
  <c r="K54" i="6"/>
  <c r="G54" i="6"/>
  <c r="K64" i="6"/>
  <c r="G64" i="6"/>
  <c r="O64" i="6"/>
  <c r="Q64" i="6"/>
  <c r="M64" i="6"/>
  <c r="S64" i="6"/>
  <c r="I64" i="6"/>
  <c r="S43" i="6"/>
  <c r="M43" i="6"/>
  <c r="O43" i="6"/>
  <c r="Q43" i="6"/>
  <c r="G43" i="6"/>
  <c r="I43" i="6"/>
  <c r="K43" i="6"/>
  <c r="S46" i="6"/>
  <c r="G46" i="6"/>
  <c r="O46" i="6"/>
  <c r="Q46" i="6"/>
  <c r="M46" i="6"/>
  <c r="I46" i="6"/>
  <c r="K46" i="6"/>
  <c r="I23" i="6"/>
  <c r="K23" i="6"/>
  <c r="O23" i="6"/>
  <c r="Q23" i="6"/>
  <c r="G23" i="6"/>
  <c r="S23" i="6"/>
  <c r="M23" i="6"/>
  <c r="S37" i="6"/>
  <c r="K37" i="6"/>
  <c r="M37" i="6"/>
  <c r="G37" i="6"/>
  <c r="I37" i="6"/>
  <c r="D36" i="6"/>
  <c r="Q37" i="6"/>
  <c r="O37" i="6"/>
  <c r="S53" i="6"/>
  <c r="K53" i="6"/>
  <c r="Q53" i="6"/>
  <c r="G53" i="6"/>
  <c r="O53" i="6"/>
  <c r="M53" i="6"/>
  <c r="I53" i="6"/>
  <c r="S38" i="6"/>
  <c r="O38" i="6"/>
  <c r="I38" i="6"/>
  <c r="K38" i="6"/>
  <c r="G38" i="6"/>
  <c r="Q38" i="6"/>
  <c r="M38" i="6"/>
  <c r="M15" i="6"/>
  <c r="G15" i="6"/>
  <c r="I15" i="6"/>
  <c r="Q15" i="6"/>
  <c r="O15" i="6"/>
  <c r="K15" i="6"/>
  <c r="S15" i="6"/>
  <c r="S55" i="6"/>
  <c r="O55" i="6"/>
  <c r="K55" i="6"/>
  <c r="Q55" i="6"/>
  <c r="M55" i="6"/>
  <c r="I55" i="6"/>
  <c r="G55" i="6"/>
  <c r="S42" i="6"/>
  <c r="K42" i="6"/>
  <c r="M42" i="6"/>
  <c r="Q42" i="6"/>
  <c r="I42" i="6"/>
  <c r="G42" i="6"/>
  <c r="O42" i="6"/>
  <c r="D40" i="6"/>
  <c r="I29" i="6"/>
  <c r="K29" i="6"/>
  <c r="S29" i="6"/>
  <c r="G29" i="6"/>
  <c r="Q29" i="6"/>
  <c r="O29" i="6"/>
  <c r="M29" i="6"/>
  <c r="O70" i="6"/>
  <c r="K34" i="6"/>
  <c r="I34" i="6"/>
  <c r="S34" i="6"/>
  <c r="Q34" i="6"/>
  <c r="M34" i="6"/>
  <c r="O34" i="6"/>
  <c r="G34" i="6"/>
  <c r="I17" i="6"/>
  <c r="S17" i="6"/>
  <c r="D16" i="6"/>
  <c r="K17" i="6"/>
  <c r="M17" i="6"/>
  <c r="G17" i="6"/>
  <c r="Q17" i="6"/>
  <c r="O17" i="6"/>
  <c r="M66" i="6"/>
  <c r="K66" i="6"/>
  <c r="O66" i="6"/>
  <c r="S66" i="6"/>
  <c r="G66" i="6"/>
  <c r="Q66" i="6"/>
  <c r="I66" i="6"/>
  <c r="K22" i="6"/>
  <c r="I22" i="6"/>
  <c r="M22" i="6"/>
  <c r="S22" i="6"/>
  <c r="O22" i="6"/>
  <c r="Q22" i="6"/>
  <c r="G22" i="6"/>
  <c r="O65" i="6"/>
  <c r="G65" i="6"/>
  <c r="I65" i="6"/>
  <c r="S65" i="6"/>
  <c r="Q65" i="6"/>
  <c r="M65" i="6"/>
  <c r="K65" i="6"/>
  <c r="Q12" i="6"/>
  <c r="G12" i="6"/>
  <c r="O12" i="6"/>
  <c r="K12" i="6"/>
  <c r="S12" i="6"/>
  <c r="M12" i="6"/>
  <c r="I12" i="6"/>
  <c r="D11" i="6"/>
  <c r="I35" i="6"/>
  <c r="K35" i="6"/>
  <c r="S35" i="6"/>
  <c r="M35" i="6"/>
  <c r="O35" i="6"/>
  <c r="Q35" i="6"/>
  <c r="G35" i="6"/>
  <c r="S68" i="6"/>
  <c r="D67" i="6"/>
  <c r="O68" i="6"/>
  <c r="M68" i="6"/>
  <c r="I68" i="6"/>
  <c r="Q68" i="6"/>
  <c r="G68" i="6"/>
  <c r="K68" i="6"/>
  <c r="S49" i="6"/>
  <c r="K49" i="6"/>
  <c r="I49" i="6"/>
  <c r="O49" i="6"/>
  <c r="M49" i="6"/>
  <c r="Q49" i="6"/>
  <c r="G49" i="6"/>
  <c r="S44" i="6"/>
  <c r="I44" i="6"/>
  <c r="Q44" i="6"/>
  <c r="O44" i="6"/>
  <c r="G44" i="6"/>
  <c r="K44" i="6"/>
  <c r="M44" i="6"/>
  <c r="I25" i="6"/>
  <c r="K25" i="6"/>
  <c r="S25" i="6"/>
  <c r="Q25" i="6"/>
  <c r="G25" i="6"/>
  <c r="M25" i="6"/>
  <c r="O25" i="6"/>
  <c r="S52" i="6"/>
  <c r="O52" i="6"/>
  <c r="Q52" i="6"/>
  <c r="G52" i="6"/>
  <c r="K52" i="6"/>
  <c r="I52" i="6"/>
  <c r="M52" i="6"/>
  <c r="F22" i="8" l="1"/>
  <c r="F15" i="8"/>
  <c r="F48" i="8"/>
  <c r="F42" i="8"/>
  <c r="E19" i="7"/>
  <c r="F38" i="8"/>
  <c r="F39" i="8"/>
  <c r="F20" i="8"/>
  <c r="F49" i="8"/>
  <c r="F43" i="8"/>
  <c r="F36" i="8"/>
  <c r="F54" i="8"/>
  <c r="S71" i="6"/>
  <c r="K71" i="6"/>
  <c r="F26" i="8"/>
  <c r="D71" i="6"/>
  <c r="M71" i="6"/>
  <c r="G71" i="6"/>
  <c r="G72" i="6" s="1"/>
  <c r="Q71" i="6"/>
  <c r="F37" i="8"/>
  <c r="F19" i="8"/>
  <c r="O71" i="6"/>
  <c r="F30" i="8"/>
  <c r="F29" i="8"/>
  <c r="F13" i="8"/>
  <c r="F28" i="8"/>
  <c r="F33" i="8"/>
  <c r="F44" i="8"/>
  <c r="F53" i="8"/>
  <c r="F51" i="8"/>
  <c r="F31" i="8"/>
  <c r="F41" i="8"/>
  <c r="F16" i="8"/>
  <c r="F25" i="8"/>
  <c r="F34" i="8"/>
  <c r="F24" i="8"/>
  <c r="F21" i="8"/>
  <c r="F40" i="8"/>
  <c r="F47" i="8"/>
  <c r="F11" i="8"/>
  <c r="G11" i="8" s="1"/>
  <c r="F17" i="8"/>
  <c r="F52" i="8"/>
  <c r="F46" i="8"/>
  <c r="F45" i="8"/>
  <c r="F35" i="8"/>
  <c r="F12" i="8"/>
  <c r="I71" i="6"/>
  <c r="F32" i="8"/>
  <c r="F18" i="8"/>
  <c r="F50" i="8"/>
  <c r="F23" i="8"/>
  <c r="F14" i="8"/>
  <c r="E47" i="6" l="1"/>
  <c r="E59" i="6"/>
  <c r="E58" i="6"/>
  <c r="G12" i="8"/>
  <c r="G13" i="8" s="1"/>
  <c r="G14" i="8" s="1"/>
  <c r="G15" i="8" s="1"/>
  <c r="G16" i="8" s="1"/>
  <c r="G17" i="8" s="1"/>
  <c r="G18" i="8" s="1"/>
  <c r="G19" i="8" s="1"/>
  <c r="G20" i="8" s="1"/>
  <c r="G21" i="8" s="1"/>
  <c r="G22" i="8" s="1"/>
  <c r="G23" i="8" s="1"/>
  <c r="G24" i="8" s="1"/>
  <c r="G25" i="8" s="1"/>
  <c r="G26" i="8" s="1"/>
  <c r="G27" i="8" s="1"/>
  <c r="G28" i="8" s="1"/>
  <c r="G29" i="8" s="1"/>
  <c r="G30" i="8" s="1"/>
  <c r="G31" i="8" s="1"/>
  <c r="G32" i="8" s="1"/>
  <c r="G33" i="8" s="1"/>
  <c r="G34" i="8" s="1"/>
  <c r="G35" i="8" s="1"/>
  <c r="G36" i="8" s="1"/>
  <c r="G37" i="8" s="1"/>
  <c r="G38" i="8" s="1"/>
  <c r="G39" i="8" s="1"/>
  <c r="G40" i="8" s="1"/>
  <c r="G41" i="8" s="1"/>
  <c r="G42" i="8" s="1"/>
  <c r="G43" i="8" s="1"/>
  <c r="G44" i="8" s="1"/>
  <c r="G45" i="8" s="1"/>
  <c r="G46" i="8" s="1"/>
  <c r="G47" i="8" s="1"/>
  <c r="G48" i="8" s="1"/>
  <c r="G49" i="8" s="1"/>
  <c r="G50" i="8" s="1"/>
  <c r="G51" i="8" s="1"/>
  <c r="G52" i="8" s="1"/>
  <c r="G53" i="8" s="1"/>
  <c r="G54" i="8" s="1"/>
  <c r="E36" i="6"/>
  <c r="E34" i="6"/>
  <c r="E29" i="6"/>
  <c r="E37" i="6"/>
  <c r="R71" i="6"/>
  <c r="E49" i="6"/>
  <c r="E48" i="6"/>
  <c r="E42" i="6"/>
  <c r="H71" i="6"/>
  <c r="E35" i="6"/>
  <c r="E52" i="6"/>
  <c r="N71" i="6"/>
  <c r="E15" i="6"/>
  <c r="E70" i="6"/>
  <c r="E43" i="6"/>
  <c r="E20" i="6"/>
  <c r="E22" i="6"/>
  <c r="E12" i="6"/>
  <c r="E39" i="6"/>
  <c r="E62" i="6"/>
  <c r="E63" i="6"/>
  <c r="E27" i="6"/>
  <c r="E23" i="6"/>
  <c r="E61" i="6"/>
  <c r="E56" i="6"/>
  <c r="E69" i="6"/>
  <c r="E38" i="6"/>
  <c r="P71" i="6"/>
  <c r="E31" i="6"/>
  <c r="E13" i="6"/>
  <c r="E11" i="6"/>
  <c r="E46" i="6"/>
  <c r="E33" i="6"/>
  <c r="E30" i="6"/>
  <c r="E17" i="6"/>
  <c r="E55" i="6"/>
  <c r="E21" i="6"/>
  <c r="E25" i="6"/>
  <c r="E53" i="6"/>
  <c r="E18" i="6"/>
  <c r="E16" i="6"/>
  <c r="E66" i="6"/>
  <c r="E68" i="6"/>
  <c r="E40" i="6"/>
  <c r="E45" i="6"/>
  <c r="L71" i="6"/>
  <c r="E67" i="6"/>
  <c r="E44" i="6"/>
  <c r="E51" i="6"/>
  <c r="E64" i="6"/>
  <c r="E26" i="6"/>
  <c r="T71" i="6"/>
  <c r="E24" i="6"/>
  <c r="E14" i="6"/>
  <c r="D72" i="6"/>
  <c r="H72" i="6" s="1"/>
  <c r="E65" i="6"/>
  <c r="E54" i="6"/>
  <c r="J71" i="6"/>
  <c r="I72" i="6"/>
  <c r="K72" i="6" s="1"/>
  <c r="M72" i="6" s="1"/>
  <c r="J72" i="6" l="1"/>
  <c r="L72" i="6" s="1"/>
  <c r="N72" i="6" s="1"/>
  <c r="P72" i="6" s="1"/>
  <c r="R72" i="6" s="1"/>
  <c r="T72" i="6" s="1"/>
  <c r="E71" i="6"/>
  <c r="E72" i="6" s="1"/>
  <c r="O72" i="6"/>
  <c r="Q72" i="6" l="1"/>
  <c r="S72" i="6" l="1"/>
</calcChain>
</file>

<file path=xl/sharedStrings.xml><?xml version="1.0" encoding="utf-8"?>
<sst xmlns="http://schemas.openxmlformats.org/spreadsheetml/2006/main" count="21616" uniqueCount="10566">
  <si>
    <t>2.1</t>
  </si>
  <si>
    <t>TOTAL</t>
  </si>
  <si>
    <t>ITEM</t>
  </si>
  <si>
    <t>PREÇO UNITÁRIO</t>
  </si>
  <si>
    <t>PREÇO TOTAL</t>
  </si>
  <si>
    <t>3.1</t>
  </si>
  <si>
    <t>4.1</t>
  </si>
  <si>
    <t>5.1</t>
  </si>
  <si>
    <t>ESTUDOS GEOTÉCNICOS</t>
  </si>
  <si>
    <t>Sondagem a percussão (SPT)</t>
  </si>
  <si>
    <t>Sondagem a trado (ST)</t>
  </si>
  <si>
    <t>Ensaio de umidade "in situ"</t>
  </si>
  <si>
    <t>Ensaio de massa específica "in situ"</t>
  </si>
  <si>
    <t>Ensaio de massa específica dos grãos</t>
  </si>
  <si>
    <t>Ensaio de limite de liquidez (LL)</t>
  </si>
  <si>
    <t>Ensaio de limite de plasticidade (LP)</t>
  </si>
  <si>
    <t>Estudos hidrológicos</t>
  </si>
  <si>
    <t>ESTUDOS TOPOGRÁFICOS</t>
  </si>
  <si>
    <t>ESTUDOS HIDROLÓGICOS</t>
  </si>
  <si>
    <t>UN</t>
  </si>
  <si>
    <t>UNI.</t>
  </si>
  <si>
    <t>DESCRIÇÃO DO SERVIÇO</t>
  </si>
  <si>
    <t>QUANT.</t>
  </si>
  <si>
    <t>M²</t>
  </si>
  <si>
    <t>%</t>
  </si>
  <si>
    <t>DESCRIÇÃO</t>
  </si>
  <si>
    <t>% Valor Total</t>
  </si>
  <si>
    <t>MÊS 01</t>
  </si>
  <si>
    <t>MÊS 02</t>
  </si>
  <si>
    <t>MÊS 03</t>
  </si>
  <si>
    <t>MÊS 04</t>
  </si>
  <si>
    <t>MÊS 05</t>
  </si>
  <si>
    <t>MÊS 06</t>
  </si>
  <si>
    <t>MÊS 07</t>
  </si>
  <si>
    <t>TOTAL ACUMULADO</t>
  </si>
  <si>
    <t>% ACUMULADO</t>
  </si>
  <si>
    <t>A</t>
  </si>
  <si>
    <t>CLASSIFICAÇÃO</t>
  </si>
  <si>
    <t>B</t>
  </si>
  <si>
    <t>C</t>
  </si>
  <si>
    <t>TAXA (%)</t>
  </si>
  <si>
    <t>AC - ADMINISTRAÇÃO CENTRAL</t>
  </si>
  <si>
    <t>SG - SEGUROS + GARANTIA</t>
  </si>
  <si>
    <t>R - RISCOS</t>
  </si>
  <si>
    <t>DF - DESPESAS FINANCEIRAS</t>
  </si>
  <si>
    <t>L - LUCRO BRUTO</t>
  </si>
  <si>
    <t>I - IMPOSTOS</t>
  </si>
  <si>
    <t>Equação Acordão TCU 2.622/2013 - Plenário</t>
  </si>
  <si>
    <t>6.1</t>
  </si>
  <si>
    <t>6.2</t>
  </si>
  <si>
    <t>6.3</t>
  </si>
  <si>
    <t>6.4</t>
  </si>
  <si>
    <t>BDI (%)</t>
  </si>
  <si>
    <t>Parâmetros da fórmula utilizada:</t>
  </si>
  <si>
    <t>Projeto arquitetônico</t>
  </si>
  <si>
    <t>Projeto de terraplenagem</t>
  </si>
  <si>
    <t>Projeto de instalações sanitárias e hidráulicas</t>
  </si>
  <si>
    <t>Projeto de combate a incêndio</t>
  </si>
  <si>
    <t>Projeto de acesso ao parque</t>
  </si>
  <si>
    <t>Projeto de pavimentação de acesso ao parque</t>
  </si>
  <si>
    <t>Projeto geométrico de acesso ao parque</t>
  </si>
  <si>
    <t xml:space="preserve">Projeto de sinalização de acesso ao parque </t>
  </si>
  <si>
    <t>Projeto de drenagem de acesso ao parque</t>
  </si>
  <si>
    <t>Projeto de terraplanagem de acesso ao parque</t>
  </si>
  <si>
    <t>COMPOSIÇÃO DA TAXA DE BENEFÍCIOS E DESPESAS INDIRETAS - BDI - ACÓRDÃO 2.622/2013 - TCU - PLENÁRIO</t>
  </si>
  <si>
    <t>Projeto de instalações elétrica e de lógica</t>
  </si>
  <si>
    <t>ORÇAMENTO</t>
  </si>
  <si>
    <t>5.2</t>
  </si>
  <si>
    <t>5.3</t>
  </si>
  <si>
    <t>ESTUDOS PRELIMINARES</t>
  </si>
  <si>
    <t>Estudo de Impacto de Vizinhança (EIV)</t>
  </si>
  <si>
    <t>4.2</t>
  </si>
  <si>
    <t>4.3</t>
  </si>
  <si>
    <t>Projeto de infraestrutura</t>
  </si>
  <si>
    <t>PLANO DE EXECUÇÃO</t>
  </si>
  <si>
    <t>Plano de execução</t>
  </si>
  <si>
    <t>7.1</t>
  </si>
  <si>
    <t>8.1</t>
  </si>
  <si>
    <t>Programa de Necessidades Parque</t>
  </si>
  <si>
    <t>QUANTIDADE MÍNIMA</t>
  </si>
  <si>
    <t>OBSERVAÇÕES / REFERÊNCIA NORMATIVA</t>
  </si>
  <si>
    <t xml:space="preserve">Estacionamento </t>
  </si>
  <si>
    <t>Bicicletário</t>
  </si>
  <si>
    <t>Deve ser respeitado o mínimo exigido por legislação municipal. Caso não haja regulamentação específica, prever, no mínimo, 1 vaga a cada 100,00 m² de área construída, com o mínimo de 10 vagas. As vagas para as bicicletas deverão possuir comprimento de 1,80 m e largura de 0,80 m, caso os suportes das bicicletas sejam fixados um ao lado do outro, e 0,55 m, caso os suportes sejam fixados em posições alternadas.</t>
  </si>
  <si>
    <t>Central de Resíduos</t>
  </si>
  <si>
    <t>-</t>
  </si>
  <si>
    <t>a ser definido conforme plano de gerenciamento de resíduos sólidos do parque</t>
  </si>
  <si>
    <t>ADMINISTRAÇÃO</t>
  </si>
  <si>
    <t>NR-24</t>
  </si>
  <si>
    <t>PNE Feminino</t>
  </si>
  <si>
    <t>NBR 9050</t>
  </si>
  <si>
    <t>PNE Masculino</t>
  </si>
  <si>
    <t>Copa</t>
  </si>
  <si>
    <t xml:space="preserve">APOIO </t>
  </si>
  <si>
    <t>NBR 9050 NBR 15097-1 E 15097-2</t>
  </si>
  <si>
    <t>ÁREA DE LAZER</t>
  </si>
  <si>
    <t>Playground</t>
  </si>
  <si>
    <t>Espaço pet</t>
  </si>
  <si>
    <t>ÁREA ESPORTIVA</t>
  </si>
  <si>
    <t>Quadra de volei de areia</t>
  </si>
  <si>
    <t>conforme medida oficial: 11x21m</t>
  </si>
  <si>
    <t>Quadra de futebol de areia</t>
  </si>
  <si>
    <t>conforme medida oficial: 28x37m</t>
  </si>
  <si>
    <t>Quadra poliesportiva</t>
  </si>
  <si>
    <t>conforme medida oficial: 21x42x7m</t>
  </si>
  <si>
    <t>Academia convencional</t>
  </si>
  <si>
    <t xml:space="preserve">Prever 02 unidades para cada tipo de equipamento,
com espaço mínimo de 1,50m entre equipamentos.
Observar Lei 13.443/2017 (mínimo 5% p/ pessoas com deficiência)
Observar NBR 9050 para acessibilidade </t>
  </si>
  <si>
    <t>Equipamentos de calistenia</t>
  </si>
  <si>
    <t>Dimensão mínima de 1,50m entre equipamentos
alocar próximo à área da academia convencional</t>
  </si>
  <si>
    <t>Pista de ciclismo</t>
  </si>
  <si>
    <t>ÁREA DE CONTEMPLAÇÃO</t>
  </si>
  <si>
    <t>Praça de descanso/ contemplação</t>
  </si>
  <si>
    <t>Comportar previsão de bancos, lixeiras, bebedouros
e demais mobiliários que se façam necessários</t>
  </si>
  <si>
    <t>Arboreto com espécies nativas</t>
  </si>
  <si>
    <t xml:space="preserve">Área destinada ao Poliniza Paraná </t>
  </si>
  <si>
    <t>Previsão para 6 meliponários próximos a área arborizada e de menor fluxo 
Observar resolução SEDEST Nº 15/2024</t>
  </si>
  <si>
    <t xml:space="preserve">área a ser definida de acordo estudos de hidrologia e geotecnia, e considerando a cota inundável presente na área de intervenção </t>
  </si>
  <si>
    <t>* prever acessibilidade inclusive nos equipamentos</t>
  </si>
  <si>
    <t>* prever conexão com ciclorrota nascentes do Iguaçu</t>
  </si>
  <si>
    <t>OBSERVAÇÕES</t>
  </si>
  <si>
    <t>M2</t>
  </si>
  <si>
    <t>Deslocamento entre furos, em mesma área</t>
  </si>
  <si>
    <t>M</t>
  </si>
  <si>
    <t>CÓDIGO</t>
  </si>
  <si>
    <t>AGÊNCIA DE ASSUNTOS METROPOLITANOS DO PARANÁ - AMEP</t>
  </si>
  <si>
    <t>UNIDADE</t>
  </si>
  <si>
    <t>CUSTO</t>
  </si>
  <si>
    <t>Ensaio - Índice de Suporte Califórnia - CBR</t>
  </si>
  <si>
    <t>Ensaio - Limite de liquidez</t>
  </si>
  <si>
    <t>Ensaio - Limite de plasticidade</t>
  </si>
  <si>
    <t>Sondagem a trado para Estudo de Jazida</t>
  </si>
  <si>
    <t>Sondagem a percussão</t>
  </si>
  <si>
    <t>Deslocamento de equipamento de sondagem a percussão, entre furos, em mesma área (distância de 30 até 100m)</t>
  </si>
  <si>
    <t>Deslocamento de equipamento de sondagem a trado e/ou poço de visita, entre furos na mesma área (Distância de 30 a 100 m)</t>
  </si>
  <si>
    <t>Ensaio - Granulometria combinada (peneiramento + sedimentação)</t>
  </si>
  <si>
    <t>KM</t>
  </si>
  <si>
    <t>97.01.01</t>
  </si>
  <si>
    <t>97.02.06</t>
  </si>
  <si>
    <t>OBJETO/AMBIENTE</t>
  </si>
  <si>
    <t>ÁREA MÍNIMA (m²) / EXTENSÃO MÍNIMA (m)</t>
  </si>
  <si>
    <t>PREMISSSAS GERAIS</t>
  </si>
  <si>
    <t>Recuperação Ambiental</t>
  </si>
  <si>
    <t>Redução de intervenções para implantação de equipamentos e areas de lazer do parque</t>
  </si>
  <si>
    <t>ACESSOSS</t>
  </si>
  <si>
    <t>Sanitário coletivo feminino</t>
  </si>
  <si>
    <t>Sanitário coletivo masculino</t>
  </si>
  <si>
    <t>DML/Depóstio geral</t>
  </si>
  <si>
    <t>Sala gerência geral/Posto policial</t>
  </si>
  <si>
    <t>Subtotal</t>
  </si>
  <si>
    <t>Poderá haver alteração das dimensões dos espaços conforme detatalhamentos posteriores do TR e em função de soluções justificadas durante a execução do projeto</t>
  </si>
  <si>
    <t xml:space="preserve">Vestiário + Sanitário Feminino </t>
  </si>
  <si>
    <t xml:space="preserve">Vestiário + Sanitário Masculino </t>
  </si>
  <si>
    <t xml:space="preserve">Além do banheiro, deverá ser previsto também um espaço para chuveiro, seguindo as normas de acessibilidade
NBR 9050 NBR 15097-1 E 15097-2 </t>
  </si>
  <si>
    <t>NBR 16071 / Lei 13.443/2017 (mínimo 5% p/ pessoas com deficiência) - Deverão ser previstos mobiliários de lixeiras, placas informativas e de sinalização, bancos, mesas e bebedouros, a serem definidos conforme perímetro total do espaço</t>
  </si>
  <si>
    <t>Área foodtruck/Espaço para eventos</t>
  </si>
  <si>
    <t>Pista de corrida + caminhada</t>
  </si>
  <si>
    <t xml:space="preserve">Pista bidirecional com dimensão mínima de 2,50 m (conforme orientações do Programa Paraná Mais Verde do IAT)
</t>
  </si>
  <si>
    <t>Lago ornamentais e de detenção de cheias</t>
  </si>
  <si>
    <t>Mobilização e desmobilização de pessoal e equipamentos</t>
  </si>
  <si>
    <t>Projeto de pavimentação</t>
  </si>
  <si>
    <t>ISS (CONFORME LEGISLAÇÃO MUNICIPAL)</t>
  </si>
  <si>
    <t>Projeto de comunicação visual</t>
  </si>
  <si>
    <t>ORIGEM</t>
  </si>
  <si>
    <t>DESCRICAO</t>
  </si>
  <si>
    <t>UND</t>
  </si>
  <si>
    <t>VALOR</t>
  </si>
  <si>
    <t>SUDECAP</t>
  </si>
  <si>
    <t>H</t>
  </si>
  <si>
    <t>MES</t>
  </si>
  <si>
    <t>KG</t>
  </si>
  <si>
    <t>L</t>
  </si>
  <si>
    <t>M3</t>
  </si>
  <si>
    <t>T</t>
  </si>
  <si>
    <t>DETERMINAÇÃO DO TEOR DE UMIDADE DE SOLOS EM LABORATORIO (NBR 6457:2016 ANEXO A)</t>
  </si>
  <si>
    <t>DETERMINAÇÃO DA MASSA ESPECÍFICA DE AGREGADOS MIUDOS POR MEIO DO FRASCO CHAPMAN (DNER-ME 194/98)</t>
  </si>
  <si>
    <t>CSE CONSULTORIA AMBIENTAL</t>
  </si>
  <si>
    <t>EBL AMBIENTAL</t>
  </si>
  <si>
    <t>IDEAL AMBIENTAL</t>
  </si>
  <si>
    <t>NACIONAL AMBIENTAL</t>
  </si>
  <si>
    <t>CUSTO TOTAL</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</si>
  <si>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</si>
  <si>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</si>
  <si>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</si>
  <si>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</si>
  <si>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</si>
  <si>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</si>
  <si>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</si>
  <si>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</si>
  <si>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</si>
  <si>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</si>
  <si>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</si>
  <si>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</si>
  <si>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</si>
  <si>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</si>
  <si>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</si>
  <si>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</si>
  <si>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</si>
  <si>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</si>
  <si>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</si>
  <si>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</si>
  <si>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</si>
  <si>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</si>
  <si>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</si>
  <si>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</si>
  <si>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</si>
  <si>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</si>
  <si>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</si>
  <si>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</si>
  <si>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</si>
  <si>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</si>
  <si>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</si>
  <si>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</si>
  <si>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</si>
  <si>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</si>
  <si>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</si>
  <si>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</si>
  <si>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</si>
  <si>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</si>
  <si>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</si>
  <si>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</si>
  <si>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</si>
  <si>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</si>
  <si>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</si>
  <si>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</si>
  <si>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</si>
  <si>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</si>
  <si>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</si>
  <si>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</si>
  <si>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</si>
  <si>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</si>
  <si>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</si>
  <si>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</si>
  <si>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</si>
  <si>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</si>
  <si>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</si>
  <si>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</si>
  <si>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</si>
  <si>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</si>
  <si>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</si>
  <si>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</si>
  <si>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</si>
  <si>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</si>
  <si>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</si>
  <si>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</si>
  <si>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</si>
  <si>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</si>
  <si>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</si>
  <si>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</si>
  <si>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</si>
  <si>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</si>
  <si>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</si>
  <si>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</si>
  <si>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</si>
  <si>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</si>
  <si>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</si>
  <si>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</si>
  <si>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</si>
  <si>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</si>
  <si>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</si>
  <si>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</si>
  <si>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</si>
  <si>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</si>
  <si>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</si>
  <si>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</si>
  <si>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</si>
  <si>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</si>
  <si>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</si>
  <si>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</si>
  <si>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</si>
  <si>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</si>
  <si>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</si>
  <si>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</si>
  <si>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</si>
  <si>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</si>
  <si>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</si>
  <si>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</si>
  <si>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</si>
  <si>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</si>
  <si>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</si>
  <si>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</si>
  <si>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</si>
  <si>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</si>
  <si>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</si>
  <si>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</si>
  <si>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</si>
  <si>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</si>
  <si>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</si>
  <si>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</si>
  <si>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</si>
  <si>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</si>
  <si>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</si>
  <si>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</si>
  <si>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</si>
  <si>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</si>
  <si>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</si>
  <si>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</si>
  <si>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</si>
  <si>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</si>
  <si>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</si>
  <si>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</si>
  <si>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</si>
  <si>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</si>
  <si>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</si>
  <si>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</si>
  <si>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</si>
  <si>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</si>
  <si>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</si>
  <si>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</si>
  <si>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</si>
  <si>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</si>
  <si>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</si>
  <si>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</si>
  <si>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</si>
  <si>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</si>
  <si>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</si>
  <si>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</si>
  <si>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</si>
  <si>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</si>
  <si>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</si>
  <si>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</si>
  <si>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</si>
  <si>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</si>
  <si>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</si>
  <si>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</si>
  <si>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</si>
  <si>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</si>
  <si>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</si>
  <si>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</si>
  <si>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</si>
  <si>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</si>
  <si>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</si>
  <si>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</si>
  <si>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</si>
  <si>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</si>
  <si>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</si>
  <si>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</si>
  <si>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</si>
  <si>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</si>
  <si>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</si>
  <si>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</si>
  <si>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</si>
  <si>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</si>
  <si>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</si>
  <si>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</si>
  <si>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</si>
  <si>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</si>
  <si>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</si>
  <si>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</si>
  <si>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</si>
  <si>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</si>
  <si>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</si>
  <si>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</si>
  <si>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</si>
  <si>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</si>
  <si>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</si>
  <si>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</si>
  <si>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</si>
  <si>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</si>
  <si>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</si>
  <si>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</si>
  <si>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</si>
  <si>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</si>
  <si>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</si>
  <si>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</si>
  <si>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</si>
  <si>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</si>
  <si>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</si>
  <si>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</si>
  <si>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</si>
  <si>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</si>
  <si>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</si>
  <si>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</si>
  <si>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</si>
  <si>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</si>
  <si>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</si>
  <si>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</si>
  <si>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</si>
  <si>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</si>
  <si>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</si>
  <si>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</si>
  <si>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</si>
  <si>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</si>
  <si>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</si>
  <si>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</si>
  <si>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</si>
  <si>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</si>
  <si>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</si>
  <si>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</si>
  <si>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</si>
  <si>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</si>
  <si>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</si>
  <si>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</si>
  <si>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</si>
  <si>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</si>
  <si>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</si>
  <si>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</si>
  <si>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</si>
  <si>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</si>
  <si>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</si>
  <si>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</si>
  <si>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</si>
  <si>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</si>
  <si>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</si>
  <si>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</si>
  <si>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</si>
  <si>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</si>
  <si>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</si>
  <si>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</si>
  <si>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</si>
  <si>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</si>
  <si>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</si>
  <si>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</si>
  <si>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</si>
  <si>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</si>
  <si>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</si>
  <si>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</si>
  <si>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</si>
  <si>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</si>
  <si>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</si>
  <si>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</si>
  <si>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</si>
  <si>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</si>
  <si>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</si>
  <si>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</si>
  <si>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</si>
  <si>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</si>
  <si>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</si>
  <si>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</si>
  <si>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</si>
  <si>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</si>
  <si>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</si>
  <si>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</si>
  <si>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</si>
  <si>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</si>
  <si>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</si>
  <si>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</si>
  <si>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</si>
  <si>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</si>
  <si>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</si>
  <si>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</si>
  <si>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</si>
  <si>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</si>
  <si>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</si>
  <si>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</si>
  <si>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</si>
  <si>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</si>
  <si>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</si>
  <si>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</si>
  <si>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</si>
  <si>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</si>
  <si>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</si>
  <si>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</si>
  <si>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</si>
  <si>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</si>
  <si>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</si>
  <si>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</si>
  <si>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</si>
  <si>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</si>
  <si>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</si>
  <si>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</si>
  <si>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</si>
  <si>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</si>
  <si>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</si>
  <si>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</si>
  <si>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</si>
  <si>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</si>
  <si>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</si>
  <si>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</si>
  <si>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</si>
  <si>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</si>
  <si>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</si>
  <si>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</si>
  <si>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</si>
  <si>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</si>
  <si>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</si>
  <si>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</si>
  <si>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</si>
  <si>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</si>
  <si>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</si>
  <si>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</si>
  <si>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</si>
  <si>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</si>
  <si>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</si>
  <si>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</si>
  <si>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</si>
  <si>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</si>
  <si>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</si>
  <si>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</si>
  <si>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</si>
  <si>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</si>
  <si>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</si>
  <si>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</si>
  <si>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</si>
  <si>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</si>
  <si>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</si>
  <si>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</si>
  <si>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</si>
  <si>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</si>
  <si>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</si>
  <si>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</si>
  <si>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</si>
  <si>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</si>
  <si>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</si>
  <si>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</si>
  <si>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</si>
  <si>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</si>
  <si>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</si>
  <si>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</si>
  <si>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</si>
  <si>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</si>
  <si>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</si>
  <si>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</si>
  <si>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</si>
  <si>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</si>
  <si>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</si>
  <si>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</si>
  <si>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</si>
  <si>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</si>
  <si>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</si>
  <si>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</si>
  <si>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</si>
  <si>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</si>
  <si>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</si>
  <si>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</si>
  <si>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</si>
  <si>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</si>
  <si>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</si>
  <si>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</si>
  <si>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</si>
  <si>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</si>
  <si>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</si>
  <si>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</si>
  <si>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</si>
  <si>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</si>
  <si>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</si>
  <si>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</si>
  <si>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</si>
  <si>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</si>
  <si>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</si>
  <si>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</si>
  <si>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</si>
  <si>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</si>
  <si>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</si>
  <si>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</si>
  <si>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</si>
  <si>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</si>
  <si>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</si>
  <si>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</si>
  <si>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</si>
  <si>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</si>
  <si>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</si>
  <si>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</si>
  <si>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</si>
  <si>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</si>
  <si>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</si>
  <si>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</si>
  <si>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</si>
  <si>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</si>
  <si>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</si>
  <si>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</si>
  <si>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</si>
  <si>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</si>
  <si>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</si>
  <si>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</si>
  <si>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</si>
  <si>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</si>
  <si>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</si>
  <si>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</si>
  <si>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</si>
  <si>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</si>
  <si>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</si>
  <si>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</si>
  <si>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</si>
  <si>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</si>
  <si>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</si>
  <si>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</si>
  <si>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</si>
  <si>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</si>
  <si>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</si>
  <si>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</si>
  <si>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</si>
  <si>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</si>
  <si>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</si>
  <si>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</si>
  <si>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</si>
  <si>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</si>
  <si>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</si>
  <si>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</si>
  <si>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</si>
  <si>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</si>
  <si>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</si>
  <si>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</si>
  <si>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</si>
  <si>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</si>
  <si>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</si>
  <si>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</si>
  <si>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</si>
  <si>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</si>
  <si>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</si>
  <si>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</si>
  <si>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</si>
  <si>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</si>
  <si>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</si>
  <si>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</si>
  <si>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</si>
  <si>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</si>
  <si>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</si>
  <si>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</si>
  <si>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</si>
  <si>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</si>
  <si>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</si>
  <si>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</si>
  <si>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</si>
  <si>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</si>
  <si>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</si>
  <si>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</si>
  <si>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</si>
  <si>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</si>
  <si>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</si>
  <si>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</si>
  <si>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</si>
  <si>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</si>
  <si>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</si>
  <si>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</si>
  <si>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</si>
  <si>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</si>
  <si>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</si>
  <si>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</si>
  <si>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</si>
  <si>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</si>
  <si>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</si>
  <si>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</si>
  <si>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</si>
  <si>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</si>
  <si>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</si>
  <si>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</si>
  <si>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</si>
  <si>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</si>
  <si>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</si>
  <si>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</si>
  <si>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</si>
  <si>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</si>
  <si>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</si>
  <si>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</si>
  <si>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</si>
  <si>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</si>
  <si>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</si>
  <si>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</si>
  <si>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</si>
  <si>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</si>
  <si>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</si>
  <si>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</si>
  <si>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</si>
  <si>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</si>
  <si>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</si>
  <si>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</si>
  <si>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</si>
  <si>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</si>
  <si>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</si>
  <si>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</si>
  <si>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</si>
  <si>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</si>
  <si>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</si>
  <si>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</si>
  <si>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</si>
  <si>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</si>
  <si>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</si>
  <si>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</si>
  <si>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</si>
  <si>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</si>
  <si>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</si>
  <si>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</si>
  <si>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</si>
  <si>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</si>
  <si>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</si>
  <si>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</si>
  <si>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</si>
  <si>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</si>
  <si>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</si>
  <si>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</si>
  <si>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</si>
  <si>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</si>
  <si>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</si>
  <si>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</si>
  <si>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</si>
  <si>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</si>
  <si>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</si>
  <si>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</si>
  <si>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</si>
  <si>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</si>
  <si>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</si>
  <si>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</si>
  <si>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</si>
  <si>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</si>
  <si>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</si>
  <si>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</si>
  <si>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</si>
  <si>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</si>
  <si>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</si>
  <si>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</si>
  <si>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</si>
  <si>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</si>
  <si>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</si>
  <si>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</si>
  <si>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</si>
  <si>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</si>
  <si>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</si>
  <si>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</si>
  <si>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</si>
  <si>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</si>
  <si>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</si>
  <si>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</si>
  <si>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</si>
  <si>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</si>
  <si>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</si>
  <si>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</si>
  <si>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</si>
  <si>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</si>
  <si>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</si>
  <si>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</si>
  <si>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</si>
  <si>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</si>
  <si>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</si>
  <si>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</si>
  <si>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</si>
  <si>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</si>
  <si>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</si>
  <si>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</si>
  <si>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</si>
  <si>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</si>
  <si>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</si>
  <si>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</si>
  <si>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</si>
  <si>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</si>
  <si>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</si>
  <si>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</si>
  <si>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</si>
  <si>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</si>
  <si>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</si>
  <si>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</si>
  <si>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</si>
  <si>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</si>
  <si>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</si>
  <si>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</si>
  <si>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</si>
  <si>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</si>
  <si>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</si>
  <si>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</si>
  <si>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</si>
  <si>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</si>
  <si>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</si>
  <si>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</si>
  <si>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</si>
  <si>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</si>
  <si>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</si>
  <si>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</si>
  <si>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</si>
  <si>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</si>
  <si>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</si>
  <si>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</si>
  <si>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</si>
  <si>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</si>
  <si>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</si>
  <si>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</si>
  <si>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</si>
  <si>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</si>
  <si>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</si>
  <si>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</si>
  <si>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</si>
  <si>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</si>
  <si>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</si>
  <si>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</si>
  <si>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</si>
  <si>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</si>
  <si>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</si>
  <si>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</si>
  <si>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</si>
  <si>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</si>
  <si>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</si>
  <si>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</si>
  <si>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</si>
  <si>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</si>
  <si>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</si>
  <si>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</si>
  <si>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</si>
  <si>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</si>
  <si>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</si>
  <si>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</si>
  <si>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</si>
  <si>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</si>
  <si>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</si>
  <si>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</si>
  <si>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</si>
  <si>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</si>
  <si>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</si>
  <si>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</si>
  <si>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</si>
  <si>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</si>
  <si>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</si>
  <si>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</si>
  <si>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</si>
  <si>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</si>
  <si>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</si>
  <si>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</si>
  <si>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</si>
  <si>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</si>
  <si>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</si>
  <si>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</si>
  <si>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</si>
  <si>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</si>
  <si>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</si>
  <si>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</si>
  <si>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</si>
  <si>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</si>
  <si>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</si>
  <si>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</si>
  <si>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</si>
  <si>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</si>
  <si>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</si>
  <si>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</si>
  <si>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</si>
  <si>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</si>
  <si>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</si>
  <si>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</si>
  <si>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</si>
  <si>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</si>
  <si>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</si>
  <si>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</si>
  <si>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</si>
  <si>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</si>
  <si>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</si>
  <si>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</si>
  <si>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</si>
  <si>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</si>
  <si>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</si>
  <si>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</si>
  <si>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</si>
  <si>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</si>
  <si>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</si>
  <si>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</si>
  <si>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</si>
  <si>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</si>
  <si>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</si>
  <si>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</si>
  <si>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</si>
  <si>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</si>
  <si>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</si>
  <si>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</si>
  <si>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</si>
  <si>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</si>
  <si>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</si>
  <si>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</si>
  <si>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</si>
  <si>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</si>
  <si>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</si>
  <si>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</si>
  <si>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</si>
  <si>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</si>
  <si>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</si>
  <si>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</si>
  <si>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</si>
  <si>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</si>
  <si>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</si>
  <si>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</si>
  <si>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</si>
  <si>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</si>
  <si>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</si>
  <si>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</si>
  <si>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</si>
  <si>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</si>
  <si>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</si>
  <si>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</si>
  <si>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</si>
  <si>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</si>
  <si>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</si>
  <si>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</si>
  <si>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</si>
  <si>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</si>
  <si>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</si>
  <si>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</si>
  <si>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</si>
  <si>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</si>
  <si>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</si>
  <si>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</si>
  <si>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</si>
  <si>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</si>
  <si>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</si>
  <si>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</si>
  <si>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</si>
  <si>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</si>
  <si>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</si>
  <si>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</si>
  <si>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</si>
  <si>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</si>
  <si>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</si>
  <si>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</si>
  <si>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</si>
  <si>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</si>
  <si>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</si>
  <si>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</si>
  <si>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</si>
  <si>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</si>
  <si>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</si>
  <si>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</si>
  <si>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</si>
  <si>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</si>
  <si>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</si>
  <si>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</si>
  <si>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</si>
  <si>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</si>
  <si>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</si>
  <si>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</si>
  <si>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</si>
  <si>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</si>
  <si>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</si>
  <si>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</si>
  <si>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</si>
  <si>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</si>
  <si>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</si>
  <si>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</si>
  <si>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</si>
  <si>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</si>
  <si>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</si>
  <si>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</si>
  <si>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</si>
  <si>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</si>
  <si>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</si>
  <si>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</si>
  <si>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</si>
  <si>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</si>
  <si>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</si>
  <si>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</si>
  <si>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</si>
  <si>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</si>
  <si>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</si>
  <si>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</si>
  <si>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</si>
  <si>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</si>
  <si>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</si>
  <si>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</si>
  <si>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</si>
  <si>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</si>
  <si>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</si>
  <si>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</si>
  <si>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</si>
  <si>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</si>
  <si>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</si>
  <si>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</si>
  <si>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</si>
  <si>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</si>
  <si>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</si>
  <si>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</si>
  <si>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</si>
  <si>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</si>
  <si>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</si>
  <si>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</si>
  <si>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</si>
  <si>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</si>
  <si>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</si>
  <si>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</si>
  <si>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</si>
  <si>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</si>
  <si>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</si>
  <si>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</si>
  <si>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</si>
  <si>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</si>
  <si>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</si>
  <si>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</si>
  <si>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</si>
  <si>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</si>
  <si>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</si>
  <si>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</si>
  <si>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</si>
  <si>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</si>
  <si>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</si>
  <si>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</si>
  <si>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</si>
  <si>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</si>
  <si>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</si>
  <si>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</si>
  <si>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</si>
  <si>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</si>
  <si>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</si>
  <si>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</si>
  <si>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</si>
  <si>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</si>
  <si>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</si>
  <si>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</si>
  <si>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</si>
  <si>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</si>
  <si>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</si>
  <si>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</si>
  <si>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</si>
  <si>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</si>
  <si>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</si>
  <si>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</si>
  <si>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</si>
  <si>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</si>
  <si>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</si>
  <si>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</si>
  <si>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</si>
  <si>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</si>
  <si>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</si>
  <si>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</si>
  <si>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</si>
  <si>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</si>
  <si>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</si>
  <si>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</si>
  <si>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</si>
  <si>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</si>
  <si>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</si>
  <si>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</si>
  <si>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</si>
  <si>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</si>
  <si>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</si>
  <si>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</si>
  <si>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</si>
  <si>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</si>
  <si>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</si>
  <si>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</si>
  <si>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</si>
  <si>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</si>
  <si>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</si>
  <si>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</si>
  <si>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</si>
  <si>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</si>
  <si>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</si>
  <si>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</si>
  <si>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</si>
  <si>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</si>
  <si>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</si>
  <si>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</si>
  <si>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</si>
  <si>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</si>
  <si>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</si>
  <si>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</si>
  <si>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</si>
  <si>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</si>
  <si>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</si>
  <si>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</si>
  <si>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</si>
  <si>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</si>
  <si>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</si>
  <si>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</si>
  <si>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</si>
  <si>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</si>
  <si>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</si>
  <si>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</si>
  <si>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</si>
  <si>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</si>
  <si>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</si>
  <si>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</si>
  <si>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</si>
  <si>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</si>
  <si>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</si>
  <si>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</si>
  <si>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</si>
  <si>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</si>
  <si>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</si>
  <si>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</si>
  <si>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</si>
  <si>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</si>
  <si>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</si>
  <si>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</si>
  <si>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</si>
  <si>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</si>
  <si>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</si>
  <si>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</si>
  <si>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</si>
  <si>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</si>
  <si>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</si>
  <si>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</si>
  <si>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</si>
  <si>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</si>
  <si>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</si>
  <si>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</si>
  <si>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</si>
  <si>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</si>
  <si>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</si>
  <si>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</si>
  <si>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</si>
  <si>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</si>
  <si>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</si>
  <si>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</si>
  <si>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</si>
  <si>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</si>
  <si>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</si>
  <si>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</si>
  <si>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</si>
  <si>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</si>
  <si>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</si>
  <si>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</si>
  <si>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</si>
  <si>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</si>
  <si>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</si>
  <si>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</si>
  <si>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</si>
  <si>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</si>
  <si>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</si>
  <si>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</si>
  <si>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</si>
  <si>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</si>
  <si>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</si>
  <si>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</si>
  <si>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</si>
  <si>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</si>
  <si>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</si>
  <si>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</si>
  <si>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</si>
  <si>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</si>
  <si>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</si>
  <si>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</si>
  <si>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</si>
  <si>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</si>
  <si>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</si>
  <si>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</si>
  <si>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</si>
  <si>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</si>
  <si>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</si>
  <si>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</si>
  <si>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</si>
  <si>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</si>
  <si>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</si>
  <si>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</si>
  <si>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</si>
  <si>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</si>
  <si>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</si>
  <si>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</si>
  <si>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</si>
  <si>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</si>
  <si>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</si>
  <si>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</si>
  <si>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</si>
  <si>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</si>
  <si>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</si>
  <si>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</si>
  <si>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</si>
  <si>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</si>
  <si>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</si>
  <si>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</si>
  <si>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</si>
  <si>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</si>
  <si>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</si>
  <si>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</si>
  <si>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</si>
  <si>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</si>
  <si>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</si>
  <si>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</si>
  <si>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</si>
  <si>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</si>
  <si>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</si>
  <si>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</si>
  <si>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</si>
  <si>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</si>
  <si>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</si>
  <si>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</si>
  <si>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</si>
  <si>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</si>
  <si>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</si>
  <si>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</si>
  <si>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</si>
  <si>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</si>
  <si>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</si>
  <si>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</si>
  <si>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</si>
  <si>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</si>
  <si>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</si>
  <si>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</si>
  <si>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</si>
  <si>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</si>
  <si>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</si>
  <si>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</si>
  <si>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</si>
  <si>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</si>
  <si>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</si>
  <si>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</si>
  <si>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</si>
  <si>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</si>
  <si>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</si>
  <si>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</si>
  <si>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</si>
  <si>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</si>
  <si>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</si>
  <si>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</si>
  <si>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</si>
  <si>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</si>
  <si>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</si>
  <si>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</si>
  <si>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</si>
  <si>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</si>
  <si>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</si>
  <si>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</si>
  <si>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</si>
  <si>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</si>
  <si>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</si>
  <si>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</si>
  <si>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</si>
  <si>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</si>
  <si>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</si>
  <si>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</si>
  <si>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</si>
  <si>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</si>
  <si>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</si>
  <si>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</si>
  <si>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</si>
  <si>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</si>
  <si>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</si>
  <si>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</si>
  <si>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</si>
  <si>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</si>
  <si>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</si>
  <si>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</si>
  <si>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</si>
  <si>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</si>
  <si>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</si>
  <si>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</si>
  <si>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</si>
  <si>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</si>
  <si>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</si>
  <si>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</si>
  <si>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</si>
  <si>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</si>
  <si>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</si>
  <si>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</si>
  <si>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</si>
  <si>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</si>
  <si>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</si>
  <si>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</si>
  <si>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</si>
  <si>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</si>
  <si>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</si>
  <si>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</si>
  <si>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</si>
  <si>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</si>
  <si>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</si>
  <si>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</si>
  <si>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</si>
  <si>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</si>
  <si>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</si>
  <si>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</si>
  <si>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</si>
  <si>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</si>
  <si>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</si>
  <si>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</si>
  <si>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</si>
  <si>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</si>
  <si>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</si>
  <si>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</si>
  <si>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</si>
  <si>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</si>
  <si>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</si>
  <si>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</si>
  <si>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</si>
  <si>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</si>
  <si>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</si>
  <si>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</si>
  <si>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</si>
  <si>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</si>
  <si>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</si>
  <si>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</si>
  <si>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</si>
  <si>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</si>
  <si>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</si>
  <si>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</si>
  <si>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</si>
  <si>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</si>
  <si>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</si>
  <si>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</si>
  <si>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</si>
  <si>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</si>
  <si>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</si>
  <si>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</si>
  <si>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</si>
  <si>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</si>
  <si>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</si>
  <si>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</si>
  <si>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</si>
  <si>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</si>
  <si>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</si>
  <si>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</si>
  <si>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</si>
  <si>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</si>
  <si>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</si>
  <si>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</si>
  <si>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</si>
  <si>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</si>
  <si>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</si>
  <si>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</si>
  <si>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</si>
  <si>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</si>
  <si>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</si>
  <si>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</si>
  <si>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</si>
  <si>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</si>
  <si>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</si>
  <si>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</si>
  <si>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</si>
  <si>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</si>
  <si>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</si>
  <si>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</si>
  <si>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</si>
  <si>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</si>
  <si>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</si>
  <si>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</si>
  <si>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</si>
  <si>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</si>
  <si>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</si>
  <si>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</si>
  <si>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</si>
  <si>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</si>
  <si>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</si>
  <si>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</si>
  <si>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</si>
  <si>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</si>
  <si>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</si>
  <si>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</si>
  <si>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</si>
  <si>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</si>
  <si>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</si>
  <si>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</si>
  <si>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</si>
  <si>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</si>
  <si>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</si>
  <si>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</si>
  <si>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</si>
  <si>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</si>
  <si>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</si>
  <si>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</si>
  <si>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</si>
  <si>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</si>
  <si>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</si>
  <si>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</si>
  <si>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</si>
  <si>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</si>
  <si>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</si>
  <si>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</si>
  <si>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</si>
  <si>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</si>
  <si>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</si>
  <si>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</si>
  <si>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</si>
  <si>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</si>
  <si>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</si>
  <si>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</si>
  <si>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</si>
  <si>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</si>
  <si>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</si>
  <si>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</si>
  <si>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</si>
  <si>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</si>
  <si>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</si>
  <si>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</si>
  <si>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</si>
  <si>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</si>
  <si>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</si>
  <si>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</si>
  <si>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</si>
  <si>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</si>
  <si>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</si>
  <si>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</si>
  <si>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</si>
  <si>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</si>
  <si>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</si>
  <si>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</si>
  <si>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</si>
  <si>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</si>
  <si>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</si>
  <si>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</si>
  <si>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</si>
  <si>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</si>
  <si>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</si>
  <si>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</si>
  <si>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</si>
  <si>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</si>
  <si>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</si>
  <si>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</si>
  <si>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</si>
  <si>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</si>
  <si>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</si>
  <si>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</si>
  <si>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</si>
  <si>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</si>
  <si>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</si>
  <si>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</si>
  <si>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</si>
  <si>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</si>
  <si>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</si>
  <si>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</si>
  <si>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</si>
  <si>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</si>
  <si>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</si>
  <si>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</si>
  <si>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</si>
  <si>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</si>
  <si>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</si>
  <si>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</si>
  <si>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</si>
  <si>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</si>
  <si>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</si>
  <si>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</si>
  <si>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</si>
  <si>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</si>
  <si>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</si>
  <si>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</si>
  <si>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</si>
  <si>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</si>
  <si>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</si>
  <si>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</si>
  <si>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</si>
  <si>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</si>
  <si>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</si>
  <si>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</si>
  <si>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</si>
  <si>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</si>
  <si>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</si>
  <si>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</si>
  <si>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</si>
  <si>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</si>
  <si>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</si>
  <si>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</si>
  <si>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</si>
  <si>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</si>
  <si>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</si>
  <si>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</si>
  <si>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</si>
  <si>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</si>
  <si>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</si>
  <si>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</si>
  <si>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</si>
  <si>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</si>
  <si>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</si>
  <si>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</si>
  <si>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</si>
  <si>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</si>
  <si>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</si>
  <si>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</si>
  <si>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</si>
  <si>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</si>
  <si>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</si>
  <si>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</si>
  <si>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</si>
  <si>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</si>
  <si>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</si>
  <si>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</si>
  <si>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</si>
  <si>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</si>
  <si>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</si>
  <si>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</si>
  <si>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</si>
  <si>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</si>
  <si>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</si>
  <si>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</si>
  <si>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</si>
  <si>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</si>
  <si>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</si>
  <si>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</si>
  <si>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</si>
  <si>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</si>
  <si>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</si>
  <si>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</si>
  <si>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</si>
  <si>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</si>
  <si>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</si>
  <si>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</si>
  <si>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</si>
  <si>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</si>
  <si>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</si>
  <si>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</si>
  <si>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</si>
  <si>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</si>
  <si>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</si>
  <si>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</si>
  <si>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</si>
  <si>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</si>
  <si>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</si>
  <si>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</si>
  <si>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</si>
  <si>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</si>
  <si>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</si>
  <si>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</si>
  <si>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</si>
  <si>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</si>
  <si>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</si>
  <si>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</si>
  <si>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</si>
  <si>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</si>
  <si>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</si>
  <si>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</si>
  <si>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</si>
  <si>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</si>
  <si>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</si>
  <si>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</si>
  <si>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</si>
  <si>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</si>
  <si>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</si>
  <si>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</si>
  <si>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</si>
  <si>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</si>
  <si>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</si>
  <si>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</si>
  <si>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</si>
  <si>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</si>
  <si>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</si>
  <si>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</si>
  <si>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</si>
  <si>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</si>
  <si>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</si>
  <si>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</si>
  <si>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</si>
  <si>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</si>
  <si>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</si>
  <si>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</si>
  <si>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</si>
  <si>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</si>
  <si>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</si>
  <si>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</si>
  <si>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</si>
  <si>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</si>
  <si>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</si>
  <si>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</si>
  <si>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</si>
  <si>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</si>
  <si>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</si>
  <si>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</si>
  <si>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</si>
  <si>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</si>
  <si>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</si>
  <si>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</si>
  <si>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</si>
  <si>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</si>
  <si>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</si>
  <si>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</si>
  <si>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</si>
  <si>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</si>
  <si>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</si>
  <si>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</si>
  <si>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</si>
  <si>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</si>
  <si>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</si>
  <si>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</si>
  <si>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</si>
  <si>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</si>
  <si>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</si>
  <si>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</si>
  <si>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</si>
  <si>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</si>
  <si>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</si>
  <si>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</si>
  <si>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</si>
  <si>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</si>
  <si>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</si>
  <si>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</si>
  <si>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</si>
  <si>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</si>
  <si>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</si>
  <si>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</si>
  <si>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</si>
  <si>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</si>
  <si>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</si>
  <si>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</si>
  <si>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</si>
  <si>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</si>
  <si>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</si>
  <si>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</si>
  <si>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</si>
  <si>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</si>
  <si>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</si>
  <si>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</si>
  <si>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</si>
  <si>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</si>
  <si>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</si>
  <si>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</si>
  <si>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</si>
  <si>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</si>
  <si>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</si>
  <si>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</si>
  <si>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</si>
  <si>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</si>
  <si>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</si>
  <si>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</si>
  <si>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</si>
  <si>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</si>
  <si>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</si>
  <si>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</si>
  <si>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</si>
  <si>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</si>
  <si>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</si>
  <si>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</si>
  <si>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</si>
  <si>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</si>
  <si>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</si>
  <si>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</si>
  <si>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</si>
  <si>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</si>
  <si>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</si>
  <si>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</si>
  <si>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</si>
  <si>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</si>
  <si>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</si>
  <si>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</si>
  <si>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</si>
  <si>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</si>
  <si>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</si>
  <si>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</si>
  <si>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</si>
  <si>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</si>
  <si>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</si>
  <si>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</si>
  <si>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</si>
  <si>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</si>
  <si>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</si>
  <si>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</si>
  <si>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</si>
  <si>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</si>
  <si>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</si>
  <si>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</si>
  <si>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</si>
  <si>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</si>
  <si>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</si>
  <si>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</si>
  <si>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</si>
  <si>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</si>
  <si>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</si>
  <si>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</si>
  <si>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</si>
  <si>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</si>
  <si>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</si>
  <si>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</si>
  <si>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</si>
  <si>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</si>
  <si>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</si>
  <si>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</si>
  <si>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</si>
  <si>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</si>
  <si>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</si>
  <si>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</si>
  <si>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</si>
  <si>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</si>
  <si>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</si>
  <si>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</si>
  <si>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</si>
  <si>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</si>
  <si>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</si>
  <si>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</si>
  <si>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</si>
  <si>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</si>
  <si>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</si>
  <si>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</si>
  <si>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</si>
  <si>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</si>
  <si>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</si>
  <si>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</si>
  <si>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</si>
  <si>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</si>
  <si>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</si>
  <si>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</si>
  <si>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</si>
  <si>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</si>
  <si>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</si>
  <si>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</si>
  <si>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</si>
  <si>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</si>
  <si>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</si>
  <si>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</si>
  <si>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</si>
  <si>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</si>
  <si>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</si>
  <si>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</si>
  <si>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</si>
  <si>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</si>
  <si>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</si>
  <si>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</si>
  <si>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</si>
  <si>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</si>
  <si>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</si>
  <si>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</si>
  <si>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</si>
  <si>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</si>
  <si>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</si>
  <si>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</si>
  <si>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</si>
  <si>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</si>
  <si>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</si>
  <si>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</si>
  <si>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</si>
  <si>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</si>
  <si>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</si>
  <si>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</si>
  <si>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</si>
  <si>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</si>
  <si>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</si>
  <si>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</si>
  <si>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</si>
  <si>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</si>
  <si>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</si>
  <si>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</si>
  <si>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</si>
  <si>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</si>
  <si>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</si>
  <si>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</si>
  <si>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</si>
  <si>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</si>
  <si>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</si>
  <si>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</si>
  <si>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</si>
  <si>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</si>
  <si>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</si>
  <si>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</si>
  <si>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</si>
  <si>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</si>
  <si>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</si>
  <si>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</si>
  <si>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</si>
  <si>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</si>
  <si>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</si>
  <si>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</si>
  <si>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</si>
  <si>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</si>
  <si>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</si>
  <si>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</si>
  <si>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</si>
  <si>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</si>
  <si>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</si>
  <si>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</si>
  <si>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</si>
  <si>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</si>
  <si>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</si>
  <si>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</si>
  <si>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</si>
  <si>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</si>
  <si>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</si>
  <si>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</si>
  <si>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</si>
  <si>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</si>
  <si>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</si>
  <si>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</si>
  <si>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</si>
  <si>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</si>
  <si>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</si>
  <si>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</si>
  <si>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</si>
  <si>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</si>
  <si>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</si>
  <si>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</si>
  <si>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</si>
  <si>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</si>
  <si>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</si>
  <si>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</si>
  <si>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</si>
  <si>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</si>
  <si>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</si>
  <si>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</si>
  <si>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</si>
  <si>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</si>
  <si>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</si>
  <si>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</si>
  <si>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</si>
  <si>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</si>
  <si>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</si>
  <si>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</si>
  <si>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</si>
  <si>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</si>
  <si>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</si>
  <si>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</si>
  <si>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</si>
  <si>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</si>
  <si>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</si>
  <si>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</si>
  <si>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</si>
  <si>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</si>
  <si>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</si>
  <si>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</si>
  <si>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</si>
  <si>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</si>
  <si>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</si>
  <si>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</si>
  <si>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</si>
  <si>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</si>
  <si>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</si>
  <si>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</si>
  <si>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</si>
  <si>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</si>
  <si>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</si>
  <si>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</si>
  <si>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</si>
  <si>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</si>
  <si>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</si>
  <si>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</si>
  <si>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</si>
  <si>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</si>
  <si>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</si>
  <si>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</si>
  <si>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</si>
  <si>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</si>
  <si>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</si>
  <si>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</si>
  <si>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</si>
  <si>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</si>
  <si>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</si>
  <si>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</si>
  <si>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</si>
  <si>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</si>
  <si>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</si>
  <si>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</si>
  <si>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</si>
  <si>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</si>
  <si>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</si>
  <si>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</si>
  <si>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</si>
  <si>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</si>
  <si>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</si>
  <si>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</si>
  <si>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</si>
  <si>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</si>
  <si>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</si>
  <si>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</si>
  <si>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</si>
  <si>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</si>
  <si>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</si>
  <si>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</si>
  <si>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</si>
  <si>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</si>
  <si>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</si>
  <si>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</si>
  <si>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</si>
  <si>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</si>
  <si>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</si>
  <si>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</si>
  <si>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</si>
  <si>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</si>
  <si>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</si>
  <si>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</si>
  <si>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</si>
  <si>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</si>
  <si>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</si>
  <si>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</si>
  <si>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</si>
  <si>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</si>
  <si>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</si>
  <si>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</si>
  <si>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</si>
  <si>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</si>
  <si>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</si>
  <si>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</si>
  <si>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</si>
  <si>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</si>
  <si>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</si>
  <si>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</si>
  <si>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</si>
  <si>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</si>
  <si>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</si>
  <si>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</si>
  <si>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</si>
  <si>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</si>
  <si>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</si>
  <si>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</si>
  <si>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</si>
  <si>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</si>
  <si>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</si>
  <si>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</si>
  <si>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</si>
  <si>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</si>
  <si>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</si>
  <si>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</si>
  <si>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</si>
  <si>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</si>
  <si>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</si>
  <si>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</si>
  <si>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</si>
  <si>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</si>
  <si>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</si>
  <si>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</si>
  <si>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</si>
  <si>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</si>
  <si>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</si>
  <si>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</si>
  <si>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</si>
  <si>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</si>
  <si>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</si>
  <si>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</si>
  <si>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</si>
  <si>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</si>
  <si>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</si>
  <si>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</si>
  <si>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</si>
  <si>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</si>
  <si>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</si>
  <si>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</si>
  <si>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</si>
  <si>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</si>
  <si>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</si>
  <si>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</si>
  <si>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</si>
  <si>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</si>
  <si>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</si>
  <si>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</si>
  <si>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</si>
  <si>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</si>
  <si>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</si>
  <si>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</si>
  <si>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</si>
  <si>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</si>
  <si>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</si>
  <si>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</si>
  <si>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</si>
  <si>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</si>
  <si>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</si>
  <si>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</si>
  <si>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</si>
  <si>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</si>
  <si>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</si>
  <si>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</si>
  <si>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</si>
  <si>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</si>
  <si>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</si>
  <si>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</si>
  <si>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</si>
  <si>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</si>
  <si>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</si>
  <si>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</si>
  <si>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</si>
  <si>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</si>
  <si>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</si>
  <si>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</si>
  <si>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</si>
  <si>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</si>
  <si>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</si>
  <si>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</si>
  <si>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</si>
  <si>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</si>
  <si>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</si>
  <si>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</si>
  <si>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</si>
  <si>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</si>
  <si>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</si>
  <si>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</si>
  <si>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</si>
  <si>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</si>
  <si>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</si>
  <si>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</si>
  <si>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</si>
  <si>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</si>
  <si>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</si>
  <si>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</si>
  <si>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</si>
  <si>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</si>
  <si>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</si>
  <si>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</si>
  <si>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</si>
  <si>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</si>
  <si>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</si>
  <si>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</si>
  <si>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</si>
  <si>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</si>
  <si>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</si>
  <si>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</si>
  <si>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</si>
  <si>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</si>
  <si>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</si>
  <si>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</si>
  <si>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</si>
  <si>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</si>
  <si>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</si>
  <si>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</si>
  <si>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</si>
  <si>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</si>
  <si>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</si>
  <si>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</si>
  <si>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</si>
  <si>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</si>
  <si>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</si>
  <si>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</si>
  <si>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</si>
  <si>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</si>
  <si>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</si>
  <si>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</si>
  <si>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</si>
  <si>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</si>
  <si>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</si>
  <si>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</si>
  <si>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</si>
  <si>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</si>
  <si>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</si>
  <si>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</si>
  <si>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</si>
  <si>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</si>
  <si>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</si>
  <si>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</si>
  <si>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</si>
  <si>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</si>
  <si>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</si>
  <si>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</si>
  <si>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</si>
  <si>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</si>
  <si>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</si>
  <si>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</si>
  <si>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</si>
  <si>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</si>
  <si>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</si>
  <si>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</si>
  <si>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</si>
  <si>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</si>
  <si>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</si>
  <si>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</si>
  <si>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</si>
  <si>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</si>
  <si>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</si>
  <si>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</si>
  <si>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</si>
  <si>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</si>
  <si>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</si>
  <si>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</si>
  <si>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</si>
  <si>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</si>
  <si>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</si>
  <si>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</si>
  <si>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</si>
  <si>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</si>
  <si>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</si>
  <si>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</si>
  <si>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</si>
  <si>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</si>
  <si>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</si>
  <si>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</si>
  <si>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</si>
  <si>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</si>
  <si>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</si>
  <si>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</si>
  <si>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</si>
  <si>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</si>
  <si>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</si>
  <si>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</si>
  <si>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</si>
  <si>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</si>
  <si>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</si>
  <si>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</si>
  <si>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</si>
  <si>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</si>
  <si>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</si>
  <si>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</si>
  <si>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</si>
  <si>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</si>
  <si>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</si>
  <si>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</si>
  <si>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</si>
  <si>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</si>
  <si>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</si>
  <si>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</si>
  <si>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</si>
  <si>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</si>
  <si>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</si>
  <si>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</si>
  <si>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</si>
  <si>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</si>
  <si>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</si>
  <si>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</si>
  <si>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</si>
  <si>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</si>
  <si>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</si>
  <si>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</si>
  <si>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</si>
  <si>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</si>
  <si>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</si>
  <si>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</si>
  <si>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</si>
  <si>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</si>
  <si>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</si>
  <si>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</si>
  <si>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</si>
  <si>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</si>
  <si>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</si>
  <si>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</si>
  <si>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</si>
  <si>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</si>
  <si>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</si>
  <si>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</si>
  <si>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</si>
  <si>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</si>
  <si>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</si>
  <si>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</si>
  <si>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</si>
  <si>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</si>
  <si>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</si>
  <si>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</si>
  <si>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</si>
  <si>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</si>
  <si>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</si>
  <si>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</si>
  <si>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</si>
  <si>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</si>
  <si>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</si>
  <si>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</si>
  <si>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</si>
  <si>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</si>
  <si>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</si>
  <si>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</si>
  <si>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</si>
  <si>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</si>
  <si>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</si>
  <si>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</si>
  <si>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</si>
  <si>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</si>
  <si>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</si>
  <si>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</si>
  <si>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</si>
  <si>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</si>
  <si>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</si>
  <si>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</si>
  <si>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</si>
  <si>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</si>
  <si>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</si>
  <si>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</si>
  <si>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</si>
  <si>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</si>
  <si>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</si>
  <si>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</si>
  <si>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</si>
  <si>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</si>
  <si>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</si>
  <si>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</si>
  <si>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</si>
  <si>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</si>
  <si>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</si>
  <si>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</si>
  <si>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</si>
  <si>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</si>
  <si>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</si>
  <si>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</si>
  <si>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</si>
  <si>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</si>
  <si>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</si>
  <si>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</si>
  <si>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</si>
  <si>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</si>
  <si>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</si>
  <si>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</si>
  <si>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</si>
  <si>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</si>
  <si>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</si>
  <si>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</si>
  <si>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</si>
  <si>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</si>
  <si>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</si>
  <si>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</si>
  <si>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</si>
  <si>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</si>
  <si>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</si>
  <si>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</si>
  <si>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</si>
  <si>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</si>
  <si>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</si>
  <si>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</si>
  <si>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</si>
  <si>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</si>
  <si>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</si>
  <si>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</si>
  <si>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</si>
  <si>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</si>
  <si>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</si>
  <si>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</si>
  <si>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</si>
  <si>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</si>
  <si>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</si>
  <si>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</si>
  <si>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</si>
  <si>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</si>
  <si>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</si>
  <si>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</si>
  <si>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</si>
  <si>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</si>
  <si>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</si>
  <si>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</si>
  <si>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</si>
  <si>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</si>
  <si>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</si>
  <si>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</si>
  <si>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</si>
  <si>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</si>
  <si>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</si>
  <si>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</si>
  <si>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</si>
  <si>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</si>
  <si>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</si>
  <si>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</si>
  <si>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</si>
  <si>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</si>
  <si>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</si>
  <si>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</si>
  <si>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</si>
  <si>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</si>
  <si>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</si>
  <si>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</si>
  <si>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</si>
  <si>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</si>
  <si>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</si>
  <si>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</si>
  <si>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</si>
  <si>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</si>
  <si>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</si>
  <si>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</si>
  <si>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</si>
  <si>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</si>
  <si>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</si>
  <si>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</si>
  <si>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</si>
  <si>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</si>
  <si>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</si>
  <si>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</si>
  <si>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</si>
  <si>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</si>
  <si>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</si>
  <si>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</si>
  <si>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</si>
  <si>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</si>
  <si>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</si>
  <si>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</si>
  <si>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</si>
  <si>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</si>
  <si>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</si>
  <si>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</si>
  <si>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</si>
  <si>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</si>
  <si>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</si>
  <si>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</si>
  <si>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</si>
  <si>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</si>
  <si>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</si>
  <si>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</si>
  <si>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</si>
  <si>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</si>
  <si>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</si>
  <si>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</si>
  <si>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</si>
  <si>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</si>
  <si>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</si>
  <si>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</si>
  <si>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</si>
  <si>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</si>
  <si>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</si>
  <si>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</si>
  <si>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</si>
  <si>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</si>
  <si>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</si>
  <si>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</si>
  <si>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</si>
  <si>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</si>
  <si>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</si>
  <si>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</si>
  <si>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</si>
  <si>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</si>
  <si>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</si>
  <si>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</si>
  <si>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</si>
  <si>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</si>
  <si>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</si>
  <si>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</si>
  <si>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</si>
  <si>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</si>
  <si>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</si>
  <si>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</si>
  <si>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</si>
  <si>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</si>
  <si>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</si>
  <si>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</si>
  <si>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</si>
  <si>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</si>
  <si>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</si>
  <si>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</si>
  <si>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</si>
  <si>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</si>
  <si>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</si>
  <si>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</si>
  <si>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</si>
  <si>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</si>
  <si>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</si>
  <si>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</si>
  <si>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</si>
  <si>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</si>
  <si>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</si>
  <si>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</si>
  <si>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</si>
  <si>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</si>
  <si>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</si>
  <si>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</si>
  <si>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</si>
  <si>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</si>
  <si>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</si>
  <si>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</si>
  <si>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</si>
  <si>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</si>
  <si>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</si>
  <si>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</si>
  <si>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</si>
  <si>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</si>
  <si>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</si>
  <si>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</si>
  <si>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</si>
  <si>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</si>
  <si>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</si>
  <si>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</si>
  <si>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</si>
  <si>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</si>
  <si>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</si>
  <si>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</si>
  <si>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</si>
  <si>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</si>
  <si>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</si>
  <si>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</si>
  <si>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</si>
  <si>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</si>
  <si>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</si>
  <si>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</si>
  <si>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</si>
  <si>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</si>
  <si>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</si>
  <si>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</si>
  <si>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</si>
  <si>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</si>
  <si>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</si>
  <si>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</si>
  <si>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</si>
  <si>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</si>
  <si>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</si>
  <si>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</si>
  <si>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</si>
  <si>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</si>
  <si>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</si>
  <si>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</si>
  <si>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</si>
  <si>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</si>
  <si>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</si>
  <si>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</si>
  <si>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</si>
  <si>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</si>
  <si>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</si>
  <si>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</si>
  <si>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</si>
  <si>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</si>
  <si>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</si>
  <si>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</si>
  <si>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</si>
  <si>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</si>
  <si>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</si>
  <si>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</si>
  <si>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</si>
  <si>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</si>
  <si>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</si>
  <si>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</si>
  <si>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</si>
  <si>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</si>
  <si>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</si>
  <si>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</si>
  <si>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</si>
  <si>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</si>
  <si>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</si>
  <si>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</si>
  <si>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</si>
  <si>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</si>
  <si>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</si>
  <si>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</si>
  <si>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</si>
  <si>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</si>
  <si>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</si>
  <si>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</si>
  <si>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</si>
  <si>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</si>
  <si>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</si>
  <si>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</si>
  <si>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</si>
  <si>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</si>
  <si>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</si>
  <si>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</si>
  <si>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</si>
  <si>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</si>
  <si>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</si>
  <si>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</si>
  <si>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</si>
  <si>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</si>
  <si>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</si>
  <si>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</si>
  <si>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</si>
  <si>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</si>
  <si>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</si>
  <si>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</si>
  <si>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</si>
  <si>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</si>
  <si>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</si>
  <si>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</si>
  <si>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</si>
  <si>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</si>
  <si>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</si>
  <si>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</si>
  <si>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</si>
  <si>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</si>
  <si>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</si>
  <si>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</si>
  <si>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</si>
  <si>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</si>
  <si>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</si>
  <si>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</si>
  <si>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</si>
  <si>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</si>
  <si>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</si>
  <si>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</si>
  <si>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</si>
  <si>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</si>
  <si>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</si>
  <si>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</si>
  <si>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</si>
  <si>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</si>
  <si>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</si>
  <si>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</si>
  <si>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</si>
  <si>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</si>
  <si>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</si>
  <si>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</si>
  <si>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</si>
  <si>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</si>
  <si>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</si>
  <si>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</si>
  <si>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</si>
  <si>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</si>
  <si>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</si>
  <si>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</si>
  <si>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</si>
  <si>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</si>
  <si>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</si>
  <si>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</si>
  <si>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</si>
  <si>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</si>
  <si>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</si>
  <si>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</si>
  <si>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</si>
  <si>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</si>
  <si>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</si>
  <si>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</si>
  <si>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</si>
  <si>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</si>
  <si>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</si>
  <si>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</si>
  <si>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</si>
  <si>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</si>
  <si>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</si>
  <si>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</si>
  <si>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</si>
  <si>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</si>
  <si>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</si>
  <si>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</si>
  <si>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</si>
  <si>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</si>
  <si>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</si>
  <si>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</si>
  <si>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</si>
  <si>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</si>
  <si>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</si>
  <si>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</si>
  <si>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</si>
  <si>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</si>
  <si>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</si>
  <si>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</si>
  <si>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</si>
  <si>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</si>
  <si>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</si>
  <si>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</si>
  <si>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</si>
  <si>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</si>
  <si>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</si>
  <si>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</si>
  <si>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</si>
  <si>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</si>
  <si>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</si>
  <si>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</si>
  <si>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</si>
  <si>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</si>
  <si>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</si>
  <si>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</si>
  <si>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</si>
  <si>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</si>
  <si>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</si>
  <si>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</si>
  <si>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</si>
  <si>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</si>
  <si>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</si>
  <si>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</si>
  <si>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</si>
  <si>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</si>
  <si>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</si>
  <si>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</si>
  <si>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</si>
  <si>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</si>
  <si>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</si>
  <si>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</si>
  <si>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</si>
  <si>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</si>
  <si>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</si>
  <si>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</si>
  <si>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</si>
  <si>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</si>
  <si>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</si>
  <si>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</si>
  <si>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</si>
  <si>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</si>
  <si>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</si>
  <si>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</si>
  <si>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</si>
  <si>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</si>
  <si>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</si>
  <si>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</si>
  <si>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</si>
  <si>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</si>
  <si>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</si>
  <si>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</si>
  <si>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</si>
  <si>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</si>
  <si>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</si>
  <si>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</si>
  <si>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</si>
  <si>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</si>
  <si>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</si>
  <si>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</si>
  <si>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</si>
  <si>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</si>
  <si>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</si>
  <si>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</si>
  <si>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</si>
  <si>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</si>
  <si>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</si>
  <si>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</si>
  <si>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</si>
  <si>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</si>
  <si>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</si>
  <si>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</si>
  <si>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</si>
  <si>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</si>
  <si>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</si>
  <si>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</si>
  <si>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</si>
  <si>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</si>
  <si>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</si>
  <si>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</si>
  <si>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</si>
  <si>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</si>
  <si>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</si>
  <si>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</si>
  <si>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</si>
  <si>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</si>
  <si>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</si>
  <si>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</si>
  <si>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</si>
  <si>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</si>
  <si>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</si>
  <si>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</si>
  <si>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</si>
  <si>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</si>
  <si>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</si>
  <si>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</si>
  <si>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</si>
  <si>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</si>
  <si>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</si>
  <si>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</si>
  <si>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</si>
  <si>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</si>
  <si>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</si>
  <si>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</si>
  <si>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</si>
  <si>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</si>
  <si>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</si>
  <si>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</si>
  <si>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</si>
  <si>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</si>
  <si>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</si>
  <si>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</si>
  <si>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</si>
  <si>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</si>
  <si>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</si>
  <si>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</si>
  <si>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</si>
  <si>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</si>
  <si>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</si>
  <si>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</si>
  <si>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</si>
  <si>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</si>
  <si>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</si>
  <si>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</si>
  <si>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</si>
  <si>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</si>
  <si>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</si>
  <si>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</si>
  <si>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</si>
  <si>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</si>
  <si>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</si>
  <si>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</si>
  <si>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</si>
  <si>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</si>
  <si>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</si>
  <si>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</si>
  <si>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</si>
  <si>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</si>
  <si>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</si>
  <si>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</si>
  <si>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</si>
  <si>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</si>
  <si>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</si>
  <si>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</si>
  <si>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</si>
  <si>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</si>
  <si>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</si>
  <si>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</si>
  <si>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</si>
  <si>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</si>
  <si>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</si>
  <si>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</si>
  <si>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</si>
  <si>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</si>
  <si>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</si>
  <si>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</si>
  <si>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</si>
  <si>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</si>
  <si>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</si>
  <si>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</si>
  <si>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</si>
  <si>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</si>
  <si>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</si>
  <si>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</si>
  <si>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</si>
  <si>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</si>
  <si>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</si>
  <si>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</si>
  <si>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</si>
  <si>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</si>
  <si>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</si>
  <si>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</si>
  <si>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</si>
  <si>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</si>
  <si>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</si>
  <si>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</si>
  <si>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</si>
  <si>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</si>
  <si>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</si>
  <si>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</si>
  <si>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</si>
  <si>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</si>
  <si>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</si>
  <si>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</si>
  <si>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</si>
  <si>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</si>
  <si>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</si>
  <si>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</si>
  <si>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</si>
  <si>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</si>
  <si>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</si>
  <si>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</si>
  <si>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</si>
  <si>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</si>
  <si>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</si>
  <si>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</si>
  <si>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</si>
  <si>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</si>
  <si>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</si>
  <si>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</si>
  <si>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</si>
  <si>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</si>
  <si>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</si>
  <si>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</si>
  <si>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</si>
  <si>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</si>
  <si>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</si>
  <si>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</si>
  <si>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</si>
  <si>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</si>
  <si>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</si>
  <si>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</si>
  <si>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</si>
  <si>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</si>
  <si>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</si>
  <si>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</si>
  <si>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</si>
  <si>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</si>
  <si>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</si>
  <si>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</si>
  <si>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</si>
  <si>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</si>
  <si>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</si>
  <si>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</si>
  <si>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</si>
  <si>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</si>
  <si>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</si>
  <si>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</si>
  <si>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</si>
  <si>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</si>
  <si>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</si>
  <si>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</si>
  <si>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</si>
  <si>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</si>
  <si>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</si>
  <si>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</si>
  <si>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</si>
  <si>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</si>
  <si>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</si>
  <si>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</si>
  <si>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</si>
  <si>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</si>
  <si>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</si>
  <si>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</si>
  <si>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</si>
  <si>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</si>
  <si>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</si>
  <si>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</si>
  <si>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</si>
  <si>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</si>
  <si>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</si>
  <si>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</si>
  <si>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</si>
  <si>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</si>
  <si>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</si>
  <si>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</si>
  <si>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</si>
  <si>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</si>
  <si>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</si>
  <si>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</si>
  <si>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</si>
  <si>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</si>
  <si>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</si>
  <si>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</si>
  <si>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</si>
  <si>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</si>
  <si>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</si>
  <si>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</si>
  <si>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</si>
  <si>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</si>
  <si>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</si>
  <si>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</si>
  <si>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</si>
  <si>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</si>
  <si>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</si>
  <si>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</si>
  <si>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</si>
  <si>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</si>
  <si>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</si>
  <si>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</si>
  <si>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</si>
  <si>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</si>
  <si>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</si>
  <si>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</si>
  <si>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</si>
  <si>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</si>
  <si>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</si>
  <si>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</si>
  <si>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</si>
  <si>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</si>
  <si>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</si>
  <si>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</si>
  <si>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</si>
  <si>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</si>
  <si>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</si>
  <si>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</si>
  <si>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</si>
  <si>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</si>
  <si>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</si>
  <si>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</si>
  <si>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</si>
  <si>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</si>
  <si>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</si>
  <si>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</si>
  <si>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</si>
  <si>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</si>
  <si>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</si>
  <si>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</si>
  <si>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</si>
  <si>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</si>
  <si>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</si>
  <si>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</si>
  <si>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</si>
  <si>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</si>
  <si>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</si>
  <si>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</si>
  <si>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</si>
  <si>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</si>
  <si>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</si>
  <si>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</si>
  <si>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</si>
  <si>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</si>
  <si>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</si>
  <si>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</si>
  <si>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</si>
  <si>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</si>
  <si>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</si>
  <si>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</si>
  <si>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</si>
  <si>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</si>
  <si>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</si>
  <si>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</si>
  <si>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</si>
  <si>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</si>
  <si>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</si>
  <si>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</si>
  <si>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</si>
  <si>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</si>
  <si>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</si>
  <si>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</si>
  <si>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</si>
  <si>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</si>
  <si>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</si>
  <si>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</si>
  <si>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</si>
  <si>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</si>
  <si>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</si>
  <si>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</si>
  <si>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</si>
  <si>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</si>
  <si>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</si>
  <si>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</si>
  <si>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</si>
  <si>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</si>
  <si>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</si>
  <si>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</si>
  <si>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</si>
  <si>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</si>
  <si>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</si>
  <si>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</si>
  <si>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</si>
  <si>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</si>
  <si>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</si>
  <si>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</si>
  <si>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</si>
  <si>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</si>
  <si>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</si>
  <si>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</si>
  <si>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</si>
  <si>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</si>
  <si>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</si>
  <si>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</si>
  <si>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</si>
  <si>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</si>
  <si>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</si>
  <si>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</si>
  <si>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</si>
  <si>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</si>
  <si>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</si>
  <si>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</si>
  <si>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</si>
  <si>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</si>
  <si>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</si>
  <si>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</si>
  <si>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</si>
  <si>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</si>
  <si>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</si>
  <si>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</si>
  <si>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</si>
  <si>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</si>
  <si>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</si>
  <si>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</si>
  <si>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</si>
  <si>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</si>
  <si>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</si>
  <si>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</si>
  <si>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</si>
  <si>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</si>
  <si>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</si>
  <si>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</si>
  <si>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</si>
  <si>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</si>
  <si>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</si>
  <si>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</si>
  <si>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</si>
  <si>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</si>
  <si>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</si>
  <si>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</si>
  <si>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</si>
  <si>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</si>
  <si>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</si>
  <si>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</si>
  <si>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</si>
  <si>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</si>
  <si>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</si>
  <si>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</si>
  <si>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</si>
  <si>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</si>
  <si>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</si>
  <si>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</si>
  <si>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</si>
  <si>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</si>
  <si>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</si>
  <si>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</si>
  <si>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</si>
  <si>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</si>
  <si>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</si>
  <si>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</si>
  <si>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</si>
  <si>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</si>
  <si>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</si>
  <si>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</si>
  <si>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</si>
  <si>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</si>
  <si>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</si>
  <si>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</si>
  <si>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</si>
  <si>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</si>
  <si>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</si>
  <si>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</si>
  <si>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</si>
  <si>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</si>
  <si>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</si>
  <si>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</si>
  <si>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</si>
  <si>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</si>
  <si>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</si>
  <si>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</si>
  <si>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</si>
  <si>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</si>
  <si>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</si>
  <si>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</si>
  <si>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</si>
  <si>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</si>
  <si>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</si>
  <si>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</si>
  <si>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</si>
  <si>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</si>
  <si>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</si>
  <si>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</si>
  <si>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</si>
  <si>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</si>
  <si>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</si>
  <si>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</si>
  <si>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</si>
  <si>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</si>
  <si>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</si>
  <si>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</si>
  <si>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</si>
  <si>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</si>
  <si>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</si>
  <si>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</si>
  <si>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</si>
  <si>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</si>
  <si>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</si>
  <si>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</si>
  <si>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</si>
  <si>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</si>
  <si>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</si>
  <si>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</si>
  <si>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</si>
  <si>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</si>
  <si>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</si>
  <si>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</si>
  <si>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</si>
  <si>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</si>
  <si>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</si>
  <si>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</si>
  <si>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</si>
  <si>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</si>
  <si>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</si>
  <si>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</si>
  <si>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</si>
  <si>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</si>
  <si>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</si>
  <si>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</si>
  <si>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</si>
  <si>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</si>
  <si>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</si>
  <si>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</si>
  <si>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</si>
  <si>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</si>
  <si>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</si>
  <si>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</si>
  <si>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</si>
  <si>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</si>
  <si>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</si>
  <si>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</si>
  <si>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</si>
  <si>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</si>
  <si>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</si>
  <si>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</si>
  <si>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</si>
  <si>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</si>
  <si>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</si>
  <si>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</si>
  <si>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</si>
  <si>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</si>
  <si>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</si>
  <si>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</si>
  <si>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</si>
  <si>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</si>
  <si>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</si>
  <si>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</si>
  <si>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</si>
  <si>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</si>
  <si>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</si>
  <si>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</si>
  <si>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</si>
  <si>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</si>
  <si>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</si>
  <si>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</si>
  <si>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</si>
  <si>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</si>
  <si>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</si>
  <si>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</si>
  <si>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</si>
  <si>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</si>
  <si>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</si>
  <si>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</si>
  <si>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</si>
  <si>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</si>
  <si>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</si>
  <si>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</si>
  <si>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</si>
  <si>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</si>
  <si>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</si>
  <si>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</si>
  <si>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</si>
  <si>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</si>
  <si>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</si>
  <si>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</si>
  <si>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</si>
  <si>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</si>
  <si>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</si>
  <si>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</si>
  <si>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</si>
  <si>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</si>
  <si>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</si>
  <si>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</si>
  <si>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</si>
  <si>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</si>
  <si>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</si>
  <si>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</si>
  <si>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</si>
  <si>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</si>
  <si>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</si>
  <si>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</si>
  <si>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</si>
  <si>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</si>
  <si>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</si>
  <si>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</si>
  <si>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</si>
  <si>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</si>
  <si>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</si>
  <si>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</si>
  <si>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</si>
  <si>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</si>
  <si>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</si>
  <si>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</si>
  <si>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</si>
  <si>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</si>
  <si>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</si>
  <si>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</si>
  <si>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</si>
  <si>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</si>
  <si>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</si>
  <si>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</si>
  <si>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</si>
  <si>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</si>
  <si>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</si>
  <si>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</si>
  <si>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</si>
  <si>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</si>
  <si>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</si>
  <si>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</si>
  <si>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</si>
  <si>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</si>
  <si>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</si>
  <si>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</si>
  <si>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</si>
  <si>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</si>
  <si>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</si>
  <si>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</si>
  <si>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</si>
  <si>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</si>
  <si>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</si>
  <si>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</si>
  <si>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</si>
  <si>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</si>
  <si>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</si>
  <si>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</si>
  <si>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</si>
  <si>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</si>
  <si>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</si>
  <si>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</si>
  <si>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</si>
  <si>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</si>
  <si>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</si>
  <si>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</si>
  <si>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</si>
  <si>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</si>
  <si>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</si>
  <si>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</si>
  <si>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</si>
  <si>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</si>
  <si>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</si>
  <si>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</si>
  <si>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</si>
  <si>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</si>
  <si>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</si>
  <si>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</si>
  <si>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</si>
  <si>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</si>
  <si>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</si>
  <si>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</si>
  <si>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</si>
  <si>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</si>
  <si>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</si>
  <si>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</si>
  <si>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</si>
  <si>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</si>
  <si>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</si>
  <si>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</si>
  <si>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</si>
  <si>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</si>
  <si>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</si>
  <si>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</si>
  <si>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</si>
  <si>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</si>
  <si>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</si>
  <si>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</si>
  <si>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</si>
  <si>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</si>
  <si>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</si>
  <si>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</si>
  <si>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</si>
  <si>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</si>
  <si>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</si>
  <si>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</si>
  <si>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</si>
  <si>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</si>
  <si>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</si>
  <si>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</si>
  <si>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</si>
  <si>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</si>
  <si>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</si>
  <si>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</si>
  <si>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</si>
  <si>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</si>
  <si>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</si>
  <si>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</si>
  <si>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</si>
  <si>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</si>
  <si>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</si>
  <si>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</si>
  <si>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</si>
  <si>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</si>
  <si>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</si>
  <si>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</si>
  <si>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</si>
  <si>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</si>
  <si>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</si>
  <si>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</si>
  <si>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</si>
  <si>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</si>
  <si>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</si>
  <si>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</si>
  <si>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</si>
  <si>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</si>
  <si>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</si>
  <si>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</si>
  <si>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</si>
  <si>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</si>
  <si>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</si>
  <si>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</si>
  <si>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</si>
  <si>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</si>
  <si>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</si>
  <si>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</si>
  <si>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</si>
  <si>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</si>
  <si>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</si>
  <si>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</si>
  <si>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</si>
  <si>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</si>
  <si>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</si>
  <si>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</si>
  <si>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</si>
  <si>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</si>
  <si>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</si>
  <si>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</si>
  <si>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</si>
  <si>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</si>
  <si>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</si>
  <si>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</si>
  <si>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</si>
  <si>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</si>
  <si>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</si>
  <si>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</si>
  <si>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</si>
  <si>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</si>
  <si>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</si>
  <si>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</si>
  <si>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</si>
  <si>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</si>
  <si>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</si>
  <si>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</si>
  <si>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</si>
  <si>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</si>
  <si>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</si>
  <si>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</si>
  <si>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</si>
  <si>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</si>
  <si>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</si>
  <si>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</si>
  <si>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</si>
  <si>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</si>
  <si>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</si>
  <si>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</si>
  <si>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</si>
  <si>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</si>
  <si>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</si>
  <si>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</si>
  <si>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</si>
  <si>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</si>
  <si>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</si>
  <si>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</si>
  <si>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</si>
  <si>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</si>
  <si>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</si>
  <si>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</si>
  <si>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</si>
  <si>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</si>
  <si>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</si>
  <si>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</si>
  <si>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</si>
  <si>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</si>
  <si>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</si>
  <si>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</si>
  <si>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</si>
  <si>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</si>
  <si>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</si>
  <si>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</si>
  <si>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</si>
  <si>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</si>
  <si>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</si>
  <si>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</si>
  <si>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</si>
  <si>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</si>
  <si>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</si>
  <si>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</si>
  <si>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</si>
  <si>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</si>
  <si>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</si>
  <si>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</si>
  <si>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</si>
  <si>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</si>
  <si>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</si>
  <si>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</si>
  <si>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</si>
  <si>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</si>
  <si>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</si>
  <si>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</si>
  <si>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</si>
  <si>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</si>
  <si>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</si>
  <si>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</si>
  <si>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</si>
  <si>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</si>
  <si>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</si>
  <si>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</si>
  <si>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</si>
  <si>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</si>
  <si>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</si>
  <si>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</si>
  <si>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</si>
  <si>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</si>
  <si>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</si>
  <si>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</si>
  <si>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</si>
  <si>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</si>
  <si>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</si>
  <si>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</si>
  <si>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</si>
  <si>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</si>
  <si>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</si>
  <si>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</si>
  <si>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</si>
  <si>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</si>
  <si>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</si>
  <si>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</si>
  <si>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</si>
  <si>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</si>
  <si>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</si>
  <si>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</si>
  <si>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</si>
  <si>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</si>
  <si>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</si>
  <si>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</si>
  <si>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</si>
  <si>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</si>
  <si>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</si>
  <si>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</si>
  <si>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</si>
  <si>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</si>
  <si>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</si>
  <si>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</si>
  <si>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</si>
  <si>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</si>
  <si>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</si>
  <si>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</si>
  <si>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</si>
  <si>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</si>
  <si>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</si>
  <si>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</si>
  <si>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</si>
  <si>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</si>
  <si>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</si>
  <si>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</si>
  <si>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</si>
  <si>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</si>
  <si>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</si>
  <si>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</si>
  <si>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</si>
  <si>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</si>
  <si>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</si>
  <si>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</si>
  <si>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</si>
  <si>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</si>
  <si>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</si>
  <si>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</si>
  <si>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</si>
  <si>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</si>
  <si>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</si>
  <si>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</si>
  <si>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</si>
  <si>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</si>
  <si>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</si>
  <si>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</si>
  <si>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</si>
  <si>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</si>
  <si>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</si>
  <si>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</si>
  <si>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</si>
  <si>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</si>
  <si>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</si>
  <si>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</si>
  <si>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</si>
  <si>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</si>
  <si>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</si>
  <si>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</si>
  <si>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</si>
  <si>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</si>
  <si>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</si>
  <si>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</si>
  <si>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</si>
  <si>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</si>
  <si>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</si>
  <si>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</si>
  <si>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</si>
  <si>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</si>
  <si>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</si>
  <si>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</si>
  <si>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</si>
  <si>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</si>
  <si>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</si>
  <si>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</si>
  <si>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</si>
  <si>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</si>
  <si>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</si>
  <si>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</si>
  <si>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</si>
  <si>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</si>
  <si>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</si>
  <si>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</si>
  <si>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</si>
  <si>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</si>
  <si>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</si>
  <si>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</si>
  <si>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</si>
  <si>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</si>
  <si>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</si>
  <si>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</si>
  <si>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</si>
  <si>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</si>
  <si>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</si>
  <si>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</si>
  <si>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</si>
  <si>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</si>
  <si>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</si>
  <si>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</si>
  <si>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</si>
  <si>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</si>
  <si>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</si>
  <si>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</si>
  <si>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</si>
  <si>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</si>
  <si>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</si>
  <si>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</si>
  <si>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</si>
  <si>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</si>
  <si>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</si>
  <si>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</si>
  <si>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</si>
  <si>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</si>
  <si>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</si>
  <si>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</si>
  <si>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</si>
  <si>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</si>
  <si>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</si>
  <si>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</si>
  <si>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</si>
  <si>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</si>
  <si>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</si>
  <si>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</si>
  <si>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</si>
  <si>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</si>
  <si>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</si>
  <si>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</si>
  <si>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</si>
  <si>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</si>
  <si>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</si>
  <si>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</si>
  <si>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</si>
  <si>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</si>
  <si>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</si>
  <si>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</si>
  <si>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</si>
  <si>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</si>
  <si>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</si>
  <si>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</si>
  <si>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</si>
  <si>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</si>
  <si>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</si>
  <si>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</si>
  <si>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</si>
  <si>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</si>
  <si>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</si>
  <si>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</si>
  <si>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</si>
  <si>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</si>
  <si>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</si>
  <si>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</si>
  <si>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</si>
  <si>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</si>
  <si>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</si>
  <si>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</si>
  <si>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</si>
  <si>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</si>
  <si>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</si>
  <si>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</si>
  <si>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</si>
  <si>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</si>
  <si>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</si>
  <si>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</si>
  <si>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</si>
  <si>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</si>
  <si>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</si>
  <si>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</si>
  <si>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</si>
  <si>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</si>
  <si>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</si>
  <si>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</si>
  <si>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</si>
  <si>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</si>
  <si>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</si>
  <si>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</si>
  <si>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</si>
  <si>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</si>
  <si>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</si>
  <si>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</si>
  <si>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</si>
  <si>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</si>
  <si>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</si>
  <si>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</si>
  <si>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</si>
  <si>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</si>
  <si>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</si>
  <si>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</si>
  <si>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</si>
  <si>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</si>
  <si>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</si>
  <si>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</si>
  <si>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</si>
  <si>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</si>
  <si>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</si>
  <si>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</si>
  <si>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</si>
  <si>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</si>
  <si>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</si>
  <si>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</si>
  <si>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</si>
  <si>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</si>
  <si>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</si>
  <si>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</si>
  <si>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</si>
  <si>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</si>
  <si>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</si>
  <si>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</si>
  <si>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</si>
  <si>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</si>
  <si>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</si>
  <si>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</si>
  <si>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</si>
  <si>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</si>
  <si>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</si>
  <si>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</si>
  <si>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</si>
  <si>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</si>
  <si>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</si>
  <si>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</si>
  <si>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</si>
  <si>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</si>
  <si>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</si>
  <si>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</si>
  <si>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</si>
  <si>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</si>
  <si>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</si>
  <si>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</si>
  <si>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</si>
  <si>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</si>
  <si>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</si>
  <si>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</si>
  <si>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</si>
  <si>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</si>
  <si>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</si>
  <si>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</si>
  <si>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</si>
  <si>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</si>
  <si>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</si>
  <si>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</si>
  <si>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</si>
  <si>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</si>
  <si>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</si>
  <si>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</si>
  <si>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</si>
  <si>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</si>
  <si>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</si>
  <si>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</si>
  <si>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</si>
  <si>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</si>
  <si>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</si>
  <si>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</si>
  <si>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</si>
  <si>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</si>
  <si>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</si>
  <si>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</si>
  <si>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</si>
  <si>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</si>
  <si>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</si>
  <si>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</si>
  <si>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</si>
  <si>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</si>
  <si>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</si>
  <si>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</si>
  <si>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</si>
  <si>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</si>
  <si>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</si>
  <si>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</si>
  <si>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</si>
  <si>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</si>
  <si>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</si>
  <si>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</si>
  <si>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</si>
  <si>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</si>
  <si>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</si>
  <si>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</si>
  <si>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</si>
  <si>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</si>
  <si>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</si>
  <si>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</si>
  <si>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</si>
  <si>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</si>
  <si>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</si>
  <si>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</si>
  <si>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</si>
  <si>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</si>
  <si>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</si>
  <si>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</si>
  <si>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</si>
  <si>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</si>
  <si>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</si>
  <si>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</si>
  <si>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</si>
  <si>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</si>
  <si>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</si>
  <si>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</si>
  <si>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</si>
  <si>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</si>
  <si>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</si>
  <si>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</si>
  <si>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</si>
  <si>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</si>
  <si>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</si>
  <si>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</si>
  <si>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</si>
  <si>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</si>
  <si>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</si>
  <si>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</si>
  <si>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</si>
  <si>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</si>
  <si>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</si>
  <si>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</si>
  <si>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</si>
  <si>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</si>
  <si>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</si>
  <si>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</si>
  <si>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</si>
  <si>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</si>
  <si>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</si>
  <si>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</si>
  <si>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</si>
  <si>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</si>
  <si>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</si>
  <si>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</si>
  <si>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</si>
  <si>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</si>
  <si>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</si>
  <si>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</si>
  <si>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</si>
  <si>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</si>
  <si>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</si>
  <si>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</si>
  <si>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</si>
  <si>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</si>
  <si>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</si>
  <si>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</si>
  <si>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</si>
  <si>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</si>
  <si>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</si>
  <si>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</si>
  <si>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</si>
  <si>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</si>
  <si>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</si>
  <si>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</si>
  <si>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</si>
  <si>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</si>
  <si>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</si>
  <si>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</si>
  <si>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</si>
  <si>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</si>
  <si>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</si>
  <si>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</si>
  <si>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</si>
  <si>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</si>
  <si>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</si>
  <si>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</si>
  <si>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</si>
  <si>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</si>
  <si>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</si>
  <si>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</si>
  <si>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</si>
  <si>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</si>
  <si>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</si>
  <si>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</si>
  <si>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</si>
  <si>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</si>
  <si>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</si>
  <si>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</si>
  <si>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</si>
  <si>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</si>
  <si>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</si>
  <si>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</si>
  <si>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</si>
  <si>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</si>
  <si>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</si>
  <si>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</si>
  <si>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</si>
  <si>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</si>
  <si>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</si>
  <si>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</si>
  <si>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</si>
  <si>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</si>
  <si>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</si>
  <si>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</si>
  <si>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</si>
  <si>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</si>
  <si>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</si>
  <si>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</si>
  <si>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</si>
  <si>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</si>
  <si>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</si>
  <si>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</si>
  <si>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</si>
  <si>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</si>
  <si>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</si>
  <si>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</si>
  <si>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</si>
  <si>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</si>
  <si>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</si>
  <si>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</si>
  <si>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</si>
  <si>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</si>
  <si>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</si>
  <si>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</si>
  <si>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</si>
  <si>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</si>
  <si>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</si>
  <si>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</si>
  <si>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</si>
  <si>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</si>
  <si>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</si>
  <si>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</si>
  <si>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</si>
  <si>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</si>
  <si>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</si>
  <si>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</si>
  <si>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</si>
  <si>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</si>
  <si>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</si>
  <si>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</si>
  <si>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</si>
  <si>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</si>
  <si>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</si>
  <si>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</si>
  <si>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</si>
  <si>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</si>
  <si>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</si>
  <si>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</si>
  <si>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</si>
  <si>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</si>
  <si>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</si>
  <si>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</si>
  <si>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</si>
  <si>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</si>
  <si>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</si>
  <si>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</si>
  <si>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</si>
  <si>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</si>
  <si>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</si>
  <si>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</si>
  <si>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</si>
  <si>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</si>
  <si>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</si>
  <si>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</si>
  <si>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</si>
  <si>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</si>
  <si>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</si>
  <si>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</si>
  <si>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</si>
  <si>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</si>
  <si>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</si>
  <si>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</si>
  <si>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</si>
  <si>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</si>
  <si>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</si>
  <si>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</si>
  <si>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</si>
  <si>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</si>
  <si>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</si>
  <si>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</si>
  <si>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</si>
  <si>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</si>
  <si>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</si>
  <si>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</si>
  <si>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</si>
  <si>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</si>
  <si>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</si>
  <si>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</si>
  <si>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</si>
  <si>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</si>
  <si>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</si>
  <si>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</si>
  <si>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</si>
  <si>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</si>
  <si>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</si>
  <si>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</si>
  <si>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</si>
  <si>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</si>
  <si>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</si>
  <si>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</si>
  <si>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</si>
  <si>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</si>
  <si>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</si>
  <si>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</si>
  <si>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</si>
  <si>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</si>
  <si>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</si>
  <si>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</si>
  <si>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</si>
  <si>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</si>
  <si>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</si>
  <si>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</si>
  <si>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</si>
  <si>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</si>
  <si>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</si>
  <si>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</si>
  <si>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</si>
  <si>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</si>
  <si>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</si>
  <si>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</si>
  <si>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</si>
  <si>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</si>
  <si>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</si>
  <si>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</si>
  <si>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</si>
  <si>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</si>
  <si>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</si>
  <si>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</si>
  <si>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</si>
  <si>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</si>
  <si>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</si>
  <si>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</si>
  <si>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</si>
  <si>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</si>
  <si>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</si>
  <si>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</si>
  <si>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</si>
  <si>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</si>
  <si>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</si>
  <si>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</si>
  <si>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</si>
  <si>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</si>
  <si>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</si>
  <si>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</si>
  <si>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</si>
  <si>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</si>
  <si>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</si>
  <si>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</si>
  <si>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</si>
  <si>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</si>
  <si>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</si>
  <si>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</si>
  <si>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</si>
  <si>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</si>
  <si>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</si>
  <si>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</si>
  <si>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</si>
  <si>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</si>
  <si>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</si>
  <si>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</si>
  <si>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</si>
  <si>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</si>
  <si>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</si>
  <si>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</si>
  <si>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</si>
  <si>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</si>
  <si>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</si>
  <si>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</si>
  <si>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</si>
  <si>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</si>
  <si>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</si>
  <si>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</si>
  <si>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</si>
  <si>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</si>
  <si>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</si>
  <si>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</si>
  <si>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</si>
  <si>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</si>
  <si>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</si>
  <si>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</si>
  <si>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</si>
  <si>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</si>
  <si>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</si>
  <si>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</si>
  <si>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</si>
  <si>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</si>
  <si>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</si>
  <si>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</si>
  <si>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</si>
  <si>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</si>
  <si>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</si>
  <si>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</si>
  <si>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</si>
  <si>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</si>
  <si>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</si>
  <si>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</si>
  <si>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</si>
  <si>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</si>
  <si>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</si>
  <si>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</si>
  <si>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</si>
  <si>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</si>
  <si>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</si>
  <si>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</si>
  <si>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</si>
  <si>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</si>
  <si>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</si>
  <si>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</si>
  <si>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</si>
  <si>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</si>
  <si>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</si>
  <si>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</si>
  <si>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</si>
  <si>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</si>
  <si>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</si>
  <si>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</si>
  <si>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</si>
  <si>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</si>
  <si>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</si>
  <si>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</si>
  <si>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</si>
  <si>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</si>
  <si>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</si>
  <si>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</si>
  <si>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</si>
  <si>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</si>
  <si>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</si>
  <si>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</si>
  <si>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</si>
  <si>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</si>
  <si>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</si>
  <si>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</si>
  <si>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</si>
  <si>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</si>
  <si>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</si>
  <si>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</si>
  <si>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</si>
  <si>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</si>
  <si>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</si>
  <si>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</si>
  <si>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</si>
  <si>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</si>
  <si>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</si>
  <si>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</si>
  <si>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</si>
  <si>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</si>
  <si>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</si>
  <si>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</si>
  <si>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</si>
  <si>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</si>
  <si>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</si>
  <si>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</si>
  <si>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</si>
  <si>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</si>
  <si>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</si>
  <si>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</si>
  <si>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</si>
  <si>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</si>
  <si>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</si>
  <si>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</si>
  <si>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</si>
  <si>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</si>
  <si>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</si>
  <si>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</si>
  <si>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</si>
  <si>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</si>
  <si>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</si>
  <si>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</si>
  <si>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</si>
  <si>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</si>
  <si>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</si>
  <si>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</si>
  <si>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</si>
  <si>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</si>
  <si>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</si>
  <si>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</si>
  <si>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</si>
  <si>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</si>
  <si>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</si>
  <si>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</si>
  <si>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</si>
  <si>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</si>
  <si>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</si>
  <si>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</si>
  <si>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</si>
  <si>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</si>
  <si>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</si>
  <si>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</si>
  <si>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</si>
  <si>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</si>
  <si>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</si>
  <si>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</si>
  <si>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</si>
  <si>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</si>
  <si>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</si>
  <si>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</si>
  <si>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</si>
  <si>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</si>
  <si>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</si>
  <si>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</si>
  <si>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</si>
  <si>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</si>
  <si>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</si>
  <si>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</si>
  <si>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</si>
  <si>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</si>
  <si>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</si>
  <si>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</si>
  <si>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</si>
  <si>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</si>
  <si>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</si>
  <si>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</si>
  <si>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</si>
  <si>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</si>
  <si>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</si>
  <si>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</si>
  <si>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</si>
  <si>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</si>
  <si>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</si>
  <si>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</si>
  <si>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</si>
  <si>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</si>
  <si>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</si>
  <si>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</si>
  <si>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</si>
  <si>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</si>
  <si>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</si>
  <si>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</si>
  <si>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</si>
  <si>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</si>
  <si>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</si>
  <si>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</si>
  <si>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</si>
  <si>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</si>
  <si>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</si>
  <si>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</si>
  <si>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</si>
  <si>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</si>
  <si>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</si>
  <si>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</si>
  <si>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</si>
  <si>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</si>
  <si>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</si>
  <si>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</si>
  <si>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</si>
  <si>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</si>
  <si>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</si>
  <si>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</si>
  <si>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</si>
  <si>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</si>
  <si>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</si>
  <si>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</si>
  <si>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</si>
  <si>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</si>
  <si>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</si>
  <si>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</si>
  <si>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</si>
  <si>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</si>
  <si>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</si>
  <si>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</si>
  <si>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</si>
  <si>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</si>
  <si>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</si>
  <si>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</si>
  <si>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</si>
  <si>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</si>
  <si>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</si>
  <si>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</si>
  <si>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</si>
  <si>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</si>
  <si>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</si>
  <si>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</si>
  <si>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</si>
  <si>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</si>
  <si>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</si>
  <si>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</si>
  <si>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</si>
  <si>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</si>
  <si>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</si>
  <si>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</si>
  <si>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</si>
  <si>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</si>
  <si>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</si>
  <si>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</si>
  <si>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</si>
  <si>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</si>
  <si>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</si>
  <si>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</si>
  <si>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</si>
  <si>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</si>
  <si>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</si>
  <si>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</si>
  <si>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</si>
  <si>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</si>
  <si>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</si>
  <si>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</si>
  <si>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</si>
  <si>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</si>
  <si>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</si>
  <si>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</si>
  <si>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</si>
  <si>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</si>
  <si>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</si>
  <si>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</si>
  <si>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</si>
  <si>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</si>
  <si>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</si>
  <si>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</si>
  <si>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</si>
  <si>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</si>
  <si>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</si>
  <si>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</si>
  <si>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</si>
  <si>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</si>
  <si>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</si>
  <si>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</si>
  <si>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</si>
  <si>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</si>
  <si>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</si>
  <si>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</si>
  <si>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</si>
  <si>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</si>
  <si>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</si>
  <si>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</si>
  <si>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</si>
  <si>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</si>
  <si>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</si>
  <si>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</si>
  <si>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</si>
  <si>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</si>
  <si>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</si>
  <si>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</si>
  <si>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</si>
  <si>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</si>
  <si>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</si>
  <si>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</si>
  <si>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</si>
  <si>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</si>
  <si>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</si>
  <si>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</si>
  <si>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</si>
  <si>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</si>
  <si>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</si>
  <si>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</si>
  <si>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</si>
  <si>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</si>
  <si>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</si>
  <si>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</si>
  <si>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</si>
  <si>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</si>
  <si>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</si>
  <si>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</si>
  <si>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</si>
  <si>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</si>
  <si>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</si>
  <si>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</si>
  <si>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</si>
  <si>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</si>
  <si>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</si>
  <si>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</si>
  <si>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</si>
  <si>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</si>
  <si>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</si>
  <si>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</si>
  <si>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</si>
  <si>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</si>
  <si>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</si>
  <si>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</si>
  <si>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</si>
  <si>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</si>
  <si>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</si>
  <si>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</si>
  <si>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</si>
  <si>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</si>
  <si>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</si>
  <si>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</si>
  <si>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</si>
  <si>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</si>
  <si>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</si>
  <si>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</si>
  <si>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</si>
  <si>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</si>
  <si>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</si>
  <si>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</si>
  <si>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</si>
  <si>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</si>
  <si>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</si>
  <si>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</si>
  <si>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</si>
  <si>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</si>
  <si>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</si>
  <si>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</si>
  <si>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</si>
  <si>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</si>
  <si>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</si>
  <si>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</si>
  <si>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</si>
  <si>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</si>
  <si>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</si>
  <si>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</si>
  <si>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</si>
  <si>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</si>
  <si>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</si>
  <si>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</si>
  <si>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</si>
  <si>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</si>
  <si>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</si>
  <si>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</si>
  <si>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</si>
  <si>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</si>
  <si>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</si>
  <si>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</si>
  <si>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</si>
  <si>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</si>
  <si>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</si>
  <si>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</si>
  <si>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</si>
  <si>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</si>
  <si>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</si>
  <si>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</si>
  <si>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</si>
  <si>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</si>
  <si>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</si>
  <si>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</si>
  <si>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</si>
  <si>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</si>
  <si>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</si>
  <si>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</si>
  <si>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</si>
  <si>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</si>
  <si>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</si>
  <si>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</si>
  <si>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</si>
  <si>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</si>
  <si>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</si>
  <si>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</si>
  <si>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</si>
  <si>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</si>
  <si>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</si>
  <si>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</si>
  <si>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</si>
  <si>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</si>
  <si>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</si>
  <si>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</si>
  <si>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</si>
  <si>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</si>
  <si>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</si>
  <si>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</si>
  <si>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</si>
  <si>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</si>
  <si>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</si>
  <si>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</si>
  <si>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</si>
  <si>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</si>
  <si>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</si>
  <si>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</si>
  <si>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</si>
  <si>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</si>
  <si>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</si>
  <si>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</si>
  <si>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</si>
  <si>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</si>
  <si>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</si>
  <si>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</si>
  <si>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</si>
  <si>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</si>
  <si>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</si>
  <si>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</si>
  <si>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</si>
  <si>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</si>
  <si>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</si>
  <si>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</si>
  <si>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</si>
  <si>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</si>
  <si>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</si>
  <si>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</si>
  <si>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</si>
  <si>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</si>
  <si>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</si>
  <si>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</si>
  <si>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</si>
  <si>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</si>
  <si>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</si>
  <si>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</si>
  <si>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</si>
  <si>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</si>
  <si>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</si>
  <si>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</si>
  <si>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</si>
  <si>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</si>
  <si>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</si>
  <si>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</si>
  <si>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</si>
  <si>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</si>
  <si>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</si>
  <si>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</si>
  <si>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</si>
  <si>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</si>
  <si>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</si>
  <si>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</si>
  <si>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</si>
  <si>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</si>
  <si>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</si>
  <si>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</si>
  <si>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</si>
  <si>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</si>
  <si>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</si>
  <si>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</si>
  <si>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</si>
  <si>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</si>
  <si>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</si>
  <si>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</si>
  <si>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</si>
  <si>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</si>
  <si>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</si>
  <si>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</si>
  <si>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</si>
  <si>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</si>
  <si>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</si>
  <si>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</si>
  <si>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</si>
  <si>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</si>
  <si>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</si>
  <si>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</si>
  <si>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</si>
  <si>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</si>
  <si>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</si>
  <si>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</si>
  <si>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</si>
  <si>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</si>
  <si>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</si>
  <si>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</si>
  <si>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</si>
  <si>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</si>
  <si>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</si>
  <si>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</si>
  <si>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</si>
  <si>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</si>
  <si>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</si>
  <si>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</si>
  <si>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</si>
  <si>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</si>
  <si>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</si>
  <si>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</si>
  <si>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</si>
  <si>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</si>
  <si>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</si>
  <si>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</si>
  <si>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</si>
  <si>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</si>
  <si>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</si>
  <si>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</si>
  <si>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</si>
  <si>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</si>
  <si>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</si>
  <si>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</si>
  <si>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</si>
  <si>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</si>
  <si>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</si>
  <si>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</si>
  <si>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</si>
  <si>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</si>
  <si>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</si>
  <si>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</si>
  <si>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</si>
  <si>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</si>
  <si>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</si>
  <si>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</si>
  <si>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</si>
  <si>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</si>
  <si>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</si>
  <si>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</si>
  <si>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</si>
  <si>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</si>
  <si>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</si>
  <si>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</si>
  <si>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</si>
  <si>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</si>
  <si>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</si>
  <si>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</si>
  <si>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</si>
  <si>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</si>
  <si>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</si>
  <si>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</si>
  <si>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</si>
  <si>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</si>
  <si>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</si>
  <si>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</si>
  <si>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</si>
  <si>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</si>
  <si>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</si>
  <si>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</si>
  <si>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</si>
  <si>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</si>
  <si>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</si>
  <si>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</si>
  <si>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</si>
  <si>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</si>
  <si>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</si>
  <si>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</si>
  <si>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</si>
  <si>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</si>
  <si>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</si>
  <si>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</si>
  <si>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</si>
  <si>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</si>
  <si>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</si>
  <si>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</si>
  <si>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</si>
  <si>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</si>
  <si>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</si>
  <si>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</si>
  <si>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</si>
  <si>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</si>
  <si>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</si>
  <si>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</si>
  <si>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</si>
  <si>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</si>
  <si>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</si>
  <si>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</si>
  <si>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</si>
  <si>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</si>
  <si>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</si>
  <si>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</si>
  <si>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</si>
  <si>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</si>
  <si>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</si>
  <si>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</si>
  <si>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</si>
  <si>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</si>
  <si>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</si>
  <si>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</si>
  <si>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</si>
  <si>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</si>
  <si>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</si>
  <si>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</si>
  <si>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</si>
  <si>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</si>
  <si>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</si>
  <si>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</si>
  <si>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</si>
  <si>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</si>
  <si>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</si>
  <si>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</si>
  <si>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</si>
  <si>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</si>
  <si>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</si>
  <si>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</si>
  <si>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</si>
  <si>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</si>
  <si>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</si>
  <si>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</si>
  <si>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</si>
  <si>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</si>
  <si>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</si>
  <si>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</si>
  <si>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</si>
  <si>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</si>
  <si>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</si>
  <si>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</si>
  <si>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</si>
  <si>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</si>
  <si>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</si>
  <si>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</si>
  <si>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</si>
  <si>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</si>
  <si>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</si>
  <si>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</si>
  <si>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</si>
  <si>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</si>
  <si>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</si>
  <si>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</si>
  <si>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</si>
  <si>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</si>
  <si>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</si>
  <si>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</si>
  <si>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</si>
  <si>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</si>
  <si>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</si>
  <si>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</si>
  <si>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</si>
  <si>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</si>
  <si>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</si>
  <si>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</si>
  <si>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</si>
  <si>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</si>
  <si>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</si>
  <si>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</si>
  <si>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</si>
  <si>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</si>
  <si>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</si>
  <si>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</si>
  <si>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</si>
  <si>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</si>
  <si>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</si>
  <si>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</si>
  <si>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</si>
  <si>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</si>
  <si>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</si>
  <si>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</si>
  <si>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</si>
  <si>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</si>
  <si>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</si>
  <si>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</si>
  <si>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</si>
  <si>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</si>
  <si>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</si>
  <si>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</si>
  <si>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</si>
  <si>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</si>
  <si>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</si>
  <si>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</si>
  <si>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</si>
  <si>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</si>
  <si>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</si>
  <si>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</si>
  <si>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</si>
  <si>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</si>
  <si>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</si>
  <si>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</si>
  <si>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</si>
  <si>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</si>
  <si>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</si>
  <si>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</si>
  <si>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</si>
  <si>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</si>
  <si>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</si>
  <si>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</si>
  <si>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</si>
  <si>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</si>
  <si>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</si>
  <si>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</si>
  <si>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</si>
  <si>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</si>
  <si>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</si>
  <si>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</si>
  <si>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</si>
  <si>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</si>
  <si>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</si>
  <si>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</si>
  <si>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</si>
  <si>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</si>
  <si>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</si>
  <si>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</si>
  <si>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</si>
  <si>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</si>
  <si>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</si>
  <si>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</si>
  <si>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</si>
  <si>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</si>
  <si>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</si>
  <si>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</si>
  <si>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</si>
  <si>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</si>
  <si>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</si>
  <si>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</si>
  <si>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</si>
  <si>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</si>
  <si>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</si>
  <si>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</si>
  <si>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</si>
  <si>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</si>
  <si>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</si>
  <si>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</si>
  <si>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</si>
  <si>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</si>
  <si>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</si>
  <si>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</si>
  <si>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</si>
  <si>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</si>
  <si>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</si>
  <si>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</si>
  <si>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</si>
  <si>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</si>
  <si>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</si>
  <si>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</si>
  <si>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</si>
  <si>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</si>
  <si>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</si>
  <si>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</si>
  <si>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</si>
  <si>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</si>
  <si>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</si>
  <si>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</si>
  <si>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</si>
  <si>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</si>
  <si>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</si>
  <si>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</si>
  <si>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</si>
  <si>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</si>
  <si>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</si>
  <si>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</si>
  <si>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</si>
  <si>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</si>
  <si>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</si>
  <si>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</si>
  <si>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</si>
  <si>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</si>
  <si>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</si>
  <si>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</si>
  <si>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</si>
  <si>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</si>
  <si>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</si>
  <si>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</si>
  <si>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</si>
  <si>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</si>
  <si>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</si>
  <si>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</si>
  <si>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</si>
  <si>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</si>
  <si>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</si>
  <si>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</si>
  <si>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</si>
  <si>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</si>
  <si>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</si>
  <si>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</si>
  <si>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</si>
  <si>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</si>
  <si>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</si>
  <si>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</si>
  <si>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</si>
  <si>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</si>
  <si>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</si>
  <si>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</si>
  <si>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</si>
  <si>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</si>
  <si>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</si>
  <si>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</si>
  <si>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</si>
  <si>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</si>
  <si>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</si>
  <si>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</si>
  <si>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</si>
  <si>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</si>
  <si>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</si>
  <si>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</si>
  <si>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</si>
  <si>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</si>
  <si>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</si>
  <si>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</si>
  <si>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</si>
  <si>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</si>
  <si>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</si>
  <si>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</si>
  <si>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</si>
  <si>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</si>
  <si>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</si>
  <si>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</si>
  <si>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</si>
  <si>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</si>
  <si>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</si>
  <si>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</si>
  <si>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</si>
  <si>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</si>
  <si>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</si>
  <si>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</si>
  <si>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</si>
  <si>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</si>
  <si>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</si>
  <si>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</si>
  <si>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</si>
  <si>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</si>
  <si>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</si>
  <si>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</si>
  <si>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</si>
  <si>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</si>
  <si>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</si>
  <si>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</si>
  <si>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</si>
  <si>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</si>
  <si>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</si>
  <si>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</si>
  <si>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</si>
  <si>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</si>
  <si>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</si>
  <si>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</si>
  <si>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</si>
  <si>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</si>
  <si>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</si>
  <si>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</si>
  <si>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</si>
  <si>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</si>
  <si>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</si>
  <si>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</si>
  <si>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</si>
  <si>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</si>
  <si>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</si>
  <si>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</si>
  <si>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</si>
  <si>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</si>
  <si>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</si>
  <si>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</si>
  <si>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</si>
  <si>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</si>
  <si>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</si>
  <si>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</si>
  <si>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</si>
  <si>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</si>
  <si>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</si>
  <si>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</si>
  <si>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</si>
  <si>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</si>
  <si>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</si>
  <si>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</si>
  <si>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</si>
  <si>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</si>
  <si>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</si>
  <si>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</si>
  <si>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</si>
  <si>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</si>
  <si>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</si>
  <si>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</si>
  <si>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</si>
  <si>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</si>
  <si>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</si>
  <si>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</si>
  <si>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</si>
  <si>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</si>
  <si>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</si>
  <si>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</si>
  <si>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</si>
  <si>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</si>
  <si>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</si>
  <si>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</si>
  <si>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</si>
  <si>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</si>
  <si>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</si>
  <si>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</si>
  <si>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</si>
  <si>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</si>
  <si>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</si>
  <si>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</si>
  <si>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</si>
  <si>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</si>
  <si>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</si>
  <si>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</si>
  <si>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</si>
  <si>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</si>
  <si>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</si>
  <si>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</si>
  <si>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</si>
  <si>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</si>
  <si>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</si>
  <si>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</si>
  <si>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</si>
  <si>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</si>
  <si>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</si>
  <si>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</si>
  <si>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</si>
  <si>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</si>
  <si>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</si>
  <si>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</si>
  <si>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</si>
  <si>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</si>
  <si>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</si>
  <si>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</si>
  <si>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</si>
  <si>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</si>
  <si>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</si>
  <si>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</si>
  <si>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</si>
  <si>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</si>
  <si>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</si>
  <si>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</si>
  <si>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</si>
  <si>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</si>
  <si>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</si>
  <si>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</si>
  <si>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</si>
  <si>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</si>
  <si>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</si>
  <si>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</si>
  <si>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</si>
  <si>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</si>
  <si>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</si>
  <si>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</si>
  <si>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</si>
  <si>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</si>
  <si>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</si>
  <si>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</si>
  <si>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</si>
  <si>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</si>
  <si>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</si>
  <si>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</si>
  <si>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</si>
  <si>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</si>
  <si>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</si>
  <si>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</si>
  <si>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</si>
  <si>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</si>
  <si>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</si>
  <si>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</si>
  <si>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</si>
  <si>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</si>
  <si>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</si>
  <si>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</si>
  <si>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</si>
  <si>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</si>
  <si>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</si>
  <si>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</si>
  <si>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</si>
  <si>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</si>
  <si>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</si>
  <si>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</si>
  <si>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</si>
  <si>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</si>
  <si>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</si>
  <si>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</si>
  <si>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</si>
  <si>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</si>
  <si>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</si>
  <si>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</si>
  <si>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</si>
  <si>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</si>
  <si>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</si>
  <si>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</si>
  <si>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</si>
  <si>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</si>
  <si>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</si>
  <si>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</si>
  <si>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</si>
  <si>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</si>
  <si>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</si>
  <si>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</si>
  <si>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</si>
  <si>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</si>
  <si>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</si>
  <si>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</si>
  <si>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</si>
  <si>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</si>
  <si>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</si>
  <si>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</si>
  <si>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</si>
  <si>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</si>
  <si>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</si>
  <si>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</si>
  <si>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</si>
  <si>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</si>
  <si>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</si>
  <si>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</si>
  <si>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</si>
  <si>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</si>
  <si>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</si>
  <si>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</si>
  <si>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</si>
  <si>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</si>
  <si>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</si>
  <si>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</si>
  <si>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</si>
  <si>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</si>
  <si>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</si>
  <si>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</si>
  <si>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</si>
  <si>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</si>
  <si>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</si>
  <si>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</si>
  <si>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</si>
  <si>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</si>
  <si>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</si>
  <si>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</si>
  <si>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</si>
  <si>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</si>
  <si>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</si>
  <si>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</si>
  <si>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</si>
  <si>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</si>
  <si>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</si>
  <si>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</si>
  <si>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</si>
  <si>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</si>
  <si>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</si>
  <si>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</si>
  <si>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</si>
  <si>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</si>
  <si>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</si>
  <si>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</si>
  <si>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</si>
  <si>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</si>
  <si>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</si>
  <si>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</si>
  <si>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</si>
  <si>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</si>
  <si>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</si>
  <si>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</si>
  <si>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</si>
  <si>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</si>
  <si>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</si>
  <si>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</si>
  <si>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</si>
  <si>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</si>
  <si>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</si>
  <si>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</si>
  <si>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</si>
  <si>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</si>
  <si>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</si>
  <si>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</si>
  <si>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</si>
  <si>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</si>
  <si>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</si>
  <si>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</si>
  <si>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</si>
  <si>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</si>
  <si>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</si>
  <si>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</si>
  <si>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</si>
  <si>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</si>
  <si>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</si>
  <si>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</si>
  <si>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</si>
  <si>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</si>
  <si>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</si>
  <si>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</si>
  <si>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</si>
  <si>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</si>
  <si>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</si>
  <si>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</si>
  <si>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</si>
  <si>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</si>
  <si>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</si>
  <si>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</si>
  <si>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</si>
  <si>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</si>
  <si>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</si>
  <si>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</si>
  <si>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</si>
  <si>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</si>
  <si>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</si>
  <si>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</si>
  <si>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</si>
  <si>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</si>
  <si>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</si>
  <si>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</si>
  <si>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</si>
  <si>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</si>
  <si>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</si>
  <si>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</si>
  <si>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</si>
  <si>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</si>
  <si>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</si>
  <si>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</si>
  <si>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</si>
  <si>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</si>
  <si>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</si>
  <si>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</si>
  <si>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</si>
  <si>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</si>
  <si>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</si>
  <si>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</si>
  <si>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</si>
  <si>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</si>
  <si>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</si>
  <si>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</si>
  <si>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</si>
  <si>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</si>
  <si>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</si>
  <si>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</si>
  <si>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</si>
  <si>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</si>
  <si>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</si>
  <si>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</si>
  <si>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</si>
  <si>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</si>
  <si>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</si>
  <si>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</si>
  <si>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</si>
  <si>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</si>
  <si>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</si>
  <si>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</si>
  <si>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</si>
  <si>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</si>
  <si>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</si>
  <si>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</si>
  <si>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</si>
  <si>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</si>
  <si>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</si>
  <si>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</si>
  <si>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</si>
  <si>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</si>
  <si>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</si>
  <si>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</si>
  <si>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</si>
  <si>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</si>
  <si>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</si>
  <si>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</si>
  <si>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</si>
  <si>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</si>
  <si>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</si>
  <si>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</si>
  <si>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</si>
  <si>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</si>
  <si>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</si>
  <si>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</si>
  <si>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</si>
  <si>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</si>
  <si>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</si>
  <si>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</si>
  <si>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</si>
  <si>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</si>
  <si>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</si>
  <si>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</si>
  <si>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</si>
  <si>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</si>
  <si>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</si>
  <si>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</si>
  <si>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</si>
  <si>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</si>
  <si>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</si>
  <si>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</si>
  <si>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</si>
  <si>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</si>
  <si>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</si>
  <si>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</si>
  <si>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</si>
  <si>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</si>
  <si>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</si>
  <si>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</si>
  <si>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</si>
  <si>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</si>
  <si>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</si>
  <si>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</si>
  <si>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</si>
  <si>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</si>
  <si>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</si>
  <si>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</si>
  <si>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</si>
  <si>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</si>
  <si>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</si>
  <si>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</si>
  <si>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</si>
  <si>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</si>
  <si>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</si>
  <si>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</si>
  <si>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</si>
  <si>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</si>
  <si>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</si>
  <si>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</si>
  <si>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</si>
  <si>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</si>
  <si>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</si>
  <si>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</si>
  <si>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</si>
  <si>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</si>
  <si>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</si>
  <si>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</si>
  <si>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</si>
  <si>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</si>
  <si>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</si>
  <si>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</si>
  <si>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</si>
  <si>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</si>
  <si>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</si>
  <si>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</si>
  <si>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</si>
  <si>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</si>
  <si>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</si>
  <si>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</si>
  <si>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</si>
  <si>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</si>
  <si>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</si>
  <si>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</si>
  <si>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</si>
  <si>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</si>
  <si>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</si>
  <si>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</si>
  <si>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</si>
  <si>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</si>
  <si>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</si>
  <si>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</si>
  <si>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</si>
  <si>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</si>
  <si>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</si>
  <si>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</si>
  <si>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</si>
  <si>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</si>
  <si>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</si>
  <si>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</si>
  <si>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</si>
  <si>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</si>
  <si>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</si>
  <si>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</si>
  <si>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</si>
  <si>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</si>
  <si>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</si>
  <si>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</si>
  <si>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</si>
  <si>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</si>
  <si>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</si>
  <si>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</si>
  <si>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</si>
  <si>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</si>
  <si>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</si>
  <si>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</si>
  <si>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</si>
  <si>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</si>
  <si>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</si>
  <si>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</si>
  <si>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</si>
  <si>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</si>
  <si>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</si>
  <si>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</si>
  <si>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</si>
  <si>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</si>
  <si>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</si>
  <si>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</si>
  <si>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</si>
  <si>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</si>
  <si>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</si>
  <si>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</si>
  <si>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</si>
  <si>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</si>
  <si>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</si>
  <si>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</si>
  <si>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</si>
  <si>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</si>
  <si>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</si>
  <si>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</si>
  <si>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</si>
  <si>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</si>
  <si>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</si>
  <si>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</si>
  <si>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</si>
  <si>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</si>
  <si>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</si>
  <si>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</si>
  <si>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</si>
  <si>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</si>
  <si>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</si>
  <si>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</si>
  <si>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</si>
  <si>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</si>
  <si>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</si>
  <si>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</si>
  <si>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</si>
  <si>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</si>
  <si>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</si>
  <si>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</si>
  <si>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</si>
  <si>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</si>
  <si>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</si>
  <si>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</si>
  <si>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</si>
  <si>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</si>
  <si>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</si>
  <si>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</si>
  <si>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</si>
  <si>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</si>
  <si>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</si>
  <si>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</si>
  <si>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</si>
  <si>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</si>
  <si>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</si>
  <si>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</si>
  <si>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</si>
  <si>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</si>
  <si>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</si>
  <si>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</si>
  <si>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</si>
  <si>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</si>
  <si>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</si>
  <si>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</si>
  <si>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</si>
  <si>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</si>
  <si>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</si>
  <si>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</si>
  <si>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</si>
  <si>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</si>
  <si>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</si>
  <si>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</si>
  <si>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</si>
  <si>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</si>
  <si>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</si>
  <si>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</si>
  <si>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</si>
  <si>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</si>
  <si>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</si>
  <si>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</si>
  <si>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</si>
  <si>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</si>
  <si>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</si>
  <si>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</si>
  <si>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</si>
  <si>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</si>
  <si>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</si>
  <si>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</si>
  <si>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</si>
  <si>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</si>
  <si>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</si>
  <si>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</si>
  <si>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</si>
  <si>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</si>
  <si>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</si>
  <si>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</si>
  <si>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</si>
  <si>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</si>
  <si>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</si>
  <si>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</si>
  <si>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</si>
  <si>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</si>
  <si>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</si>
  <si>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</si>
  <si>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</si>
  <si>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</si>
  <si>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</si>
  <si>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</si>
  <si>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</si>
  <si>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</si>
  <si>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</si>
  <si>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</si>
  <si>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</si>
  <si>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</si>
  <si>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</si>
  <si>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</si>
  <si>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</si>
  <si>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</si>
  <si>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</si>
  <si>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</si>
  <si>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</si>
  <si>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</si>
  <si>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</si>
  <si>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</si>
  <si>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</si>
  <si>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</si>
  <si>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</si>
  <si>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</si>
  <si>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</si>
  <si>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</si>
  <si>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</si>
  <si>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</si>
  <si>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</si>
  <si>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</si>
  <si>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</si>
  <si>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</si>
  <si>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</si>
  <si>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</si>
  <si>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</si>
  <si>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</si>
  <si>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</si>
  <si>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</si>
  <si>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</si>
  <si>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</si>
  <si>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</si>
  <si>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</si>
  <si>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</si>
  <si>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</si>
  <si>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</si>
  <si>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</si>
  <si>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</si>
  <si>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</si>
  <si>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</si>
  <si>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</si>
  <si>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</si>
  <si>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</si>
  <si>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</si>
  <si>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</si>
  <si>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</si>
  <si>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</si>
  <si>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</si>
  <si>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</si>
  <si>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</si>
  <si>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</si>
  <si>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</si>
  <si>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</si>
  <si>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</si>
  <si>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</si>
  <si>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</si>
  <si>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</si>
  <si>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</si>
  <si>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</si>
  <si>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</si>
  <si>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</si>
  <si>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</si>
  <si>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</si>
  <si>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</si>
  <si>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</si>
  <si>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</si>
  <si>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</si>
  <si>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</si>
  <si>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</si>
  <si>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</si>
  <si>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</si>
  <si>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</si>
  <si>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</si>
  <si>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</si>
  <si>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</si>
  <si>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</si>
  <si>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</si>
  <si>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</si>
  <si>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</si>
  <si>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</si>
  <si>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</si>
  <si>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</si>
  <si>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</si>
  <si>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</si>
  <si>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</si>
  <si>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</si>
  <si>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</si>
  <si>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</si>
  <si>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</si>
  <si>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</si>
  <si>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</si>
  <si>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</si>
  <si>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</si>
  <si>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</si>
  <si>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</si>
  <si>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</si>
  <si>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</si>
  <si>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</si>
  <si>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</si>
  <si>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</si>
  <si>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</si>
  <si>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</si>
  <si>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</si>
  <si>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</si>
  <si>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</si>
  <si>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</si>
  <si>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</si>
  <si>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</si>
  <si>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</si>
  <si>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</si>
  <si>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</si>
  <si>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</si>
  <si>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</si>
  <si>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</si>
  <si>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</si>
  <si>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</si>
  <si>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</si>
  <si>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</si>
  <si>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</si>
  <si>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</si>
  <si>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</si>
  <si>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</si>
  <si>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</si>
  <si>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</si>
  <si>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</si>
  <si>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</si>
  <si>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</si>
  <si>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</si>
  <si>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</si>
  <si>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</si>
  <si>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</si>
  <si>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</si>
  <si>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</si>
  <si>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</si>
  <si>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</si>
  <si>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</si>
  <si>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</si>
  <si>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</si>
  <si>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</si>
  <si>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</si>
  <si>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</si>
  <si>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</si>
  <si>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</si>
  <si>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</si>
  <si>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</si>
  <si>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</si>
  <si>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</si>
  <si>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</si>
  <si>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</si>
  <si>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</si>
  <si>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</si>
  <si>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</si>
  <si>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</si>
  <si>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</si>
  <si>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</si>
  <si>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</si>
  <si>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</si>
  <si>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</si>
  <si>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</si>
  <si>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</si>
  <si>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</si>
  <si>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</si>
  <si>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</si>
  <si>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</si>
  <si>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</si>
  <si>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</si>
  <si>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</si>
  <si>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</si>
  <si>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</si>
  <si>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</si>
  <si>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</si>
  <si>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</si>
  <si>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</si>
  <si>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</si>
  <si>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</si>
  <si>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</si>
  <si>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</si>
  <si>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</si>
  <si>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</si>
  <si>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</si>
  <si>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</si>
  <si>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</si>
  <si>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</si>
  <si>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</si>
  <si>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</si>
  <si>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</si>
  <si>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</si>
  <si>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</si>
  <si>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</si>
  <si>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</si>
  <si>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</si>
  <si>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</si>
  <si>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</si>
  <si>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</si>
  <si>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</si>
  <si>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</si>
  <si>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</si>
  <si>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</si>
  <si>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</si>
  <si>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</si>
  <si>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</si>
  <si>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</si>
  <si>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</si>
  <si>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</si>
  <si>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</si>
  <si>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</si>
  <si>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</si>
  <si>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</si>
  <si>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</si>
  <si>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</si>
  <si>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</si>
  <si>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</si>
  <si>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</si>
  <si>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</si>
  <si>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</si>
  <si>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</si>
  <si>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</si>
  <si>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</si>
  <si>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</si>
  <si>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</si>
  <si>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</si>
  <si>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</si>
  <si>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</si>
  <si>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</si>
  <si>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</si>
  <si>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</si>
  <si>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</si>
  <si>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</si>
  <si>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</si>
  <si>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</si>
  <si>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</si>
  <si>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</si>
  <si>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</si>
  <si>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</si>
  <si>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</si>
  <si>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</si>
  <si>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</si>
  <si>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</si>
  <si>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</si>
  <si>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</si>
  <si>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</si>
  <si>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</si>
  <si>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</si>
  <si>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</si>
  <si>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</si>
  <si>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</si>
  <si>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</si>
  <si>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</si>
  <si>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</si>
  <si>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</si>
  <si>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</si>
  <si>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</si>
  <si>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</si>
  <si>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</si>
  <si>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</si>
  <si>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</si>
  <si>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</si>
  <si>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</si>
  <si>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</si>
  <si>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</si>
  <si>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</si>
  <si>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</si>
  <si>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</si>
  <si>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</si>
  <si>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</si>
  <si>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</si>
  <si>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</si>
  <si>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</si>
  <si>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</si>
  <si>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</si>
  <si>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</si>
  <si>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</si>
  <si>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</si>
  <si>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</si>
  <si>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</si>
  <si>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</si>
  <si>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</si>
  <si>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</si>
  <si>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</si>
  <si>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</si>
  <si>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</si>
  <si>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</si>
  <si>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</si>
  <si>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</si>
  <si>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</si>
  <si>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</si>
  <si>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</si>
  <si>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</si>
  <si>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</si>
  <si>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</si>
  <si>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</si>
  <si>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</si>
  <si>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</si>
  <si>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</si>
  <si>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</si>
  <si>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</si>
  <si>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</si>
  <si>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</si>
  <si>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</si>
  <si>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</si>
  <si>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</si>
  <si>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</si>
  <si>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</si>
  <si>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</si>
  <si>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</si>
  <si>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</si>
  <si>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</si>
  <si>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</si>
  <si>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</si>
  <si>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</si>
  <si>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</si>
  <si>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</si>
  <si>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</si>
  <si>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</si>
  <si>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</si>
  <si>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</si>
  <si>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</si>
  <si>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</si>
  <si>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</si>
  <si>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</si>
  <si>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</si>
  <si>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</si>
  <si>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</si>
  <si>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</si>
  <si>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</si>
  <si>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</si>
  <si>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</si>
  <si>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</si>
  <si>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</si>
  <si>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</si>
  <si>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</si>
  <si>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</si>
  <si>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</si>
  <si>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</si>
  <si>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</si>
  <si>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</si>
  <si>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</si>
  <si>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</si>
  <si>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</si>
  <si>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</si>
  <si>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</si>
  <si>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</si>
  <si>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</si>
  <si>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</si>
  <si>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</si>
  <si>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</si>
  <si>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</si>
  <si>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</si>
  <si>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</si>
  <si>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</si>
  <si>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</si>
  <si>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</si>
  <si>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</si>
  <si>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</si>
  <si>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</si>
  <si>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</si>
  <si>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</si>
  <si>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</si>
  <si>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</si>
  <si>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</si>
  <si>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</si>
  <si>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</si>
  <si>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</si>
  <si>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</si>
  <si>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</si>
  <si>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</si>
  <si>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</si>
  <si>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</si>
  <si>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</si>
  <si>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</si>
  <si>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</si>
  <si>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</si>
  <si>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</si>
  <si>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</si>
  <si>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</si>
  <si>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</si>
  <si>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</si>
  <si>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</si>
  <si>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</si>
  <si>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</si>
  <si>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</si>
  <si>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</si>
  <si>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</si>
  <si>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</si>
  <si>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</si>
  <si>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</si>
  <si>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</si>
  <si>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</si>
  <si>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</si>
  <si>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</si>
  <si>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</si>
  <si>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</si>
  <si>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</si>
  <si>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</si>
  <si>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</si>
  <si>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</si>
  <si>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</si>
  <si>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</si>
  <si>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</si>
  <si>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</si>
  <si>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</si>
  <si>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</si>
  <si>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</si>
  <si>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</si>
  <si>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</si>
  <si>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</si>
  <si>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</si>
  <si>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</si>
  <si>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</si>
  <si>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</si>
  <si>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</si>
  <si>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</si>
  <si>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</si>
  <si>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</si>
  <si>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</si>
  <si>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</si>
  <si>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</si>
  <si>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</si>
  <si>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</si>
  <si>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</si>
  <si>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</si>
  <si>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</si>
  <si>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</si>
  <si>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</si>
  <si>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</si>
  <si>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</si>
  <si>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</si>
  <si>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</si>
  <si>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</si>
  <si>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</si>
  <si>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</si>
  <si>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</si>
  <si>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</si>
  <si>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</si>
  <si>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</si>
  <si>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</si>
  <si>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</si>
  <si>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</si>
  <si>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</si>
  <si>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</si>
  <si>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</si>
  <si>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</si>
  <si>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</si>
  <si>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</si>
  <si>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</si>
  <si>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</si>
  <si>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</si>
  <si>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</si>
  <si>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</si>
  <si>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</si>
  <si>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</si>
  <si>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</si>
  <si>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</si>
  <si>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</si>
  <si>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</si>
  <si>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</si>
  <si>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</si>
  <si>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</si>
  <si>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</si>
  <si>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</si>
  <si>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</si>
  <si>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</si>
  <si>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</si>
  <si>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</si>
  <si>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</si>
  <si>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</si>
  <si>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</si>
  <si>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</si>
  <si>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</si>
  <si>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</si>
  <si>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</si>
  <si>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</si>
  <si>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</si>
  <si>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</si>
  <si>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</si>
  <si>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</si>
  <si>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</si>
  <si>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</si>
  <si>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</si>
  <si>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</si>
  <si>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</si>
  <si>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</si>
  <si>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</si>
  <si>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</si>
  <si>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</si>
  <si>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</si>
  <si>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</si>
  <si>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</si>
  <si>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</si>
  <si>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</si>
  <si>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</si>
  <si>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</si>
  <si>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</si>
  <si>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</si>
  <si>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</si>
  <si>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</si>
  <si>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</si>
  <si>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</si>
  <si>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</si>
  <si>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</si>
  <si>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</si>
  <si>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</si>
  <si>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</si>
  <si>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</si>
  <si>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</si>
  <si>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</si>
  <si>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</si>
  <si>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</si>
  <si>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</si>
  <si>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</si>
  <si>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</si>
  <si>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</si>
  <si>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</si>
  <si>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</si>
  <si>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</si>
  <si>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</si>
  <si>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</si>
  <si>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</si>
  <si>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</si>
  <si>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</si>
  <si>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</si>
  <si>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</si>
  <si>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</si>
  <si>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</si>
  <si>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</si>
  <si>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</si>
  <si>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</si>
  <si>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</si>
  <si>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</si>
  <si>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</si>
  <si>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</si>
  <si>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</si>
  <si>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</si>
  <si>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</si>
  <si>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</si>
  <si>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</si>
  <si>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</si>
  <si>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</si>
  <si>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</si>
  <si>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</si>
  <si>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</si>
  <si>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</si>
  <si>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</si>
  <si>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</si>
  <si>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</si>
  <si>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</si>
  <si>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</si>
  <si>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</si>
  <si>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</si>
  <si>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</si>
  <si>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</si>
  <si>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</si>
  <si>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</si>
  <si>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</si>
  <si>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</si>
  <si>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</si>
  <si>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</si>
  <si>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</si>
  <si>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</si>
  <si>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</si>
  <si>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</si>
  <si>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</si>
  <si>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</si>
  <si>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</si>
  <si>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</si>
  <si>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</si>
  <si>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</si>
  <si>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</si>
  <si>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</si>
  <si>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</si>
  <si>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</si>
  <si>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</si>
  <si>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</si>
  <si>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</si>
  <si>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</si>
  <si>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</si>
  <si>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</si>
  <si>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</si>
  <si>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</si>
  <si>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</si>
  <si>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</si>
  <si>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</si>
  <si>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</si>
  <si>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</si>
  <si>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</si>
  <si>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</si>
  <si>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</si>
  <si>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</si>
  <si>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</si>
  <si>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</si>
  <si>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</si>
  <si>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</si>
  <si>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</si>
  <si>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</si>
  <si>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</si>
  <si>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</si>
  <si>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</si>
  <si>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</si>
  <si>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</si>
  <si>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</si>
  <si>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</si>
  <si>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</si>
  <si>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</si>
  <si>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</si>
  <si>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</si>
  <si>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</si>
  <si>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</si>
  <si>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</si>
  <si>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</si>
  <si>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</si>
  <si>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</si>
  <si>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</si>
  <si>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</si>
  <si>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</si>
  <si>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</si>
  <si>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</si>
  <si>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</si>
  <si>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</si>
  <si>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</si>
  <si>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</si>
  <si>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</si>
  <si>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</si>
  <si>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</si>
  <si>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</si>
  <si>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</si>
  <si>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</si>
  <si>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</si>
  <si>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</si>
  <si>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</si>
  <si>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</si>
  <si>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</si>
  <si>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</si>
  <si>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</si>
  <si>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</si>
  <si>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</si>
  <si>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</si>
  <si>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</si>
  <si>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</si>
  <si>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</si>
  <si>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</si>
  <si>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</si>
  <si>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</si>
  <si>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</si>
  <si>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</si>
  <si>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</si>
  <si>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</si>
  <si>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</si>
  <si>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</si>
  <si>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</si>
  <si>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</si>
  <si>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</si>
  <si>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</si>
  <si>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</si>
  <si>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</si>
  <si>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</si>
  <si>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</si>
  <si>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</si>
  <si>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</si>
  <si>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</si>
  <si>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</si>
  <si>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</si>
  <si>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</si>
  <si>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</si>
  <si>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</si>
  <si>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</si>
  <si>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</si>
  <si>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</si>
  <si>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</si>
  <si>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</si>
  <si>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</si>
  <si>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</si>
  <si>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</si>
  <si>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</si>
  <si>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</si>
  <si>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</si>
  <si>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</si>
  <si>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</si>
  <si>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</si>
  <si>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</si>
  <si>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</si>
  <si>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</si>
  <si>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</si>
  <si>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</si>
  <si>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</si>
  <si>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</si>
  <si>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</si>
  <si>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</si>
  <si>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</si>
  <si>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</si>
  <si>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</si>
  <si>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</si>
  <si>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</si>
  <si>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</si>
  <si>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</si>
  <si>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</si>
  <si>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</si>
  <si>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</si>
  <si>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</si>
  <si>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</si>
  <si>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</si>
  <si>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</si>
  <si>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</si>
  <si>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</si>
  <si>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</si>
  <si>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</si>
  <si>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</si>
  <si>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</si>
  <si>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</si>
  <si>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</si>
  <si>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</si>
  <si>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</si>
  <si>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</si>
  <si>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</si>
  <si>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</si>
  <si>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</si>
  <si>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</si>
  <si>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</si>
  <si>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</si>
  <si>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</si>
  <si>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</si>
  <si>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</si>
  <si>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</si>
  <si>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</si>
  <si>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</si>
  <si>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</si>
  <si>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</si>
  <si>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</si>
  <si>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</si>
  <si>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</si>
  <si>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</si>
  <si>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</si>
  <si>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</si>
  <si>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</si>
  <si>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</si>
  <si>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</si>
  <si>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</si>
  <si>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</si>
  <si>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</si>
  <si>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</si>
  <si>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</si>
  <si>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</si>
  <si>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</si>
  <si>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</si>
  <si>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</si>
  <si>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</si>
  <si>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</si>
  <si>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</si>
  <si>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</si>
  <si>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</si>
  <si>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</si>
  <si>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</si>
  <si>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</si>
  <si>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</si>
  <si>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</si>
  <si>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</si>
  <si>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</si>
  <si>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</si>
  <si>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</si>
  <si>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</si>
  <si>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</si>
  <si>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</si>
  <si>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</si>
  <si>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</si>
  <si>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</si>
  <si>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</si>
  <si>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</si>
  <si>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</si>
  <si>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</si>
  <si>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</si>
  <si>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</si>
  <si>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</si>
  <si>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</si>
  <si>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</si>
  <si>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</si>
  <si>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</si>
  <si>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</si>
  <si>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</si>
  <si>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</si>
  <si>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</si>
  <si>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</si>
  <si>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</si>
  <si>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</si>
  <si>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</si>
  <si>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</si>
  <si>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</si>
  <si>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</si>
  <si>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</si>
  <si>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</si>
  <si>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</si>
  <si>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</si>
  <si>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</si>
  <si>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</si>
  <si>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</si>
  <si>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</si>
  <si>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</si>
  <si>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</si>
  <si>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</si>
  <si>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</si>
  <si>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</si>
  <si>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</si>
  <si>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</si>
  <si>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</si>
  <si>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</si>
  <si>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</si>
  <si>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</si>
  <si>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</si>
  <si>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</si>
  <si>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</si>
  <si>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</si>
  <si>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</si>
  <si>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</si>
  <si>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</si>
  <si>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</si>
  <si>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</si>
  <si>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</si>
  <si>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</si>
  <si>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</si>
  <si>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</si>
  <si>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</si>
  <si>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</si>
  <si>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</si>
  <si>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</si>
  <si>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</si>
  <si>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</si>
  <si>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</si>
  <si>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</si>
  <si>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</si>
  <si>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</si>
  <si>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</si>
  <si>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</si>
  <si>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</si>
  <si>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</si>
  <si>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</si>
  <si>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</si>
  <si>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</si>
  <si>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</si>
  <si>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</si>
  <si>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</si>
  <si>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</si>
  <si>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</si>
  <si>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</si>
  <si>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</si>
  <si>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</si>
  <si>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</si>
  <si>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</si>
  <si>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</si>
  <si>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</si>
  <si>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</si>
  <si>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</si>
  <si>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</si>
  <si>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</si>
  <si>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</si>
  <si>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</si>
  <si>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</si>
  <si>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</si>
  <si>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</si>
  <si>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</si>
  <si>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</si>
  <si>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</si>
  <si>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</si>
  <si>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</si>
  <si>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</si>
  <si>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</si>
  <si>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</si>
  <si>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</si>
  <si>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</si>
  <si>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</si>
  <si>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</si>
  <si>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</si>
  <si>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</si>
  <si>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</si>
  <si>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</si>
  <si>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</si>
  <si>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</si>
  <si>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</si>
  <si>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</si>
  <si>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</si>
  <si>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</si>
  <si>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</si>
  <si>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</si>
  <si>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</si>
  <si>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</si>
  <si>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</si>
  <si>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</si>
  <si>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</si>
  <si>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</si>
  <si>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</si>
  <si>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</si>
  <si>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</si>
  <si>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</si>
  <si>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</si>
  <si>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</si>
  <si>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</si>
  <si>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</si>
  <si>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</si>
  <si>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</si>
  <si>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</si>
  <si>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</si>
  <si>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</si>
  <si>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</si>
  <si>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</si>
  <si>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</si>
  <si>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</si>
  <si>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</si>
  <si>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</si>
  <si>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</si>
  <si>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</si>
  <si>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</si>
  <si>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</si>
  <si>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</si>
  <si>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</si>
  <si>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</si>
  <si>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</si>
  <si>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</si>
  <si>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</si>
  <si>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</si>
  <si>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</si>
  <si>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</si>
  <si>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</si>
  <si>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</si>
  <si>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</si>
  <si>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</si>
  <si>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</si>
  <si>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</si>
  <si>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</si>
  <si>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</si>
  <si>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</si>
  <si>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</si>
  <si>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</si>
  <si>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</si>
  <si>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</si>
  <si>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</si>
  <si>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</si>
  <si>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</si>
  <si>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</si>
  <si>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</si>
  <si>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</si>
  <si>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</si>
  <si>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</si>
  <si>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</si>
  <si>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</si>
  <si>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</si>
  <si>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</si>
  <si>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</si>
  <si>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</si>
  <si>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</si>
  <si>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</si>
  <si>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</si>
  <si>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</si>
  <si>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</si>
  <si>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</si>
  <si>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</si>
  <si>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</si>
  <si>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</si>
  <si>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</si>
  <si>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</si>
  <si>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</si>
  <si>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</si>
  <si>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</si>
  <si>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</si>
  <si>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</si>
  <si>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</si>
  <si>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</si>
  <si>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</si>
  <si>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</si>
  <si>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</si>
  <si>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</si>
  <si>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</si>
  <si>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</si>
  <si>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</si>
  <si>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</si>
  <si>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</si>
  <si>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</si>
  <si>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</si>
  <si>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</si>
  <si>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</si>
  <si>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</si>
  <si>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</si>
  <si>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</si>
  <si>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</si>
  <si>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</si>
  <si>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</si>
  <si>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</si>
  <si>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</si>
  <si>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</si>
  <si>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</si>
  <si>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</si>
  <si>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</si>
  <si>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</si>
  <si>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</si>
  <si>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</si>
  <si>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</si>
  <si>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</si>
  <si>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</si>
  <si>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</si>
  <si>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</si>
  <si>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</si>
  <si>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</si>
  <si>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</si>
  <si>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</si>
  <si>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</si>
  <si>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</si>
  <si>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</si>
  <si>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</si>
  <si>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</si>
  <si>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</si>
  <si>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</si>
  <si>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</si>
  <si>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</si>
  <si>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</si>
  <si>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</si>
  <si>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</si>
  <si>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</si>
  <si>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</si>
  <si>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</si>
  <si>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</si>
  <si>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</si>
  <si>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</si>
  <si>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</si>
  <si>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</si>
  <si>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</si>
  <si>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</si>
  <si>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</si>
  <si>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</si>
  <si>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</si>
  <si>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</si>
  <si>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</si>
  <si>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</si>
  <si>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</si>
  <si>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</si>
  <si>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</si>
  <si>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</si>
  <si>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</si>
  <si>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</si>
  <si>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</si>
  <si>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</si>
  <si>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</si>
  <si>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</si>
  <si>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</si>
  <si>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</si>
  <si>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</si>
  <si>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</si>
  <si>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</si>
  <si>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</si>
  <si>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</si>
  <si>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</si>
  <si>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</si>
  <si>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</si>
  <si>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</si>
  <si>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</si>
  <si>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</si>
  <si>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</si>
  <si>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</si>
  <si>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</si>
  <si>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</si>
  <si>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</si>
  <si>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</si>
  <si>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</si>
  <si>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</si>
  <si>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</si>
  <si>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</si>
  <si>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</si>
  <si>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</si>
  <si>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</si>
  <si>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</si>
  <si>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</si>
  <si>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</si>
  <si>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</si>
  <si>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</si>
  <si>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</si>
  <si>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</si>
  <si>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</si>
  <si>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</si>
  <si>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</si>
  <si>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</si>
  <si>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</si>
  <si>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</si>
  <si>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</si>
  <si>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</si>
  <si>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</si>
  <si>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</si>
  <si>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</si>
  <si>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</si>
  <si>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</si>
  <si>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</si>
  <si>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</si>
  <si>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</si>
  <si>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</si>
  <si>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</si>
  <si>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</si>
  <si>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</si>
  <si>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</si>
  <si>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</si>
  <si>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</si>
  <si>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</si>
  <si>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</si>
  <si>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</si>
  <si>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</si>
  <si>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</si>
  <si>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</si>
  <si>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</si>
  <si>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</si>
  <si>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</si>
  <si>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</si>
  <si>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</si>
  <si>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</si>
  <si>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</si>
  <si>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</si>
  <si>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</si>
  <si>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</si>
  <si>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</si>
  <si>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</si>
  <si>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</si>
  <si>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</si>
  <si>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</si>
  <si>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</si>
  <si>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</si>
  <si>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</si>
  <si>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</si>
  <si>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</si>
  <si>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</si>
  <si>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</si>
  <si>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</si>
  <si>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</si>
  <si>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</si>
  <si>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</si>
  <si>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</si>
  <si>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</si>
  <si>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</si>
  <si>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</si>
  <si>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</si>
  <si>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</si>
  <si>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</si>
  <si>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</si>
  <si>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</si>
  <si>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</si>
  <si>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</si>
  <si>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</si>
  <si>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</si>
  <si>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</si>
  <si>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</si>
  <si>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</si>
  <si>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</si>
  <si>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</si>
  <si>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</si>
  <si>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</si>
  <si>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</si>
  <si>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</si>
  <si>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</si>
  <si>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</si>
  <si>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</si>
  <si>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</si>
  <si>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</si>
  <si>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</si>
  <si>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</si>
  <si>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</si>
  <si>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</si>
  <si>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</si>
  <si>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</si>
  <si>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</si>
  <si>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</si>
  <si>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</si>
  <si>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</si>
  <si>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</si>
  <si>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</si>
  <si>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</si>
  <si>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</si>
  <si>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</si>
  <si>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</si>
  <si>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</si>
  <si>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</si>
  <si>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</si>
  <si>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</si>
  <si>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</si>
  <si>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</si>
  <si>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</si>
  <si>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</si>
  <si>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</si>
  <si>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</si>
  <si>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</si>
  <si>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</si>
  <si>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</si>
  <si>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</si>
  <si>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</si>
  <si>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</si>
  <si>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</si>
  <si>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</si>
  <si>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</si>
  <si>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</si>
  <si>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</si>
  <si>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</si>
  <si>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</si>
  <si>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</si>
  <si>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</si>
  <si>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</si>
  <si>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</si>
  <si>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</si>
  <si>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</si>
  <si>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</si>
  <si>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</si>
  <si>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</si>
  <si>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</si>
  <si>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</si>
  <si>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</si>
  <si>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</si>
  <si>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</si>
  <si>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AUX-001</t>
  </si>
  <si>
    <t>COORDENADOR GERAL</t>
  </si>
  <si>
    <t>TIPO ITEM</t>
  </si>
  <si>
    <t>CÓDIGO ITEM</t>
  </si>
  <si>
    <t>BASE ITEM</t>
  </si>
  <si>
    <t>DATA REFERÊNCIA</t>
  </si>
  <si>
    <t>DESCRIÇÃO DO ITEM</t>
  </si>
  <si>
    <t>COEF.</t>
  </si>
  <si>
    <t>MESES</t>
  </si>
  <si>
    <t>CUSTO UNITÁRIO</t>
  </si>
  <si>
    <t>JUSTIFICATIVA</t>
  </si>
  <si>
    <t>SERVIÇO</t>
  </si>
  <si>
    <t>SINAPI</t>
  </si>
  <si>
    <t>ENGENHEIRO CIVIL SENIOR COM ENCARGOS COMPLEMENTARES</t>
  </si>
  <si>
    <t>O Coordenador Geral deverá ser profissional de nível senior, engenheiro ou arquiteto. Para compor base de preço, foi utilizado o profissional Engenheiro Civil Senior da SINAPI.</t>
  </si>
  <si>
    <t>AUX-002</t>
  </si>
  <si>
    <t>PROFISSIONAL COM ÁREA DE ATUAÇÃO EM ESTUDOS DE CONCEPÇÃO E PROJETOS ARQUITETÔNICOS</t>
  </si>
  <si>
    <t>O Profissional deverá ser de nível senior, arquiteto. Para compor base de preço, foi utilizado o profissional Arquiteto Pleno da SINAPI.</t>
  </si>
  <si>
    <t>AUX-003</t>
  </si>
  <si>
    <t>PROFISSIONAL COM ÁREA DE ATUAÇÃO EM PLANEJAMENTO URBANO E PROJETOS DE URBANISMO</t>
  </si>
  <si>
    <t>O Profissional deverá ser de nível pleno, arquiteto. Para compor base de preço, foi utilizado o profissional Arquiteto Pleno da SINAPI.</t>
  </si>
  <si>
    <t>AUX-004</t>
  </si>
  <si>
    <t>PROFISSIONAL COM ÁREA DE ATUAÇÃO EM PROJETOS ESTRUTURAIS</t>
  </si>
  <si>
    <t>O Profissional deverá ser profissional de nível senior, engenheiro. Para compor base de preço, foi utilizado o profissional Engenheiro Senior da SINAPI.</t>
  </si>
  <si>
    <t>AUX-005</t>
  </si>
  <si>
    <t>PROFISSIONAL COM ÁREA DE ATUAÇÃO EM PROJETOS DE TERRAPLENAGEM</t>
  </si>
  <si>
    <t>ENGENHEIRO CIVIL PLENO COM ENCARGOS COMPLEMENTARES</t>
  </si>
  <si>
    <t>O Profissional deverá ser profissional de nível pleno, engenheiro ou arquiteto. Para compor base de preço, foi utilizado o profissional Engenheiro Pleno da SINAPI.</t>
  </si>
  <si>
    <t>AUX-006</t>
  </si>
  <si>
    <t>PROFISSIONAL COM ÁREA DE ATUAÇÃO EM PROJETOS DE DRENAGEM E HIDROSSANITÁRIOS</t>
  </si>
  <si>
    <t>AUX-007</t>
  </si>
  <si>
    <t>PROFISSIONAL COM ÁREA DE ATUAÇÃO EM PROJETOS ELÉTRICOS</t>
  </si>
  <si>
    <t>ENGENHEIRO ELÉTRICO PLENO COM ENCARGOS COMPLEMENTARES</t>
  </si>
  <si>
    <t>O Profissional deverá ser profissional de nível pleno, engenheiro eletricista. Para compor base de preço, foi utilizado o profissional Engenheiro Pleno da SINAPI.</t>
  </si>
  <si>
    <t>AUX-008</t>
  </si>
  <si>
    <t>PROFISSIONAL COM ÁREA DE ATUAÇÃO EM ORÇAMENTOS</t>
  </si>
  <si>
    <t>AUX-009</t>
  </si>
  <si>
    <t>PROFISSIONAL COM ÁREA DE ATUAÇÃO EM PLANEJAMENTO DE OBRA</t>
  </si>
  <si>
    <t>AUX-010</t>
  </si>
  <si>
    <t>PROFISSIONAL AUXILIAR DE ARQUITETURA OU ENGENHARIA</t>
  </si>
  <si>
    <t>O Profissional deverá ser profissional de nível auxiliar de, engenheiro ou arquiteto. Para compor base de preço, foi utilizado o profissional Auxiliar Técnico da SINAPI.</t>
  </si>
  <si>
    <t>AUX-011</t>
  </si>
  <si>
    <t>PROFISSIONAL DESENHISTA</t>
  </si>
  <si>
    <t>Para compor base de preço, foi utilizado o profissional Desenhista Projetista da SINAPI.</t>
  </si>
  <si>
    <t>AUX-012</t>
  </si>
  <si>
    <t>PROFISSIONAL COM ÁREA DE ATUAÇÃO EM PROJETOS DE INFRAESTRUTURA VIÁRIA</t>
  </si>
  <si>
    <t>O Profissional deverá ser profissional de nível pleno, engenheiro civil. Para compor base de preço, foi utilizado o profissional Engenheiro Pleno da SINAPI.</t>
  </si>
  <si>
    <t>COMP-001</t>
  </si>
  <si>
    <t>COEF</t>
  </si>
  <si>
    <t>PRÓPRIA</t>
  </si>
  <si>
    <t>COMP-002</t>
  </si>
  <si>
    <t>COMP-003</t>
  </si>
  <si>
    <t>COMP-004</t>
  </si>
  <si>
    <t>COMP-005</t>
  </si>
  <si>
    <t>COMP-006</t>
  </si>
  <si>
    <t>COMP-007</t>
  </si>
  <si>
    <t>Acesso: 7.294 m²</t>
  </si>
  <si>
    <t>Lazer: 115.082 m²</t>
  </si>
  <si>
    <t>PRAD: 241.446 m²</t>
  </si>
  <si>
    <t xml:space="preserve">Deverão ser previstas minimamente 03 cabines sanitárias
</t>
  </si>
  <si>
    <t>Recuperação da Área de Proteção Permanente (APP) do Rio Piraquara e recomposição de maciços arbóres para áreas descaracterizadas.</t>
  </si>
  <si>
    <t>Realização de soluções de projeto de drenagem e terraplenagem que priorizem a redução de trabalhos relativos à empréstimos e movimentações de terra, considerando as condições locais, do solo e da ocorrência de inundações, com a criação de lagoas de detenção de cheia, mantendo as condições de acessibilidade dos equipamentos a serem instalados.</t>
  </si>
  <si>
    <t>Carros: Deve ser respeitado o mínimo exigido por legislação municipal. Caso não haja regulamentação específica, prever, no mínimo, 1 vaga a cada 100,00 m² de área construída. Motos: Deve ser respeitado o mínimo exigido por legislação municipal. Caso não haja regulamentação específica, prever, no mínimo, 1 vaga a cada 150,00 m² de área construída.</t>
  </si>
  <si>
    <t>Comportar previsão de lixeiras, bancos e demais mobiliários que se façam necessários</t>
  </si>
  <si>
    <t>Equipamentos definidos conforme estudos específicos.
Deverão ser previstos mobiliários de lixeiras, placas informativas e de sinalização, a serem definidos conforme perímetro total do espaço</t>
  </si>
  <si>
    <t xml:space="preserve">Pista bidirecional para ambas as modalidades com diferenciação entre pistas e, dimensão total mínima de 3,00 m (1,5m  + 1, 5m conforme orientações do Programa Paraná Mais Verde do IAT)
</t>
  </si>
  <si>
    <t>area da lagoa</t>
  </si>
  <si>
    <t>Considerado um para cada ensaio a trado</t>
  </si>
  <si>
    <t>Considerado somente para as 2 edificações</t>
  </si>
  <si>
    <t>Considerado uma profundida de 1,5</t>
  </si>
  <si>
    <t>Sondagem a percussão (SPT), por metro linear, exclusive mobilização e descolamento entre furos</t>
  </si>
  <si>
    <t>Sondagem a trado (ST), por metro linear, exclusive mobilização e descolamento entre furos</t>
  </si>
  <si>
    <t>Projeto de iluminação de área externa</t>
  </si>
  <si>
    <t>metros de comprimento</t>
  </si>
  <si>
    <t>PLANILHA ORÇAMENTÁRIA SINTÉTICA</t>
  </si>
  <si>
    <t>07 dias trabalhados, de 22 mensais (07/22)</t>
  </si>
  <si>
    <t>14 dias trabalhados, de 22 mensais (14/22)</t>
  </si>
  <si>
    <t>02 dias trabalhados, de 22 mensais (02/22)</t>
  </si>
  <si>
    <t>2.2</t>
  </si>
  <si>
    <t/>
  </si>
  <si>
    <t>BASES DE REFERENCIA</t>
  </si>
  <si>
    <t>1.1</t>
  </si>
  <si>
    <t>PLANILHA ANALÍTICA - NÃO DESONERADA</t>
  </si>
  <si>
    <t>Projeto de Pavimentação, área de 12.000,01 a 35.000,00 m². Observação: Área considerada para ruas é de 20% da área do tereno, e para praças e equipamentos 15%.</t>
  </si>
  <si>
    <t>COTAÇÕES DE MERCADO</t>
  </si>
  <si>
    <t>UNIDADE:</t>
  </si>
  <si>
    <t>PONTO</t>
  </si>
  <si>
    <t>CUSTO TOTAL:</t>
  </si>
  <si>
    <t>EMPRESA</t>
  </si>
  <si>
    <t>DATA DA COTAÇÃO</t>
  </si>
  <si>
    <t>E-MAIL / SITE</t>
  </si>
  <si>
    <t>TELEFONE</t>
  </si>
  <si>
    <t>Média</t>
  </si>
  <si>
    <t>COT-001</t>
  </si>
  <si>
    <t>COT-002</t>
  </si>
  <si>
    <t>COT-003</t>
  </si>
  <si>
    <t>COT-004</t>
  </si>
  <si>
    <t>EO LIMA</t>
  </si>
  <si>
    <t>SUSTENTAR AMBIENTAL</t>
  </si>
  <si>
    <t>SINERGIA</t>
  </si>
  <si>
    <t>(19) 99703-4335</t>
  </si>
  <si>
    <t>adm@eolimaengenharia.com.br</t>
  </si>
  <si>
    <t>comercial@sustentarambiental.com.br</t>
  </si>
  <si>
    <t>jessica@sinergiaengenharia.com.br</t>
  </si>
  <si>
    <t xml:space="preserve">	(41) 3085-8810</t>
  </si>
  <si>
    <t>(19) 998590512</t>
  </si>
  <si>
    <t>MECQUIM ENGENHARIA AMBIENTAL</t>
  </si>
  <si>
    <t>(41) 3203-4576</t>
  </si>
  <si>
    <t>www.idealambiental.com.br</t>
  </si>
  <si>
    <t>augusto@mecquim.com</t>
  </si>
  <si>
    <t>(41) 3079-3176</t>
  </si>
  <si>
    <t>contato@nacionalambiental.com</t>
  </si>
  <si>
    <t>(41) 99927-2444</t>
  </si>
  <si>
    <t>ENVEX ENGENHARIA</t>
  </si>
  <si>
    <t>caroline@cseambiental.com.br</t>
  </si>
  <si>
    <t xml:space="preserve">diretor@eblambiental.com.br </t>
  </si>
  <si>
    <t>(41) 98891-8394</t>
  </si>
  <si>
    <t>propostas@envexengenharia.com.br</t>
  </si>
  <si>
    <t>(41) 3053-3487</t>
  </si>
  <si>
    <t>PIS*</t>
  </si>
  <si>
    <t>COFINS*</t>
  </si>
  <si>
    <t>**SERVIÇO NÃO CONTEMPLADO PELA LEI DE DESONERAÇÃO DA FOLHA DE PAGAMENTO</t>
  </si>
  <si>
    <t>CONTRIB.PREV. SOBRE REC. BRUTA - CPRB**</t>
  </si>
  <si>
    <t>BDI</t>
  </si>
  <si>
    <t>ORSE</t>
  </si>
  <si>
    <t>6.1.1</t>
  </si>
  <si>
    <t>6.1.2</t>
  </si>
  <si>
    <t>6.1.3</t>
  </si>
  <si>
    <t>6.1.4</t>
  </si>
  <si>
    <t>6.1.5</t>
  </si>
  <si>
    <t>6.1.6</t>
  </si>
  <si>
    <t>6.1.7</t>
  </si>
  <si>
    <t>Projetos de edificações</t>
  </si>
  <si>
    <t>6.2.1</t>
  </si>
  <si>
    <t>6.2.2</t>
  </si>
  <si>
    <t>6.2.3</t>
  </si>
  <si>
    <t>6.2.4</t>
  </si>
  <si>
    <t>6.2.5</t>
  </si>
  <si>
    <t>6.2.6</t>
  </si>
  <si>
    <t>6.3.1</t>
  </si>
  <si>
    <t>6.3.2</t>
  </si>
  <si>
    <t xml:space="preserve">	Projeto de rede elétrica de rede externa</t>
  </si>
  <si>
    <t>Projeto de Terraplenagem e Geométricos de Vias, com indicação de jazida, área de 70.000,01 a 200.000,00 m2. Observação: Considerar a área do terreno.</t>
  </si>
  <si>
    <t>Projeto de Drenagem Pluvial (micro e macrodrenagem) de 10.000,01 a 50.000,00 m2</t>
  </si>
  <si>
    <t>Projeto de Rede Elétrica, área de 13.750,01 a 41.250,00 m². Observação: Área considerada para Partidos Urbanísticos: para ruas 15% da área do terreno: para praças e equipamentos 20%.</t>
  </si>
  <si>
    <t>IPPUC</t>
  </si>
  <si>
    <t>4.1.B</t>
  </si>
  <si>
    <t>SECID</t>
  </si>
  <si>
    <t>6.2.A</t>
  </si>
  <si>
    <t>7.1.A</t>
  </si>
  <si>
    <t>8.1.A</t>
  </si>
  <si>
    <t>9.1.A</t>
  </si>
  <si>
    <t>Projeto de rede de distribuição urbana</t>
  </si>
  <si>
    <t>1.3</t>
  </si>
  <si>
    <t>1.4</t>
  </si>
  <si>
    <t>1.2</t>
  </si>
  <si>
    <t>1.6</t>
  </si>
  <si>
    <t>1.7</t>
  </si>
  <si>
    <t>7.2</t>
  </si>
  <si>
    <t>Orçamento para infraesturtura viária</t>
  </si>
  <si>
    <t>m²</t>
  </si>
  <si>
    <t>7.3</t>
  </si>
  <si>
    <t>1.11</t>
  </si>
  <si>
    <t>Orçamento implantação geral</t>
  </si>
  <si>
    <t>CEHOP</t>
  </si>
  <si>
    <t>Orçamento edificações</t>
  </si>
  <si>
    <t>12.1.E</t>
  </si>
  <si>
    <t>ÁREA OCUPADA</t>
  </si>
  <si>
    <t>COTAÇÃO</t>
  </si>
  <si>
    <t>Programa de Recuperação de Área Degradada (PRAD)</t>
  </si>
  <si>
    <t>Ensaio índice suporte Califórnia (ISC) e expansão na energia normal</t>
  </si>
  <si>
    <t>Ensaio de compactação proctor normal</t>
  </si>
  <si>
    <t>Plano de Execução</t>
  </si>
  <si>
    <t>MES/M²</t>
  </si>
  <si>
    <t>Projetos de implantação e infrestrutura do parque</t>
  </si>
  <si>
    <t>ESTUDOS E PROJETOS AMBIENTAIS</t>
  </si>
  <si>
    <t>ENSAIOS</t>
  </si>
  <si>
    <t>4.1.1</t>
  </si>
  <si>
    <t>4.1.2</t>
  </si>
  <si>
    <t>4.1.3</t>
  </si>
  <si>
    <t>4.1.4</t>
  </si>
  <si>
    <t>4.1.5</t>
  </si>
  <si>
    <t>4.1.6</t>
  </si>
  <si>
    <t>4.1.7</t>
  </si>
  <si>
    <t>4.1.8</t>
  </si>
  <si>
    <t>4.2.1</t>
  </si>
  <si>
    <t>4.2.2</t>
  </si>
  <si>
    <t>4.2.3</t>
  </si>
  <si>
    <t>4.3.1</t>
  </si>
  <si>
    <t>4.3.2</t>
  </si>
  <si>
    <t>4.3.3</t>
  </si>
  <si>
    <t>PROJETOS DE ARQUITETURA E ENGENHARIA</t>
  </si>
  <si>
    <t>COMP-008</t>
  </si>
  <si>
    <t>INSUMO</t>
  </si>
  <si>
    <t>COMP-009</t>
  </si>
  <si>
    <t>COMUNICAÇÃO VISUAL PARA EDIFICAÇÕES ATÉ 800M²</t>
  </si>
  <si>
    <t>Projeto de comunicação visual e sinalização</t>
  </si>
  <si>
    <t>COMUNICAÇÃO VISUAL PARA EDIFICAÇÕES ACIMA DE 800M²</t>
  </si>
  <si>
    <t>Área de acesso + lazer</t>
  </si>
  <si>
    <t>Área de PRAD</t>
  </si>
  <si>
    <t>Considerado profundidade média de 15 m (com base nos ensaios existentes)</t>
  </si>
  <si>
    <t>Área de lazer</t>
  </si>
  <si>
    <t>Áreas a serem pavimentadas (caminhos + estacionamento + bicicletário)</t>
  </si>
  <si>
    <t>Áreas previstas no programa de necessidades, exceto edificações</t>
  </si>
  <si>
    <t>Áreas previstas no programa de necessidades</t>
  </si>
  <si>
    <t>Área edificada, conforme PN</t>
  </si>
  <si>
    <t>Extensão prevista do acesso</t>
  </si>
  <si>
    <t>Área de lazer e acesso</t>
  </si>
  <si>
    <t>Levantamento topográfico planialtimétrico semi-cadastral de áreas de 10 a 25 hectares</t>
  </si>
  <si>
    <t>Levantamento topográfico planimétrico semi-cadastral de áreas de 10 a 25 hectares</t>
  </si>
  <si>
    <t>m2</t>
  </si>
  <si>
    <t>Ensaio - Determinação da massa aparente in situ do solo</t>
  </si>
  <si>
    <t>un</t>
  </si>
  <si>
    <t>Ensaio - Compactação Proctor Normal com reuso de material (6 pontos)</t>
  </si>
  <si>
    <t>Mobilização e desmobilização de pessoal e equipamentos - sondagem a percussão em Aracaju</t>
  </si>
  <si>
    <t>Un</t>
  </si>
  <si>
    <t>m</t>
  </si>
  <si>
    <t>Mobilização e desmobilização de pessoal e equipamentos de sondagem por poço de visita e a trado em Aracaju</t>
  </si>
  <si>
    <t>Levantamento topográfico planialtimétrico, incluindo mobilização e desmobilização, de áreas de 100.00,00 a 250.000,00 m²</t>
  </si>
  <si>
    <t>Levantamento topográfico planimétrico, incluindo mobilização e desmobilização, de áreas de 100.00,00 a 250.000,00 m²</t>
  </si>
  <si>
    <t>ELABORAÇÃO DOS ESTUDOS E PROJETOS PARA CONSTRUÇÃO DO PARQUE AMBIENTAL PIRAQUARA</t>
  </si>
  <si>
    <t>PLANILHA RESUMO</t>
  </si>
  <si>
    <t>PLANILHA LEVANTAMENTO</t>
  </si>
  <si>
    <t>CRONOGRAMA FÍSICO - FINANCEIRO</t>
  </si>
  <si>
    <t>CURVA ABC</t>
  </si>
  <si>
    <t>COMPOSIÇÕES PRÓPRIAS - NÃO DESONERADA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</si>
  <si>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</si>
  <si>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</si>
  <si>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</si>
  <si>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</si>
  <si>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</si>
  <si>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</si>
  <si>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</si>
  <si>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</si>
  <si>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</si>
  <si>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</si>
  <si>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</si>
  <si>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</si>
  <si>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</si>
  <si>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</si>
  <si>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</si>
  <si>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</si>
  <si>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</si>
  <si>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</si>
  <si>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</si>
  <si>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</si>
  <si>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</si>
  <si>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</si>
  <si>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</si>
  <si>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</si>
  <si>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</si>
  <si>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</si>
  <si>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</si>
  <si>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</si>
  <si>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</si>
  <si>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</si>
  <si>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</si>
  <si>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</si>
  <si>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</si>
  <si>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</si>
  <si>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</si>
  <si>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</si>
  <si>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</si>
  <si>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</si>
  <si>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</si>
  <si>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</si>
  <si>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</si>
  <si>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</si>
  <si>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</si>
  <si>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</si>
  <si>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</si>
  <si>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</si>
  <si>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</si>
  <si>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</si>
  <si>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</si>
  <si>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</si>
  <si>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</si>
  <si>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</si>
  <si>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</si>
  <si>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</si>
  <si>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</si>
  <si>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</si>
  <si>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</si>
  <si>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</si>
  <si>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</si>
  <si>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</si>
  <si>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</si>
  <si>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</si>
  <si>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</si>
  <si>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</si>
  <si>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</si>
  <si>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</si>
  <si>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</si>
  <si>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</si>
  <si>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</si>
  <si>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</si>
  <si>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</si>
  <si>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</si>
  <si>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</si>
  <si>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</si>
  <si>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</si>
  <si>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</si>
  <si>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</si>
  <si>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</si>
  <si>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</si>
  <si>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</si>
  <si>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</si>
  <si>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</si>
  <si>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</si>
  <si>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</si>
  <si>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</si>
  <si>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</si>
  <si>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</si>
  <si>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</si>
  <si>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</si>
  <si>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</si>
  <si>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</si>
  <si>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</si>
  <si>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</si>
  <si>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</si>
  <si>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</si>
  <si>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</si>
  <si>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</si>
  <si>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</si>
  <si>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</si>
  <si>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</si>
  <si>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</si>
  <si>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</si>
  <si>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</si>
  <si>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</si>
  <si>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</si>
  <si>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</si>
  <si>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</si>
  <si>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</si>
  <si>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</si>
  <si>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</si>
  <si>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</si>
  <si>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</si>
  <si>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</si>
  <si>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</si>
  <si>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</si>
  <si>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</si>
  <si>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</si>
  <si>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</si>
  <si>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</si>
  <si>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</si>
  <si>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</si>
  <si>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</si>
  <si>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</si>
  <si>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</si>
  <si>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</si>
  <si>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</si>
  <si>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</si>
  <si>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</si>
  <si>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</si>
  <si>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</si>
  <si>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</si>
  <si>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</si>
  <si>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</si>
  <si>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</si>
  <si>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</si>
  <si>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</si>
  <si>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</si>
  <si>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</si>
  <si>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</si>
  <si>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</si>
  <si>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</si>
  <si>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</si>
  <si>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</si>
  <si>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</si>
  <si>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</si>
  <si>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</si>
  <si>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</si>
  <si>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</si>
  <si>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</si>
  <si>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</si>
  <si>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</si>
  <si>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</si>
  <si>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</si>
  <si>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</si>
  <si>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</si>
  <si>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</si>
  <si>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</si>
  <si>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</si>
  <si>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</si>
  <si>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</si>
  <si>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</si>
  <si>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</si>
  <si>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</si>
  <si>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</si>
  <si>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</si>
  <si>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</si>
  <si>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</si>
  <si>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</si>
  <si>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</si>
  <si>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</si>
  <si>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</si>
  <si>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</si>
  <si>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</si>
  <si>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</si>
  <si>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</si>
  <si>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</si>
  <si>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</si>
  <si>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</si>
  <si>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</si>
  <si>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</si>
  <si>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</si>
  <si>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</si>
  <si>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</si>
  <si>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</si>
  <si>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</si>
  <si>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</si>
  <si>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</si>
  <si>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</si>
  <si>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</si>
  <si>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</si>
  <si>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</si>
  <si>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</si>
  <si>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</si>
  <si>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</si>
  <si>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</si>
  <si>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</si>
  <si>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</si>
  <si>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</si>
  <si>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</si>
  <si>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</si>
  <si>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</si>
  <si>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</si>
  <si>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</si>
  <si>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</si>
  <si>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</si>
  <si>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</si>
  <si>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</si>
  <si>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</si>
  <si>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</si>
  <si>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</si>
  <si>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</si>
  <si>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</si>
  <si>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</si>
  <si>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</si>
  <si>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</si>
  <si>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</si>
  <si>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</si>
  <si>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</si>
  <si>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</si>
  <si>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</si>
  <si>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</si>
  <si>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</si>
  <si>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</si>
  <si>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</si>
  <si>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</si>
  <si>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</si>
  <si>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</si>
  <si>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</si>
  <si>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</si>
  <si>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</si>
  <si>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</si>
  <si>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</si>
  <si>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</si>
  <si>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</si>
  <si>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</si>
  <si>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</si>
  <si>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</si>
  <si>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</si>
  <si>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</si>
  <si>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</si>
  <si>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</si>
  <si>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</si>
  <si>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</si>
  <si>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</si>
  <si>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</si>
  <si>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</si>
  <si>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</si>
  <si>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</si>
  <si>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</si>
  <si>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</si>
  <si>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</si>
  <si>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</si>
  <si>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</si>
  <si>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</si>
  <si>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</si>
  <si>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</si>
  <si>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</si>
  <si>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</si>
  <si>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</si>
  <si>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</si>
  <si>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</si>
  <si>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</si>
  <si>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</si>
  <si>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</si>
  <si>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</si>
  <si>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</si>
  <si>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</si>
  <si>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</si>
  <si>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</si>
  <si>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</si>
  <si>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</si>
  <si>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</si>
  <si>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</si>
  <si>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</si>
  <si>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</si>
  <si>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</si>
  <si>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</si>
  <si>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</si>
  <si>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</si>
  <si>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</si>
  <si>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</si>
  <si>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</si>
  <si>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</si>
  <si>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</si>
  <si>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</si>
  <si>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</si>
  <si>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</si>
  <si>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</si>
  <si>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</si>
  <si>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</si>
  <si>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</si>
  <si>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</si>
  <si>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</si>
  <si>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</si>
  <si>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</si>
  <si>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</si>
  <si>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</si>
  <si>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</si>
  <si>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</si>
  <si>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</si>
  <si>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</si>
  <si>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</si>
  <si>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</si>
  <si>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</si>
  <si>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</si>
  <si>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</si>
  <si>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</si>
  <si>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</si>
  <si>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</si>
  <si>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</si>
  <si>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</si>
  <si>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</si>
  <si>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</si>
  <si>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</si>
  <si>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</si>
  <si>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</si>
  <si>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</si>
  <si>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</si>
  <si>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</si>
  <si>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</si>
  <si>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</si>
  <si>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</si>
  <si>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</si>
  <si>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</si>
  <si>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</si>
  <si>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</si>
  <si>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</si>
  <si>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</si>
  <si>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</si>
  <si>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</si>
  <si>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</si>
  <si>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</si>
  <si>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</si>
  <si>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</si>
  <si>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</si>
  <si>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</si>
  <si>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</si>
  <si>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</si>
  <si>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</si>
  <si>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</si>
  <si>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</si>
  <si>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</si>
  <si>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</si>
  <si>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</si>
  <si>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</si>
  <si>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</si>
  <si>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</si>
  <si>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</si>
  <si>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</si>
  <si>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</si>
  <si>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</si>
  <si>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</si>
  <si>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</si>
  <si>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</si>
  <si>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</si>
  <si>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</si>
  <si>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</si>
  <si>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</si>
  <si>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</si>
  <si>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</si>
  <si>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</si>
  <si>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</si>
  <si>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</si>
  <si>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</si>
  <si>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</si>
  <si>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</si>
  <si>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</si>
  <si>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</si>
  <si>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</si>
  <si>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</si>
  <si>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</si>
  <si>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</si>
  <si>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</si>
  <si>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</si>
  <si>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</si>
  <si>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</si>
  <si>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</si>
  <si>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</si>
  <si>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</si>
  <si>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</si>
  <si>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</si>
  <si>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</si>
  <si>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</si>
  <si>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</si>
  <si>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</si>
  <si>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</si>
  <si>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</si>
  <si>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</si>
  <si>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</si>
  <si>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</si>
  <si>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</si>
  <si>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</si>
  <si>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</si>
  <si>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</si>
  <si>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</si>
  <si>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</si>
  <si>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</si>
  <si>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</si>
  <si>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</si>
  <si>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</si>
  <si>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</si>
  <si>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</si>
  <si>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</si>
  <si>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</si>
  <si>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</si>
  <si>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</si>
  <si>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</si>
  <si>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</si>
  <si>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</si>
  <si>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</si>
  <si>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</si>
  <si>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</si>
  <si>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</si>
  <si>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</si>
  <si>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</si>
  <si>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</si>
  <si>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</si>
  <si>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</si>
  <si>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</si>
  <si>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</si>
  <si>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</si>
  <si>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</si>
  <si>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</si>
  <si>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</si>
  <si>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</si>
  <si>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</si>
  <si>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</si>
  <si>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</si>
  <si>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</si>
  <si>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</si>
  <si>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</si>
  <si>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</si>
  <si>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</si>
  <si>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</si>
  <si>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</si>
  <si>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</si>
  <si>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</si>
  <si>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</si>
  <si>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</si>
  <si>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</si>
  <si>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</si>
  <si>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</si>
  <si>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</si>
  <si>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</si>
  <si>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</si>
  <si>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</si>
  <si>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</si>
  <si>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</si>
  <si>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</si>
  <si>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</si>
  <si>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</si>
  <si>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</si>
  <si>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</si>
  <si>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</si>
  <si>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</si>
  <si>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</si>
  <si>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</si>
  <si>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</si>
  <si>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</si>
  <si>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</si>
  <si>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</si>
  <si>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</si>
  <si>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</si>
  <si>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</si>
  <si>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</si>
  <si>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</si>
  <si>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</si>
  <si>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</si>
  <si>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</si>
  <si>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</si>
  <si>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</si>
  <si>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</si>
  <si>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</si>
  <si>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</si>
  <si>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</si>
  <si>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</si>
  <si>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</si>
  <si>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</si>
  <si>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</si>
  <si>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</si>
  <si>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</si>
  <si>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</si>
  <si>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</si>
  <si>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</si>
  <si>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</si>
  <si>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</si>
  <si>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</si>
  <si>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</si>
  <si>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</si>
  <si>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</si>
  <si>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</si>
  <si>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</si>
  <si>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</si>
  <si>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</si>
  <si>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</si>
  <si>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</si>
  <si>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</si>
  <si>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</si>
  <si>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</si>
  <si>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</si>
  <si>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</si>
  <si>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</si>
  <si>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</si>
  <si>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</si>
  <si>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</si>
  <si>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</si>
  <si>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</si>
  <si>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</si>
  <si>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</si>
  <si>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</si>
  <si>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</si>
  <si>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</si>
  <si>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</si>
  <si>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</si>
  <si>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</si>
  <si>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</si>
  <si>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</si>
  <si>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</si>
  <si>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</si>
  <si>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</si>
  <si>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</si>
  <si>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</si>
  <si>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</si>
  <si>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</si>
  <si>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</si>
  <si>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</si>
  <si>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</si>
  <si>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</si>
  <si>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</si>
  <si>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</si>
  <si>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</si>
  <si>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</si>
  <si>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</si>
  <si>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</si>
  <si>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</si>
  <si>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</si>
  <si>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</si>
  <si>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</si>
  <si>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</si>
  <si>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</si>
  <si>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</si>
  <si>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</si>
  <si>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</si>
  <si>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</si>
  <si>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</si>
  <si>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</si>
  <si>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</si>
  <si>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</si>
  <si>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</si>
  <si>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</si>
  <si>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</si>
  <si>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</si>
  <si>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</si>
  <si>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</si>
  <si>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</si>
  <si>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</si>
  <si>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</si>
  <si>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</si>
  <si>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</si>
  <si>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</si>
  <si>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</si>
  <si>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</si>
  <si>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</si>
  <si>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</si>
  <si>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</si>
  <si>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</si>
  <si>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</si>
  <si>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</si>
  <si>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</si>
  <si>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</si>
  <si>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</si>
  <si>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</si>
  <si>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</si>
  <si>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</si>
  <si>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</si>
  <si>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</si>
  <si>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</si>
  <si>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</si>
  <si>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</si>
  <si>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</si>
  <si>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</si>
  <si>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</si>
  <si>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</si>
  <si>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</si>
  <si>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</si>
  <si>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</si>
  <si>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</si>
  <si>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</si>
  <si>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</si>
  <si>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</si>
  <si>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</si>
  <si>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</si>
  <si>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</si>
  <si>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</si>
  <si>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</si>
  <si>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</si>
  <si>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</si>
  <si>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</si>
  <si>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</si>
  <si>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</si>
  <si>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</si>
  <si>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</si>
  <si>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</si>
  <si>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</si>
  <si>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</si>
  <si>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</si>
  <si>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</si>
  <si>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</si>
  <si>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</si>
  <si>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</si>
  <si>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</si>
  <si>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</si>
  <si>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</si>
  <si>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</si>
  <si>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</si>
  <si>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</si>
  <si>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</si>
  <si>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</si>
  <si>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</si>
  <si>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</si>
  <si>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</si>
  <si>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</si>
  <si>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</si>
  <si>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</si>
  <si>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</si>
  <si>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</si>
  <si>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</si>
  <si>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</si>
  <si>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</si>
  <si>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</si>
  <si>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</si>
  <si>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</si>
  <si>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</si>
  <si>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</si>
  <si>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</si>
  <si>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</si>
  <si>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</si>
  <si>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</si>
  <si>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</si>
  <si>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</si>
  <si>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</si>
  <si>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</si>
  <si>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</si>
  <si>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</si>
  <si>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</si>
  <si>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</si>
  <si>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</si>
  <si>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</si>
  <si>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</si>
  <si>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</si>
  <si>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</si>
  <si>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</si>
  <si>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</si>
  <si>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</si>
  <si>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</si>
  <si>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</si>
  <si>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</si>
  <si>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</si>
  <si>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</si>
  <si>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</si>
  <si>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</si>
  <si>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</si>
  <si>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</si>
  <si>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</si>
  <si>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</si>
  <si>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</si>
  <si>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</si>
  <si>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</si>
  <si>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</si>
  <si>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</si>
  <si>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</si>
  <si>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</si>
  <si>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</si>
  <si>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</si>
  <si>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</si>
  <si>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</si>
  <si>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</si>
  <si>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</si>
  <si>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</si>
  <si>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</si>
  <si>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</si>
  <si>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</si>
  <si>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</si>
  <si>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</si>
  <si>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</si>
  <si>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</si>
  <si>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</si>
  <si>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</si>
  <si>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</si>
  <si>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</si>
  <si>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</si>
  <si>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</si>
  <si>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</si>
  <si>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</si>
  <si>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</si>
  <si>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</si>
  <si>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</si>
  <si>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</si>
  <si>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</si>
  <si>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</si>
  <si>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</si>
  <si>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</si>
  <si>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</si>
  <si>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</si>
  <si>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</si>
  <si>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</si>
  <si>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</si>
  <si>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</si>
  <si>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</si>
  <si>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</si>
  <si>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</si>
  <si>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</si>
  <si>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</si>
  <si>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</si>
  <si>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</si>
  <si>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</si>
  <si>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</si>
  <si>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</si>
  <si>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</si>
  <si>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</si>
  <si>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</si>
  <si>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</si>
  <si>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</si>
  <si>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</si>
  <si>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</si>
  <si>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</si>
  <si>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</si>
  <si>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</si>
  <si>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</si>
  <si>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</si>
  <si>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</si>
  <si>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</si>
  <si>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</si>
  <si>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</si>
  <si>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</si>
  <si>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</si>
  <si>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</si>
  <si>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</si>
  <si>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</si>
  <si>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</si>
  <si>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</si>
  <si>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</si>
  <si>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</si>
  <si>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</si>
  <si>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</si>
  <si>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</si>
  <si>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</si>
  <si>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</si>
  <si>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</si>
  <si>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</si>
  <si>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</si>
  <si>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</si>
  <si>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</si>
  <si>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</si>
  <si>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</si>
  <si>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</si>
  <si>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</si>
  <si>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</si>
  <si>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</si>
  <si>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</si>
  <si>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</si>
  <si>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</si>
  <si>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</si>
  <si>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</si>
  <si>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</si>
  <si>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</si>
  <si>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</si>
  <si>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</si>
  <si>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</si>
  <si>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</si>
  <si>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</si>
  <si>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</si>
  <si>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</si>
  <si>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</si>
  <si>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</si>
  <si>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</si>
  <si>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</si>
  <si>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</si>
  <si>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</si>
  <si>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</si>
  <si>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</si>
  <si>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</si>
  <si>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</si>
  <si>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</si>
  <si>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</si>
  <si>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</si>
  <si>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</si>
  <si>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</si>
  <si>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</si>
  <si>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</si>
  <si>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</si>
  <si>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</si>
  <si>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</si>
  <si>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</si>
  <si>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</si>
  <si>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</si>
  <si>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</si>
  <si>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</si>
  <si>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</si>
  <si>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</si>
  <si>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</si>
  <si>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</si>
  <si>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</si>
  <si>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</si>
  <si>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</si>
  <si>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</si>
  <si>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</si>
  <si>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</si>
  <si>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</si>
  <si>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</si>
  <si>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</si>
  <si>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</si>
  <si>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</si>
  <si>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</si>
  <si>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</si>
  <si>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</si>
  <si>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</si>
  <si>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</si>
  <si>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</si>
  <si>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</si>
  <si>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</si>
  <si>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</si>
  <si>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</si>
  <si>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</si>
  <si>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</si>
  <si>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</si>
  <si>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</si>
  <si>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</si>
  <si>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</si>
  <si>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</si>
  <si>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</si>
  <si>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</si>
  <si>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</si>
  <si>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</si>
  <si>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</si>
  <si>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</si>
  <si>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</si>
  <si>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</si>
  <si>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</si>
  <si>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</si>
  <si>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</si>
  <si>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</si>
  <si>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</si>
  <si>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</si>
  <si>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</si>
  <si>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</si>
  <si>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</si>
  <si>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</si>
  <si>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</si>
  <si>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 COM COMPRIMENTO MAIOR QUE 10 M, DIÂMETRO DE 7 CM, PERFURAÇÃO COM EQUIPAMENTO MANUAL E ARMADURA COM DIÂMETRO DE 20 MM. AF_07/2024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</si>
  <si>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</si>
  <si>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</si>
  <si>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</si>
  <si>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</si>
  <si>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</si>
  <si>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</si>
  <si>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</si>
  <si>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</si>
  <si>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</si>
  <si>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</si>
  <si>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</si>
  <si>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</si>
  <si>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</si>
  <si>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</si>
  <si>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</si>
  <si>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</si>
  <si>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</si>
  <si>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</si>
  <si>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</si>
  <si>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</si>
  <si>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</si>
  <si>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</si>
  <si>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</si>
  <si>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</si>
  <si>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</si>
  <si>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</si>
  <si>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</si>
  <si>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</si>
  <si>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</si>
  <si>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</si>
  <si>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</si>
  <si>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</si>
  <si>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</si>
  <si>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</si>
  <si>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</si>
  <si>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</si>
  <si>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</si>
  <si>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</si>
  <si>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</si>
  <si>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</si>
  <si>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</si>
  <si>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</si>
  <si>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</si>
  <si>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</si>
  <si>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</si>
  <si>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</si>
  <si>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</si>
  <si>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</si>
  <si>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</si>
  <si>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</si>
  <si>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</si>
  <si>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</si>
  <si>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</si>
  <si>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</si>
  <si>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</si>
  <si>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</si>
  <si>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</si>
  <si>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</si>
  <si>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</si>
  <si>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</si>
  <si>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</si>
  <si>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</si>
  <si>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</si>
  <si>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</si>
  <si>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</si>
  <si>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</si>
  <si>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</si>
  <si>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</si>
  <si>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</si>
  <si>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</si>
  <si>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</si>
  <si>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</si>
  <si>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</si>
  <si>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</si>
  <si>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</si>
  <si>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</si>
  <si>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</si>
  <si>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</si>
  <si>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</si>
  <si>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</si>
  <si>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</si>
  <si>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</si>
  <si>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</si>
  <si>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</si>
  <si>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</si>
  <si>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</si>
  <si>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</si>
  <si>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</si>
  <si>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</si>
  <si>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</si>
  <si>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</si>
  <si>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</si>
  <si>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</si>
  <si>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</si>
  <si>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</si>
  <si>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</si>
  <si>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</si>
  <si>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</si>
  <si>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</si>
  <si>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</si>
  <si>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</si>
  <si>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</si>
  <si>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</si>
  <si>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</si>
  <si>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</si>
  <si>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</si>
  <si>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</si>
  <si>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</si>
  <si>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</si>
  <si>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</si>
  <si>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</si>
  <si>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</si>
  <si>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</si>
  <si>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</si>
  <si>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</si>
  <si>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</si>
  <si>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</si>
  <si>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</si>
  <si>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</si>
  <si>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</si>
  <si>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</si>
  <si>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</si>
  <si>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</si>
  <si>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</si>
  <si>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</si>
  <si>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</si>
  <si>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</si>
  <si>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</si>
  <si>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</si>
  <si>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</si>
  <si>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</si>
  <si>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</si>
  <si>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</si>
  <si>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</si>
  <si>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</si>
  <si>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</si>
  <si>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</si>
  <si>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</si>
  <si>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</si>
  <si>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</si>
  <si>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</si>
  <si>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</si>
  <si>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</si>
  <si>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</si>
  <si>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</si>
  <si>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</si>
  <si>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</si>
  <si>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</si>
  <si>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</si>
  <si>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</si>
  <si>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</si>
  <si>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</si>
  <si>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</si>
  <si>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</si>
  <si>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</si>
  <si>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</si>
  <si>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</si>
  <si>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</si>
  <si>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</si>
  <si>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</si>
  <si>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</si>
  <si>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</si>
  <si>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</si>
  <si>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</si>
  <si>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</si>
  <si>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</si>
  <si>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</si>
  <si>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</si>
  <si>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</si>
  <si>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</si>
  <si>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</si>
  <si>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</si>
  <si>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</si>
  <si>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</si>
  <si>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</si>
  <si>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</si>
  <si>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</si>
  <si>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</si>
  <si>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</si>
  <si>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</si>
  <si>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</si>
  <si>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</si>
  <si>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</si>
  <si>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</si>
  <si>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</si>
  <si>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</si>
  <si>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</si>
  <si>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</si>
  <si>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</si>
  <si>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</si>
  <si>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</si>
  <si>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</si>
  <si>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</si>
  <si>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</si>
  <si>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</si>
  <si>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</si>
  <si>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</si>
  <si>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</si>
  <si>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</si>
  <si>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</si>
  <si>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</si>
  <si>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</si>
  <si>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</si>
  <si>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</si>
  <si>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</si>
  <si>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</si>
  <si>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</si>
  <si>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</si>
  <si>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</si>
  <si>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</si>
  <si>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</si>
  <si>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</si>
  <si>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</si>
  <si>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</si>
  <si>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</si>
  <si>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</si>
  <si>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</si>
  <si>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</si>
  <si>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</si>
  <si>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</si>
  <si>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</si>
  <si>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</si>
  <si>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</si>
  <si>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</si>
  <si>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</si>
  <si>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</si>
  <si>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</si>
  <si>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</si>
  <si>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</si>
  <si>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</si>
  <si>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</si>
  <si>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</si>
  <si>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</si>
  <si>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</si>
  <si>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</si>
  <si>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</si>
  <si>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</si>
  <si>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</si>
  <si>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</si>
  <si>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</si>
  <si>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</si>
  <si>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</si>
  <si>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</si>
  <si>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</si>
  <si>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</si>
  <si>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</si>
  <si>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</si>
  <si>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</si>
  <si>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</si>
  <si>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</si>
  <si>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</si>
  <si>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</si>
  <si>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</si>
  <si>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</si>
  <si>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</si>
  <si>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</si>
  <si>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</si>
  <si>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</si>
  <si>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</si>
  <si>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</si>
  <si>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</si>
  <si>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</si>
  <si>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</si>
  <si>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</si>
  <si>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</si>
  <si>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</si>
  <si>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</si>
  <si>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</si>
  <si>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</si>
  <si>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</si>
  <si>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</si>
  <si>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</si>
  <si>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</si>
  <si>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</si>
  <si>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</si>
  <si>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</si>
  <si>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</si>
  <si>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</si>
  <si>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</si>
  <si>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</si>
  <si>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</si>
  <si>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</si>
  <si>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</si>
  <si>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</si>
  <si>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</si>
  <si>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</si>
  <si>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</si>
  <si>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</si>
  <si>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</si>
  <si>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</si>
  <si>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</si>
  <si>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</si>
  <si>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</si>
  <si>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</si>
  <si>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</si>
  <si>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</si>
  <si>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</si>
  <si>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</si>
  <si>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</si>
  <si>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</si>
  <si>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</si>
  <si>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</si>
  <si>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</si>
  <si>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</si>
  <si>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</si>
  <si>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</si>
  <si>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</si>
  <si>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</si>
  <si>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</si>
  <si>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</si>
  <si>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</si>
  <si>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</si>
  <si>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</si>
  <si>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</si>
  <si>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</si>
  <si>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</si>
  <si>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</si>
  <si>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</si>
  <si>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</si>
  <si>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</si>
  <si>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</si>
  <si>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</si>
  <si>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</si>
  <si>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</si>
  <si>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</si>
  <si>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</si>
  <si>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</si>
  <si>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</si>
  <si>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</si>
  <si>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</si>
  <si>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</si>
  <si>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</si>
  <si>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</si>
  <si>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</si>
  <si>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</si>
  <si>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</si>
  <si>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</si>
  <si>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</si>
  <si>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</si>
  <si>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</si>
  <si>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</si>
  <si>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</si>
  <si>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</si>
  <si>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</si>
  <si>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</si>
  <si>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</si>
  <si>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</si>
  <si>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</si>
  <si>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</si>
  <si>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</si>
  <si>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</si>
  <si>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</si>
  <si>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</si>
  <si>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</si>
  <si>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</si>
  <si>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</si>
  <si>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</si>
  <si>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</si>
  <si>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</si>
  <si>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</si>
  <si>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</si>
  <si>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</si>
  <si>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</si>
  <si>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</si>
  <si>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</si>
  <si>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</si>
  <si>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</si>
  <si>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</si>
  <si>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</si>
  <si>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</si>
  <si>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</si>
  <si>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</si>
  <si>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</si>
  <si>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</si>
  <si>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</si>
  <si>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</si>
  <si>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</si>
  <si>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</si>
  <si>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</si>
  <si>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</si>
  <si>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</si>
  <si>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</si>
  <si>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</si>
  <si>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</si>
  <si>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</si>
  <si>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</si>
  <si>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</si>
  <si>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</si>
  <si>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</si>
  <si>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</si>
  <si>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</si>
  <si>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</si>
  <si>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</si>
  <si>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</si>
  <si>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</si>
  <si>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</si>
  <si>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</si>
  <si>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</si>
  <si>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</si>
  <si>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</si>
  <si>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</si>
  <si>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</si>
  <si>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</si>
  <si>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</si>
  <si>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</si>
  <si>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</si>
  <si>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</si>
  <si>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</si>
  <si>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</si>
  <si>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</si>
  <si>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</si>
  <si>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</si>
  <si>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</si>
  <si>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</si>
  <si>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</si>
  <si>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</si>
  <si>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</si>
  <si>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</si>
  <si>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</si>
  <si>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</si>
  <si>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</si>
  <si>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</si>
  <si>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</si>
  <si>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</si>
  <si>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</si>
  <si>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</si>
  <si>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</si>
  <si>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</si>
  <si>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</si>
  <si>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</si>
  <si>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</si>
  <si>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</si>
  <si>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</si>
  <si>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</si>
  <si>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</si>
  <si>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</si>
  <si>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</si>
  <si>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</si>
  <si>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</si>
  <si>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</si>
  <si>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</si>
  <si>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</si>
  <si>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</si>
  <si>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</si>
  <si>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</si>
  <si>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</si>
  <si>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</si>
  <si>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</si>
  <si>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</si>
  <si>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</si>
  <si>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</si>
  <si>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</si>
  <si>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</si>
  <si>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</si>
  <si>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</si>
  <si>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</si>
  <si>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</si>
  <si>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</si>
  <si>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</si>
  <si>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</si>
  <si>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</si>
  <si>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</si>
  <si>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</si>
  <si>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</si>
  <si>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</si>
  <si>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</si>
  <si>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</si>
  <si>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</si>
  <si>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</si>
  <si>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</si>
  <si>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</si>
  <si>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</si>
  <si>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</si>
  <si>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</si>
  <si>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</si>
  <si>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</si>
  <si>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</si>
  <si>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</si>
  <si>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</si>
  <si>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</si>
  <si>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</si>
  <si>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</si>
  <si>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</si>
  <si>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</si>
  <si>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</si>
  <si>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</si>
  <si>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</si>
  <si>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</si>
  <si>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</si>
  <si>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</si>
  <si>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</si>
  <si>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</si>
  <si>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</si>
  <si>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</si>
  <si>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</si>
  <si>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</si>
  <si>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</si>
  <si>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</si>
  <si>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</si>
  <si>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</si>
  <si>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</si>
  <si>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</si>
  <si>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</si>
  <si>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</si>
  <si>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</si>
  <si>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</si>
  <si>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</si>
  <si>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</si>
  <si>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</si>
  <si>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</si>
  <si>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</si>
  <si>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</si>
  <si>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</si>
  <si>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</si>
  <si>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</si>
  <si>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</si>
  <si>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</si>
  <si>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</si>
  <si>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</si>
  <si>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</si>
  <si>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</si>
  <si>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</si>
  <si>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</si>
  <si>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</si>
  <si>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</si>
  <si>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</si>
  <si>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</si>
  <si>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</si>
  <si>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</si>
  <si>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</si>
  <si>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</si>
  <si>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</si>
  <si>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</si>
  <si>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</si>
  <si>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</si>
  <si>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</si>
  <si>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</si>
  <si>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</si>
  <si>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</si>
  <si>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</si>
  <si>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</si>
  <si>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</si>
  <si>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</si>
  <si>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</si>
  <si>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</si>
  <si>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</si>
  <si>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</si>
  <si>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</si>
  <si>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</si>
  <si>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</si>
  <si>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</si>
  <si>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</si>
  <si>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</si>
  <si>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</si>
  <si>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</si>
  <si>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</si>
  <si>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</si>
  <si>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</si>
  <si>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</si>
  <si>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</si>
  <si>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</si>
  <si>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</si>
  <si>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</si>
  <si>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</si>
  <si>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</si>
  <si>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</si>
  <si>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</si>
  <si>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</si>
  <si>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</si>
  <si>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</si>
  <si>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</si>
  <si>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</si>
  <si>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</si>
  <si>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</si>
  <si>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</si>
  <si>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</si>
  <si>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</si>
  <si>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</si>
  <si>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</si>
  <si>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</si>
  <si>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</si>
  <si>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</si>
  <si>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</si>
  <si>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</si>
  <si>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</si>
  <si>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</si>
  <si>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</si>
  <si>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</si>
  <si>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</si>
  <si>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</si>
  <si>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</si>
  <si>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</si>
  <si>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</si>
  <si>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</si>
  <si>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</si>
  <si>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</si>
  <si>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</si>
  <si>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</si>
  <si>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</si>
  <si>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</si>
  <si>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</si>
  <si>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</si>
  <si>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</si>
  <si>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</si>
  <si>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</si>
  <si>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</si>
  <si>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</si>
  <si>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</si>
  <si>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</si>
  <si>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</si>
  <si>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</si>
  <si>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</si>
  <si>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</si>
  <si>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</si>
  <si>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</si>
  <si>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</si>
  <si>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</si>
  <si>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</si>
  <si>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</si>
  <si>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</si>
  <si>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</si>
  <si>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</si>
  <si>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</si>
  <si>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</si>
  <si>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</si>
  <si>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</si>
  <si>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</si>
  <si>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</si>
  <si>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</si>
  <si>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</si>
  <si>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</si>
  <si>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</si>
  <si>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</si>
  <si>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</si>
  <si>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</si>
  <si>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</si>
  <si>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</si>
  <si>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</si>
  <si>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</si>
  <si>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</si>
  <si>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</si>
  <si>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</si>
  <si>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</si>
  <si>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</si>
  <si>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</si>
  <si>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</si>
  <si>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</si>
  <si>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</si>
  <si>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</si>
  <si>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</si>
  <si>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</si>
  <si>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</si>
  <si>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</si>
  <si>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</si>
  <si>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</si>
  <si>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</si>
  <si>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</si>
  <si>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</si>
  <si>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</si>
  <si>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</si>
  <si>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</si>
  <si>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</si>
  <si>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</si>
  <si>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</si>
  <si>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</si>
  <si>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</si>
  <si>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</si>
  <si>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</si>
  <si>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</si>
  <si>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</si>
  <si>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</si>
  <si>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</si>
  <si>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</si>
  <si>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</si>
  <si>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</si>
  <si>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</si>
  <si>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</si>
  <si>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</si>
  <si>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</si>
  <si>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</si>
  <si>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</si>
  <si>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</si>
  <si>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</si>
  <si>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</si>
  <si>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</si>
  <si>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</si>
  <si>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</si>
  <si>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</si>
  <si>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</si>
  <si>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</si>
  <si>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</si>
  <si>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</si>
  <si>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</si>
  <si>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</si>
  <si>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</si>
  <si>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</si>
  <si>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</si>
  <si>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</si>
  <si>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</si>
  <si>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</si>
  <si>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</si>
  <si>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</si>
  <si>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</si>
  <si>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</si>
  <si>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</si>
  <si>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</si>
  <si>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</si>
  <si>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</si>
  <si>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</si>
  <si>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</si>
  <si>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</si>
  <si>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</si>
  <si>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</si>
  <si>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</si>
  <si>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</si>
  <si>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</si>
  <si>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</si>
  <si>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</si>
  <si>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</si>
  <si>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</si>
  <si>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</si>
  <si>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</si>
  <si>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</si>
  <si>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</si>
  <si>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</si>
  <si>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</si>
  <si>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</si>
  <si>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</si>
  <si>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</si>
  <si>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</si>
  <si>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</si>
  <si>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</si>
  <si>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</si>
  <si>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</si>
  <si>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</si>
  <si>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</si>
  <si>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</si>
  <si>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</si>
  <si>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</si>
  <si>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</si>
  <si>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</si>
  <si>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</si>
  <si>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</si>
  <si>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</si>
  <si>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</si>
  <si>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</si>
  <si>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</si>
  <si>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</si>
  <si>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</si>
  <si>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</si>
  <si>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</si>
  <si>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</si>
  <si>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</si>
  <si>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</si>
  <si>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</si>
  <si>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</si>
  <si>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</si>
  <si>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</si>
  <si>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</si>
  <si>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</si>
  <si>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</si>
  <si>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</si>
  <si>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</si>
  <si>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</si>
  <si>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</si>
  <si>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</si>
  <si>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</si>
  <si>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</si>
  <si>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</si>
  <si>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</si>
  <si>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</si>
  <si>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</si>
  <si>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</si>
  <si>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</si>
  <si>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</si>
  <si>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</si>
  <si>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</si>
  <si>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</si>
  <si>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</si>
  <si>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</si>
  <si>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</si>
  <si>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</si>
  <si>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</si>
  <si>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</si>
  <si>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</si>
  <si>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</si>
  <si>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</si>
  <si>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</si>
  <si>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</si>
  <si>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</si>
  <si>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</si>
  <si>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</si>
  <si>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</si>
  <si>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</si>
  <si>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</si>
  <si>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</si>
  <si>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</si>
  <si>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</si>
  <si>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</si>
  <si>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</si>
  <si>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</si>
  <si>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</si>
  <si>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</si>
  <si>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</si>
  <si>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</si>
  <si>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</si>
  <si>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</si>
  <si>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</si>
  <si>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</si>
  <si>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</si>
  <si>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</si>
  <si>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</si>
  <si>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</si>
  <si>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</si>
  <si>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</si>
  <si>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</si>
  <si>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</si>
  <si>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</si>
  <si>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</si>
  <si>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</si>
  <si>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</si>
  <si>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</si>
  <si>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</si>
  <si>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</si>
  <si>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</si>
  <si>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</si>
  <si>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</si>
  <si>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</si>
  <si>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</si>
  <si>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</si>
  <si>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</si>
  <si>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</si>
  <si>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</si>
  <si>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</si>
  <si>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</si>
  <si>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</si>
  <si>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</si>
  <si>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</si>
  <si>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</si>
  <si>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</si>
  <si>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</si>
  <si>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</si>
  <si>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</si>
  <si>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</si>
  <si>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</si>
  <si>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</si>
  <si>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</si>
  <si>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</si>
  <si>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</si>
  <si>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</si>
  <si>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</si>
  <si>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</si>
  <si>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</si>
  <si>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</si>
  <si>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</si>
  <si>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</si>
  <si>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</si>
  <si>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</si>
  <si>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</si>
  <si>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</si>
  <si>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</si>
  <si>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</si>
  <si>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</si>
  <si>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</si>
  <si>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</si>
  <si>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</si>
  <si>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</si>
  <si>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</si>
  <si>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</si>
  <si>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</si>
  <si>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</si>
  <si>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</si>
  <si>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</si>
  <si>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</si>
  <si>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</si>
  <si>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</si>
  <si>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</si>
  <si>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</si>
  <si>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</si>
  <si>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</si>
  <si>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</si>
  <si>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</si>
  <si>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</si>
  <si>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</si>
  <si>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</si>
  <si>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</si>
  <si>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</si>
  <si>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</si>
  <si>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</si>
  <si>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</si>
  <si>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</si>
  <si>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</si>
  <si>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</si>
  <si>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</si>
  <si>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</si>
  <si>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</si>
  <si>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</si>
  <si>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</si>
  <si>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</si>
  <si>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</si>
  <si>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</si>
  <si>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</si>
  <si>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</si>
  <si>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</si>
  <si>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</si>
  <si>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</si>
  <si>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</si>
  <si>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</si>
  <si>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</si>
  <si>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</si>
  <si>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</si>
  <si>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</si>
  <si>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</si>
  <si>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</si>
  <si>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</si>
  <si>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</si>
  <si>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</si>
  <si>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</si>
  <si>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</si>
  <si>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</si>
  <si>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</si>
  <si>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</si>
  <si>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</si>
  <si>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</si>
  <si>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</si>
  <si>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</si>
  <si>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</si>
  <si>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</si>
  <si>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</si>
  <si>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</si>
  <si>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</si>
  <si>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</si>
  <si>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</si>
  <si>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</si>
  <si>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</si>
  <si>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</si>
  <si>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</si>
  <si>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</si>
  <si>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</si>
  <si>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</si>
  <si>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</si>
  <si>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</si>
  <si>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</si>
  <si>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</si>
  <si>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</si>
  <si>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</si>
  <si>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</si>
  <si>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</si>
  <si>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</si>
  <si>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</si>
  <si>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</si>
  <si>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</si>
  <si>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</si>
  <si>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</si>
  <si>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</si>
  <si>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</si>
  <si>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</si>
  <si>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</si>
  <si>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</si>
  <si>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</si>
  <si>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</si>
  <si>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</si>
  <si>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</si>
  <si>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</si>
  <si>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</si>
  <si>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</si>
  <si>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</si>
  <si>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</si>
  <si>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</si>
  <si>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</si>
  <si>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</si>
  <si>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</si>
  <si>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</si>
  <si>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</si>
  <si>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</si>
  <si>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</si>
  <si>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</si>
  <si>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</si>
  <si>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</si>
  <si>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</si>
  <si>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</si>
  <si>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</si>
  <si>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</si>
  <si>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</si>
  <si>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</si>
  <si>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</si>
  <si>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</si>
  <si>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</si>
  <si>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</si>
  <si>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</si>
  <si>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</si>
  <si>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</si>
  <si>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</si>
  <si>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</si>
  <si>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</si>
  <si>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</si>
  <si>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</si>
  <si>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</si>
  <si>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</si>
  <si>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</si>
  <si>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</si>
  <si>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</si>
  <si>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</si>
  <si>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</si>
  <si>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</si>
  <si>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</si>
  <si>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</si>
  <si>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</si>
  <si>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</si>
  <si>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</si>
  <si>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</si>
  <si>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</si>
  <si>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</si>
  <si>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</si>
  <si>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</si>
  <si>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</si>
  <si>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</si>
  <si>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</si>
  <si>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</si>
  <si>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</si>
  <si>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</si>
  <si>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</si>
  <si>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</si>
  <si>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</si>
  <si>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</si>
  <si>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</si>
  <si>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</si>
  <si>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</si>
  <si>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</si>
  <si>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</si>
  <si>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</si>
  <si>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</si>
  <si>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</si>
  <si>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</si>
  <si>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</si>
  <si>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</si>
  <si>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</si>
  <si>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</si>
  <si>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</si>
  <si>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</si>
  <si>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</si>
  <si>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</si>
  <si>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</si>
  <si>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</si>
  <si>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</si>
  <si>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</si>
  <si>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</si>
  <si>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</si>
  <si>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</si>
  <si>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</si>
  <si>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</si>
  <si>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</si>
  <si>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</si>
  <si>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</si>
  <si>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</si>
  <si>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</si>
  <si>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</si>
  <si>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</si>
  <si>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</si>
  <si>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</si>
  <si>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</si>
  <si>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</si>
  <si>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</si>
  <si>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</si>
  <si>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</si>
  <si>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</si>
  <si>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</si>
  <si>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</si>
  <si>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</si>
  <si>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</si>
  <si>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</si>
  <si>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</si>
  <si>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</si>
  <si>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</si>
  <si>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</si>
  <si>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</si>
  <si>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</si>
  <si>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</si>
  <si>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</si>
  <si>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</si>
  <si>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</si>
  <si>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</si>
  <si>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</si>
  <si>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</si>
  <si>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</si>
  <si>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</si>
  <si>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</si>
  <si>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</si>
  <si>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</si>
  <si>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</si>
  <si>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</si>
  <si>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</si>
  <si>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</si>
  <si>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</si>
  <si>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</si>
  <si>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</si>
  <si>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</si>
  <si>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*PIS E COFINS REDUÇÃO DE 20% DA ALÍQUOTA, CONFORME ORIENTAÇÃO DO TCU (Acórdão 2622/2013)</t>
  </si>
  <si>
    <t>Alíquotas adotadas:</t>
  </si>
  <si>
    <t>AC: taxa de administração central;
R: taxa de riscos;
S: taxa de seguros;
G: taxa de garantias;
DF: taxa de despesas financeiras; 
L: taxa de lucro/remuneração;
I: taxa de incidência de impostos (PIS, COFINS, ISS, CPRB).</t>
  </si>
  <si>
    <t>Cálculo Art. 6º Resolução SECID Nº 028/2024 - [30-(CD-150.000)/270.000]/100</t>
  </si>
  <si>
    <t>6.1.A</t>
  </si>
  <si>
    <t>Plano de Controle Ambiental Simplificado (PCAS)</t>
  </si>
  <si>
    <t>Ensaio de granulometria por sedimentação+peneiramento</t>
  </si>
  <si>
    <t>Plano de Gerenciamento de Resíduos da Construção Civil - PGRCC</t>
  </si>
  <si>
    <t>Projeto de Recuperação de Área Degradada (PRAD)</t>
  </si>
  <si>
    <t>Orçamento</t>
  </si>
  <si>
    <t>Projeto Elétrico - Iluminação de área externa</t>
  </si>
  <si>
    <t>Código da
Composição</t>
  </si>
  <si>
    <t>Descrição</t>
  </si>
  <si>
    <t>Unidade</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</si>
  <si>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</si>
  <si>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</si>
  <si>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</si>
  <si>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</si>
  <si>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</si>
  <si>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</si>
  <si>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</si>
  <si>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</si>
  <si>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</si>
  <si>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</si>
  <si>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</si>
  <si>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</si>
  <si>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</si>
  <si>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</si>
  <si>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</si>
  <si>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</si>
  <si>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</si>
  <si>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</si>
  <si>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</si>
  <si>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</si>
  <si>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</si>
  <si>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</si>
  <si>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</si>
  <si>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</si>
  <si>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</si>
  <si>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</si>
  <si>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</si>
  <si>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</si>
  <si>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</si>
  <si>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</si>
  <si>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</si>
  <si>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</si>
  <si>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</si>
  <si>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</si>
  <si>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</si>
  <si>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</si>
  <si>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</si>
  <si>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</si>
  <si>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</si>
  <si>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</si>
  <si>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</si>
  <si>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</si>
  <si>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</si>
  <si>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</si>
  <si>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</si>
  <si>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</si>
  <si>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</si>
  <si>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</si>
  <si>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</si>
  <si>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</si>
  <si>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</si>
  <si>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</si>
  <si>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</si>
  <si>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</si>
  <si>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</si>
  <si>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</si>
  <si>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</si>
  <si>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</si>
  <si>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</si>
  <si>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</si>
  <si>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</si>
  <si>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</si>
  <si>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</si>
  <si>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</si>
  <si>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</si>
  <si>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</si>
  <si>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</si>
  <si>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</si>
  <si>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</si>
  <si>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</si>
  <si>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</si>
  <si>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</si>
  <si>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</si>
  <si>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</si>
  <si>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</si>
  <si>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</si>
  <si>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</si>
  <si>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</si>
  <si>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</si>
  <si>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</si>
  <si>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</si>
  <si>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</si>
  <si>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</si>
  <si>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</si>
  <si>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</si>
  <si>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</si>
  <si>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</si>
  <si>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</si>
  <si>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</si>
  <si>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</si>
  <si>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</si>
  <si>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</si>
  <si>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</si>
  <si>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</si>
  <si>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</si>
  <si>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</si>
  <si>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</si>
  <si>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</si>
  <si>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</si>
  <si>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</si>
  <si>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</si>
  <si>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</si>
  <si>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</si>
  <si>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</si>
  <si>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</si>
  <si>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</si>
  <si>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</si>
  <si>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</si>
  <si>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</si>
  <si>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</si>
  <si>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</si>
  <si>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</si>
  <si>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</si>
  <si>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</si>
  <si>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</si>
  <si>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</si>
  <si>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</si>
  <si>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</si>
  <si>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</si>
  <si>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</si>
  <si>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</si>
  <si>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</si>
  <si>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</si>
  <si>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</si>
  <si>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</si>
  <si>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</si>
  <si>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</si>
  <si>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</si>
  <si>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</si>
  <si>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</si>
  <si>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</si>
  <si>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</si>
  <si>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</si>
  <si>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</si>
  <si>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</si>
  <si>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</si>
  <si>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</si>
  <si>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</si>
  <si>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</si>
  <si>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</si>
  <si>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</si>
  <si>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</si>
  <si>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</si>
  <si>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</si>
  <si>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</si>
  <si>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</si>
  <si>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</si>
  <si>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</si>
  <si>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</si>
  <si>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</si>
  <si>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</si>
  <si>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</si>
  <si>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</si>
  <si>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</si>
  <si>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</si>
  <si>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</si>
  <si>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</si>
  <si>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</si>
  <si>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</si>
  <si>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</si>
  <si>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</si>
  <si>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</si>
  <si>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</si>
  <si>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</si>
  <si>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</si>
  <si>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</si>
  <si>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</si>
  <si>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</si>
  <si>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</si>
  <si>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</si>
  <si>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</si>
  <si>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</si>
  <si>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</si>
  <si>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</si>
  <si>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</si>
  <si>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</si>
  <si>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</si>
  <si>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</si>
  <si>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</si>
  <si>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</si>
  <si>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</si>
  <si>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</si>
  <si>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</si>
  <si>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</si>
  <si>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</si>
  <si>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</si>
  <si>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</si>
  <si>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</si>
  <si>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</si>
  <si>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</si>
  <si>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</si>
  <si>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</si>
  <si>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</si>
  <si>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</si>
  <si>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</si>
  <si>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</si>
  <si>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</si>
  <si>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</si>
  <si>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</si>
  <si>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</si>
  <si>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</si>
  <si>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</si>
  <si>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</si>
  <si>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</si>
  <si>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</si>
  <si>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</si>
  <si>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</si>
  <si>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</si>
  <si>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</si>
  <si>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</si>
  <si>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</si>
  <si>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</si>
  <si>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</si>
  <si>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</si>
  <si>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</si>
  <si>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</si>
  <si>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</si>
  <si>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</si>
  <si>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</si>
  <si>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</si>
  <si>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</si>
  <si>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</si>
  <si>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</si>
  <si>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</si>
  <si>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</si>
  <si>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</si>
  <si>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</si>
  <si>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</si>
  <si>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</si>
  <si>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</si>
  <si>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</si>
  <si>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</si>
  <si>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</si>
  <si>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</si>
  <si>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</si>
  <si>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</si>
  <si>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</si>
  <si>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</si>
  <si>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</si>
  <si>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</si>
  <si>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</si>
  <si>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</si>
  <si>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</si>
  <si>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</si>
  <si>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</si>
  <si>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</si>
  <si>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</si>
  <si>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</si>
  <si>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</si>
  <si>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</si>
  <si>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</si>
  <si>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</si>
  <si>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</si>
  <si>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</si>
  <si>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</si>
  <si>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</si>
  <si>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</si>
  <si>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</si>
  <si>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</si>
  <si>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</si>
  <si>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</si>
  <si>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</si>
  <si>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</si>
  <si>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</si>
  <si>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</si>
  <si>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</si>
  <si>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</si>
  <si>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</si>
  <si>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</si>
  <si>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</si>
  <si>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</si>
  <si>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</si>
  <si>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</si>
  <si>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</si>
  <si>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</si>
  <si>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</si>
  <si>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</si>
  <si>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</si>
  <si>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</si>
  <si>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</si>
  <si>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</si>
  <si>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</si>
  <si>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</si>
  <si>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</si>
  <si>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</si>
  <si>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</si>
  <si>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</si>
  <si>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</si>
  <si>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</si>
  <si>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</si>
  <si>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</si>
  <si>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</si>
  <si>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</si>
  <si>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</si>
  <si>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</si>
  <si>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</si>
  <si>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</si>
  <si>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</si>
  <si>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</si>
  <si>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</si>
  <si>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</si>
  <si>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</si>
  <si>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</si>
  <si>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</si>
  <si>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</si>
  <si>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</si>
  <si>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</si>
  <si>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</si>
  <si>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</si>
  <si>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</si>
  <si>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</si>
  <si>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</si>
  <si>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</si>
  <si>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</si>
  <si>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</si>
  <si>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</si>
  <si>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</si>
  <si>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</si>
  <si>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</si>
  <si>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</si>
  <si>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</si>
  <si>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</si>
  <si>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</si>
  <si>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</si>
  <si>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</si>
  <si>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</si>
  <si>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</si>
  <si>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</si>
  <si>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</si>
  <si>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</si>
  <si>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</si>
  <si>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</si>
  <si>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</si>
  <si>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</si>
  <si>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</si>
  <si>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</si>
  <si>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</si>
  <si>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</si>
  <si>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</si>
  <si>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</si>
  <si>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</si>
  <si>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</si>
  <si>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</si>
  <si>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</si>
  <si>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</si>
  <si>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</si>
  <si>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</si>
  <si>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</si>
  <si>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</si>
  <si>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</si>
  <si>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</si>
  <si>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</si>
  <si>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</si>
  <si>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</si>
  <si>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</si>
  <si>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</si>
  <si>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</si>
  <si>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</si>
  <si>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</si>
  <si>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</si>
  <si>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</si>
  <si>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</si>
  <si>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</si>
  <si>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</si>
  <si>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</si>
  <si>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</si>
  <si>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</si>
  <si>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</si>
  <si>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</si>
  <si>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</si>
  <si>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</si>
  <si>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</si>
  <si>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</si>
  <si>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</si>
  <si>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</si>
  <si>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</si>
  <si>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</si>
  <si>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</si>
  <si>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</si>
  <si>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</si>
  <si>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</si>
  <si>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</si>
  <si>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</si>
  <si>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</si>
  <si>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</si>
  <si>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</si>
  <si>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</si>
  <si>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</si>
  <si>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</si>
  <si>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</si>
  <si>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</si>
  <si>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</si>
  <si>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</si>
  <si>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</si>
  <si>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</si>
  <si>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</si>
  <si>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</si>
  <si>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</si>
  <si>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</si>
  <si>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</si>
  <si>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</si>
  <si>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</si>
  <si>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</si>
  <si>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</si>
  <si>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</si>
  <si>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</si>
  <si>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</si>
  <si>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</si>
  <si>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</si>
  <si>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</si>
  <si>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</si>
  <si>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</si>
  <si>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</si>
  <si>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</si>
  <si>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</si>
  <si>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</si>
  <si>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</si>
  <si>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</si>
  <si>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</si>
  <si>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</si>
  <si>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</si>
  <si>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</si>
  <si>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</si>
  <si>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</si>
  <si>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</si>
  <si>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</si>
  <si>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</si>
  <si>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</si>
  <si>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</si>
  <si>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</si>
  <si>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</si>
  <si>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</si>
  <si>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</si>
  <si>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</si>
  <si>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</si>
  <si>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</si>
  <si>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</si>
  <si>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</si>
  <si>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</si>
  <si>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</si>
  <si>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</si>
  <si>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</si>
  <si>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</si>
  <si>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</si>
  <si>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</si>
  <si>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</si>
  <si>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</si>
  <si>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</si>
  <si>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</si>
  <si>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</si>
  <si>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</si>
  <si>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</si>
  <si>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</si>
  <si>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</si>
  <si>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</si>
  <si>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</si>
  <si>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</si>
  <si>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</si>
  <si>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</si>
  <si>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</si>
  <si>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</si>
  <si>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</si>
  <si>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</si>
  <si>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</si>
  <si>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</si>
  <si>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</si>
  <si>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</si>
  <si>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</si>
  <si>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</si>
  <si>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</si>
  <si>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</si>
  <si>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</si>
  <si>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</si>
  <si>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</si>
  <si>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</si>
  <si>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</si>
  <si>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</si>
  <si>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</si>
  <si>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</si>
  <si>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</si>
  <si>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</si>
  <si>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</si>
  <si>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</si>
  <si>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</si>
  <si>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</si>
  <si>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</si>
  <si>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</si>
  <si>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</si>
  <si>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</si>
  <si>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</si>
  <si>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</si>
  <si>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</si>
  <si>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</si>
  <si>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</si>
  <si>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</si>
  <si>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</si>
  <si>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</si>
  <si>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</si>
  <si>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</si>
  <si>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</si>
  <si>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</si>
  <si>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</si>
  <si>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</si>
  <si>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</si>
  <si>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</si>
  <si>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</si>
  <si>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</si>
  <si>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</si>
  <si>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</si>
  <si>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</si>
  <si>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</si>
  <si>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</si>
  <si>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</si>
  <si>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</si>
  <si>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</si>
  <si>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</si>
  <si>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</si>
  <si>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</si>
  <si>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</si>
  <si>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</si>
  <si>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</si>
  <si>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</si>
  <si>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</si>
  <si>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</si>
  <si>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</si>
  <si>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</si>
  <si>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</si>
  <si>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</si>
  <si>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</si>
  <si>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</si>
  <si>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</si>
  <si>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</si>
  <si>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</si>
  <si>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</si>
  <si>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</si>
  <si>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</si>
  <si>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</si>
  <si>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</si>
  <si>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</si>
  <si>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</si>
  <si>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</si>
  <si>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</si>
  <si>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</si>
  <si>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</si>
  <si>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</si>
  <si>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</si>
  <si>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</si>
  <si>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</si>
  <si>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</si>
  <si>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</si>
  <si>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</si>
  <si>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</si>
  <si>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</si>
  <si>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</si>
  <si>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</si>
  <si>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</si>
  <si>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</si>
  <si>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</si>
  <si>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</si>
  <si>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</si>
  <si>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</si>
  <si>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</si>
  <si>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</si>
  <si>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</si>
  <si>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</si>
  <si>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</si>
  <si>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</si>
  <si>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</si>
  <si>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</si>
  <si>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</si>
  <si>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</si>
  <si>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</si>
  <si>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</si>
  <si>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</si>
  <si>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</si>
  <si>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</si>
  <si>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</si>
  <si>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</si>
  <si>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</si>
  <si>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</si>
  <si>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</si>
  <si>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</si>
  <si>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</si>
  <si>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</si>
  <si>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</si>
  <si>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</si>
  <si>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</si>
  <si>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</si>
  <si>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</si>
  <si>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</si>
  <si>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</si>
  <si>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</si>
  <si>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</si>
  <si>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</si>
  <si>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</si>
  <si>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</si>
  <si>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</si>
  <si>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</si>
  <si>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</si>
  <si>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</si>
  <si>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</si>
  <si>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</si>
  <si>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</si>
  <si>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</si>
  <si>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</si>
  <si>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</si>
  <si>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</si>
  <si>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</si>
  <si>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</si>
  <si>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</si>
  <si>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</si>
  <si>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</si>
  <si>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</si>
  <si>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</si>
  <si>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</si>
  <si>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</si>
  <si>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</si>
  <si>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</si>
  <si>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</si>
  <si>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</si>
  <si>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</si>
  <si>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</si>
  <si>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</si>
  <si>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</si>
  <si>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</si>
  <si>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</si>
  <si>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</si>
  <si>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</si>
  <si>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</si>
  <si>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</si>
  <si>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</si>
  <si>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</si>
  <si>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</si>
  <si>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</si>
  <si>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</si>
  <si>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</si>
  <si>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</si>
  <si>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</si>
  <si>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</si>
  <si>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</si>
  <si>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</si>
  <si>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</si>
  <si>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</si>
  <si>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</si>
  <si>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</si>
  <si>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</si>
  <si>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</si>
  <si>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</si>
  <si>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</si>
  <si>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</si>
  <si>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</si>
  <si>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</si>
  <si>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</si>
  <si>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</si>
  <si>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</si>
  <si>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</si>
  <si>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</si>
  <si>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</si>
  <si>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</si>
  <si>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</si>
  <si>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</si>
  <si>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</si>
  <si>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</si>
  <si>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</si>
  <si>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</si>
  <si>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</si>
  <si>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</si>
  <si>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</si>
  <si>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</si>
  <si>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</si>
  <si>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</si>
  <si>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</si>
  <si>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</si>
  <si>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</si>
  <si>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</si>
  <si>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</si>
  <si>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</si>
  <si>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</si>
  <si>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</si>
  <si>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</si>
  <si>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</si>
  <si>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</si>
  <si>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</si>
  <si>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</si>
  <si>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</si>
  <si>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</si>
  <si>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</si>
  <si>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</si>
  <si>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</si>
  <si>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</si>
  <si>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</si>
  <si>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</si>
  <si>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</si>
  <si>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</si>
  <si>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</si>
  <si>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</si>
  <si>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</si>
  <si>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</si>
  <si>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</si>
  <si>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</si>
  <si>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</si>
  <si>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</si>
  <si>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</si>
  <si>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</si>
  <si>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</si>
  <si>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</si>
  <si>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</si>
  <si>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</si>
  <si>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</si>
  <si>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</si>
  <si>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</si>
  <si>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</si>
  <si>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</si>
  <si>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</si>
  <si>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</si>
  <si>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</si>
  <si>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</si>
  <si>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</si>
  <si>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</si>
  <si>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</si>
  <si>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</si>
  <si>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</si>
  <si>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</si>
  <si>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</si>
  <si>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</si>
  <si>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</si>
  <si>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</si>
  <si>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</si>
  <si>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</si>
  <si>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</si>
  <si>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</si>
  <si>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</si>
  <si>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</si>
  <si>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</si>
  <si>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</si>
  <si>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</si>
  <si>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</si>
  <si>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</si>
  <si>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</si>
  <si>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</si>
  <si>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</si>
  <si>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</si>
  <si>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</si>
  <si>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</si>
  <si>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</si>
  <si>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</si>
  <si>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</si>
  <si>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</si>
  <si>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</si>
  <si>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</si>
  <si>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</si>
  <si>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</si>
  <si>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</si>
  <si>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</si>
  <si>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</si>
  <si>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</si>
  <si>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</si>
  <si>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</si>
  <si>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</si>
  <si>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</si>
  <si>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</si>
  <si>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</si>
  <si>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</si>
  <si>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</si>
  <si>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</si>
  <si>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</si>
  <si>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</si>
  <si>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</si>
  <si>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</si>
  <si>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</si>
  <si>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</si>
  <si>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</si>
  <si>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</si>
  <si>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</si>
  <si>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</si>
  <si>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</si>
  <si>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</si>
  <si>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</si>
  <si>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</si>
  <si>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</si>
  <si>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</si>
  <si>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</si>
  <si>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</si>
  <si>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</si>
  <si>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</si>
  <si>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</si>
  <si>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</si>
  <si>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</si>
  <si>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</si>
  <si>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</si>
  <si>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</si>
  <si>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</si>
  <si>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</si>
  <si>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</si>
  <si>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</si>
  <si>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</si>
  <si>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</si>
  <si>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</si>
  <si>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</si>
  <si>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</si>
  <si>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</si>
  <si>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</si>
  <si>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</si>
  <si>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</si>
  <si>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</si>
  <si>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</si>
  <si>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</si>
  <si>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</si>
  <si>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</si>
  <si>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</si>
  <si>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</si>
  <si>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</si>
  <si>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</si>
  <si>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</si>
  <si>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</si>
  <si>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</si>
  <si>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</si>
  <si>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</si>
  <si>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</si>
  <si>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</si>
  <si>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</si>
  <si>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</si>
  <si>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</si>
  <si>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</si>
  <si>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</si>
  <si>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</si>
  <si>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</si>
  <si>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</si>
  <si>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</si>
  <si>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</si>
  <si>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</si>
  <si>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</si>
  <si>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</si>
  <si>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</si>
  <si>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</si>
  <si>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</si>
  <si>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</si>
  <si>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</si>
  <si>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</si>
  <si>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</si>
  <si>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</si>
  <si>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</si>
  <si>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</si>
  <si>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</si>
  <si>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</si>
  <si>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</si>
  <si>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</si>
  <si>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</si>
  <si>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</si>
  <si>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</si>
  <si>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</si>
  <si>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</si>
  <si>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</si>
  <si>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</si>
  <si>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</si>
  <si>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</si>
  <si>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</si>
  <si>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</si>
  <si>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</si>
  <si>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</si>
  <si>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</si>
  <si>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</si>
  <si>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</si>
  <si>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</si>
  <si>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</si>
  <si>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</si>
  <si>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</si>
  <si>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</si>
  <si>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</si>
  <si>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</si>
  <si>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</si>
  <si>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</si>
  <si>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</si>
  <si>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</si>
  <si>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</si>
  <si>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</si>
  <si>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</si>
  <si>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</si>
  <si>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</si>
  <si>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</si>
  <si>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</si>
  <si>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</si>
  <si>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</si>
  <si>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</si>
  <si>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</si>
  <si>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</si>
  <si>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</si>
  <si>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</si>
  <si>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</si>
  <si>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</si>
  <si>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</si>
  <si>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</si>
  <si>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</si>
  <si>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</si>
  <si>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</si>
  <si>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</si>
  <si>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</si>
  <si>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</si>
  <si>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</si>
  <si>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</si>
  <si>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</si>
  <si>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</si>
  <si>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</si>
  <si>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</si>
  <si>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</si>
  <si>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</si>
  <si>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</si>
  <si>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</si>
  <si>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</si>
  <si>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</si>
  <si>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</si>
  <si>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</si>
  <si>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</si>
  <si>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</si>
  <si>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</si>
  <si>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</si>
  <si>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</si>
  <si>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</si>
  <si>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</si>
  <si>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</si>
  <si>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</si>
  <si>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</si>
  <si>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</si>
  <si>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</si>
  <si>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</si>
  <si>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</si>
  <si>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</si>
  <si>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</si>
  <si>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</si>
  <si>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</si>
  <si>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</si>
  <si>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</si>
  <si>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</si>
  <si>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</si>
  <si>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</si>
  <si>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</si>
  <si>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</si>
  <si>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</si>
  <si>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</si>
  <si>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</si>
  <si>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</si>
  <si>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</si>
  <si>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</si>
  <si>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</si>
  <si>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</si>
  <si>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</si>
  <si>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</si>
  <si>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</si>
  <si>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</si>
  <si>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</si>
  <si>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</si>
  <si>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</si>
  <si>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</si>
  <si>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</si>
  <si>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</si>
  <si>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</si>
  <si>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</si>
  <si>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</si>
  <si>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</si>
  <si>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</si>
  <si>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</si>
  <si>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</si>
  <si>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</si>
  <si>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</si>
  <si>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</si>
  <si>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</si>
  <si>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</si>
  <si>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</si>
  <si>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</si>
  <si>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</si>
  <si>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</si>
  <si>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</si>
  <si>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</si>
  <si>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</si>
  <si>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</si>
  <si>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</si>
  <si>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</si>
  <si>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</si>
  <si>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</si>
  <si>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</si>
  <si>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</si>
  <si>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</si>
  <si>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</si>
  <si>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</si>
  <si>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</si>
  <si>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</si>
  <si>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</si>
  <si>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</si>
  <si>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</si>
  <si>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</si>
  <si>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</si>
  <si>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</si>
  <si>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</si>
  <si>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</si>
  <si>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</si>
  <si>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</si>
  <si>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</si>
  <si>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</si>
  <si>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</si>
  <si>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</si>
  <si>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</si>
  <si>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</si>
  <si>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</si>
  <si>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</si>
  <si>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</si>
  <si>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</si>
  <si>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</si>
  <si>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</si>
  <si>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</si>
  <si>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</si>
  <si>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</si>
  <si>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</si>
  <si>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</si>
  <si>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</si>
  <si>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</si>
  <si>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</si>
  <si>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</si>
  <si>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</si>
  <si>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</si>
  <si>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</si>
  <si>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</si>
  <si>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</si>
  <si>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</si>
  <si>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</si>
  <si>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</si>
  <si>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</si>
  <si>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</si>
  <si>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</si>
  <si>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</si>
  <si>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</si>
  <si>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</si>
  <si>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</si>
  <si>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</si>
  <si>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</si>
  <si>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</si>
  <si>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</si>
  <si>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</si>
  <si>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</si>
  <si>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</si>
  <si>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</si>
  <si>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</si>
  <si>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</si>
  <si>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</si>
  <si>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</si>
  <si>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</si>
  <si>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</si>
  <si>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</si>
  <si>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</si>
  <si>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</si>
  <si>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</si>
  <si>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</si>
  <si>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</si>
  <si>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</si>
  <si>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</si>
  <si>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</si>
  <si>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</si>
  <si>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</si>
  <si>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</si>
  <si>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</si>
  <si>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</si>
  <si>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</si>
  <si>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</si>
  <si>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</si>
  <si>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</si>
  <si>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</si>
  <si>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</si>
  <si>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</si>
  <si>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</si>
  <si>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</si>
  <si>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</si>
  <si>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</si>
  <si>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</si>
  <si>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</si>
  <si>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</si>
  <si>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</si>
  <si>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</si>
  <si>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</si>
  <si>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</si>
  <si>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</si>
  <si>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</si>
  <si>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</si>
  <si>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</si>
  <si>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</si>
  <si>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</si>
  <si>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</si>
  <si>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</si>
  <si>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</si>
  <si>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</si>
  <si>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</si>
  <si>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</si>
  <si>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</si>
  <si>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</si>
  <si>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</si>
  <si>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</si>
  <si>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</si>
  <si>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Custo (R$)</t>
  </si>
  <si>
    <t>Projeto executivo de urbanização de praças, quadras, parques aquáticos, calçadões, cemitérios, áreas livres para recreação, feiras e exposições.- acima de 40.000m²</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</si>
  <si>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</si>
  <si>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</si>
  <si>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</si>
  <si>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</si>
  <si>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</si>
  <si>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</si>
  <si>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</si>
  <si>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</si>
  <si>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</si>
  <si>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</si>
  <si>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</si>
  <si>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</si>
  <si>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</si>
  <si>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</si>
  <si>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</si>
  <si>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</si>
  <si>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</si>
  <si>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</si>
  <si>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</si>
  <si>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</si>
  <si>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</si>
  <si>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</si>
  <si>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</si>
  <si>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</si>
  <si>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</si>
  <si>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</si>
  <si>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</si>
  <si>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</si>
  <si>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</si>
  <si>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</si>
  <si>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</si>
  <si>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</si>
  <si>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</si>
  <si>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</si>
  <si>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</si>
  <si>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</si>
  <si>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</si>
  <si>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</si>
  <si>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</si>
  <si>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</si>
  <si>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</si>
  <si>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</si>
  <si>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</si>
  <si>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</si>
  <si>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</si>
  <si>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</si>
  <si>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</si>
  <si>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</si>
  <si>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</si>
  <si>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</si>
  <si>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</si>
  <si>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</si>
  <si>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</si>
  <si>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</si>
  <si>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</si>
  <si>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</si>
  <si>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</si>
  <si>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</si>
  <si>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</si>
  <si>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</si>
  <si>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</si>
  <si>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</si>
  <si>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</si>
  <si>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</si>
  <si>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</si>
  <si>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</si>
  <si>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</si>
  <si>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</si>
  <si>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</si>
  <si>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</si>
  <si>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</si>
  <si>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</si>
  <si>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</si>
  <si>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</si>
  <si>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</si>
  <si>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</si>
  <si>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</si>
  <si>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</si>
  <si>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</si>
  <si>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</si>
  <si>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</si>
  <si>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</si>
  <si>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</si>
  <si>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</si>
  <si>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</si>
  <si>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</si>
  <si>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</si>
  <si>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</si>
  <si>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</si>
  <si>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</si>
  <si>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</si>
  <si>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</si>
  <si>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</si>
  <si>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</si>
  <si>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</si>
  <si>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</si>
  <si>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</si>
  <si>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</si>
  <si>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</si>
  <si>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</si>
  <si>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</si>
  <si>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</si>
  <si>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</si>
  <si>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</si>
  <si>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</si>
  <si>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</si>
  <si>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</si>
  <si>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</si>
  <si>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</si>
  <si>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</si>
  <si>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</si>
  <si>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</si>
  <si>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</si>
  <si>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</si>
  <si>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</si>
  <si>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</si>
  <si>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</si>
  <si>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</si>
  <si>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</si>
  <si>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</si>
  <si>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</si>
  <si>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</si>
  <si>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</si>
  <si>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</si>
  <si>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</si>
  <si>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</si>
  <si>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</si>
  <si>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</si>
  <si>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</si>
  <si>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</si>
  <si>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</si>
  <si>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</si>
  <si>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</si>
  <si>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</si>
  <si>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</si>
  <si>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</si>
  <si>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</si>
  <si>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</si>
  <si>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</si>
  <si>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</si>
  <si>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</si>
  <si>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</si>
  <si>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</si>
  <si>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</si>
  <si>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</si>
  <si>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</si>
  <si>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</si>
  <si>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</si>
  <si>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</si>
  <si>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</si>
  <si>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</si>
  <si>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</si>
  <si>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</si>
  <si>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</si>
  <si>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</si>
  <si>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</si>
  <si>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</si>
  <si>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</si>
  <si>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</si>
  <si>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</si>
  <si>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</si>
  <si>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</si>
  <si>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</si>
  <si>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</si>
  <si>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</si>
  <si>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</si>
  <si>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</si>
  <si>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</si>
  <si>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</si>
  <si>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</si>
  <si>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</si>
  <si>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</si>
  <si>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</si>
  <si>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</si>
  <si>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</si>
  <si>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</si>
  <si>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</si>
  <si>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</si>
  <si>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</si>
  <si>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</si>
  <si>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</si>
  <si>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</si>
  <si>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</si>
  <si>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</si>
  <si>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</si>
  <si>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</si>
  <si>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</si>
  <si>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</si>
  <si>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</si>
  <si>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</si>
  <si>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</si>
  <si>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</si>
  <si>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</si>
  <si>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</si>
  <si>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</si>
  <si>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</si>
  <si>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</si>
  <si>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</si>
  <si>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</si>
  <si>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</si>
  <si>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</si>
  <si>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</si>
  <si>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</si>
  <si>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</si>
  <si>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</si>
  <si>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</si>
  <si>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</si>
  <si>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</si>
  <si>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</si>
  <si>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</si>
  <si>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</si>
  <si>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</si>
  <si>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</si>
  <si>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</si>
  <si>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</si>
  <si>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</si>
  <si>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</si>
  <si>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</si>
  <si>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</si>
  <si>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</si>
  <si>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</si>
  <si>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</si>
  <si>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</si>
  <si>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</si>
  <si>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</si>
  <si>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</si>
  <si>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</si>
  <si>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</si>
  <si>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</si>
  <si>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</si>
  <si>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</si>
  <si>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</si>
  <si>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</si>
  <si>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</si>
  <si>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</si>
  <si>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</si>
  <si>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</si>
  <si>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</si>
  <si>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</si>
  <si>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</si>
  <si>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</si>
  <si>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</si>
  <si>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</si>
  <si>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</si>
  <si>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</si>
  <si>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</si>
  <si>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</si>
  <si>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</si>
  <si>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</si>
  <si>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</si>
  <si>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</si>
  <si>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</si>
  <si>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</si>
  <si>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</si>
  <si>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</si>
  <si>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</si>
  <si>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</si>
  <si>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</si>
  <si>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</si>
  <si>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</si>
  <si>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</si>
  <si>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</si>
  <si>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</si>
  <si>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</si>
  <si>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</si>
  <si>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</si>
  <si>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</si>
  <si>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</si>
  <si>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</si>
  <si>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</si>
  <si>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</si>
  <si>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</si>
  <si>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</si>
  <si>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</si>
  <si>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</si>
  <si>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</si>
  <si>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</si>
  <si>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</si>
  <si>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</si>
  <si>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</si>
  <si>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</si>
  <si>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</si>
  <si>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</si>
  <si>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</si>
  <si>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</si>
  <si>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</si>
  <si>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</si>
  <si>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</si>
  <si>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</si>
  <si>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</si>
  <si>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</si>
  <si>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</si>
  <si>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</si>
  <si>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</si>
  <si>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</si>
  <si>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</si>
  <si>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</si>
  <si>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</si>
  <si>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</si>
  <si>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</si>
  <si>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</si>
  <si>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</si>
  <si>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</si>
  <si>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</si>
  <si>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</si>
  <si>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</si>
  <si>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</si>
  <si>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</si>
  <si>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</si>
  <si>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</si>
  <si>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</si>
  <si>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</si>
  <si>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</si>
  <si>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</si>
  <si>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</si>
  <si>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</si>
  <si>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</si>
  <si>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</si>
  <si>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</si>
  <si>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</si>
  <si>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</si>
  <si>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</si>
  <si>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</si>
  <si>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</si>
  <si>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</si>
  <si>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</si>
  <si>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</si>
  <si>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</si>
  <si>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</si>
  <si>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</si>
  <si>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</si>
  <si>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</si>
  <si>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</si>
  <si>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</si>
  <si>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</si>
  <si>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</si>
  <si>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</si>
  <si>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</si>
  <si>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</si>
  <si>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</si>
  <si>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</si>
  <si>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</si>
  <si>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</si>
  <si>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</si>
  <si>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</si>
  <si>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</si>
  <si>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</si>
  <si>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</si>
  <si>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</si>
  <si>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</si>
  <si>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</si>
  <si>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</si>
  <si>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</si>
  <si>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</si>
  <si>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</si>
  <si>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</si>
  <si>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</si>
  <si>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</si>
  <si>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</si>
  <si>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</si>
  <si>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</si>
  <si>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</si>
  <si>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</si>
  <si>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</si>
  <si>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</si>
  <si>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</si>
  <si>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</si>
  <si>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</si>
  <si>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</si>
  <si>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</si>
  <si>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</si>
  <si>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</si>
  <si>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</si>
  <si>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</si>
  <si>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</si>
  <si>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</si>
  <si>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</si>
  <si>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</si>
  <si>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</si>
  <si>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</si>
  <si>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</si>
  <si>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</si>
  <si>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</si>
  <si>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</si>
  <si>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</si>
  <si>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</si>
  <si>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</si>
  <si>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</si>
  <si>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</si>
  <si>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</si>
  <si>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</si>
  <si>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</si>
  <si>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</si>
  <si>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</si>
  <si>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</si>
  <si>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</si>
  <si>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</si>
  <si>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</si>
  <si>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</si>
  <si>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</si>
  <si>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</si>
  <si>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</si>
  <si>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</si>
  <si>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</si>
  <si>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</si>
  <si>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</si>
  <si>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</si>
  <si>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</si>
  <si>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</si>
  <si>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</si>
  <si>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</si>
  <si>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</si>
  <si>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</si>
  <si>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</si>
  <si>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</si>
  <si>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</si>
  <si>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</si>
  <si>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</si>
  <si>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</si>
  <si>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</si>
  <si>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</si>
  <si>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</si>
  <si>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</si>
  <si>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</si>
  <si>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</si>
  <si>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</si>
  <si>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</si>
  <si>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</si>
  <si>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</si>
  <si>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</si>
  <si>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</si>
  <si>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</si>
  <si>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</si>
  <si>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</si>
  <si>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</si>
  <si>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</si>
  <si>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</si>
  <si>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</si>
  <si>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</si>
  <si>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</si>
  <si>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</si>
  <si>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</si>
  <si>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</si>
  <si>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</si>
  <si>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</si>
  <si>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</si>
  <si>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</si>
  <si>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</si>
  <si>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</si>
  <si>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</si>
  <si>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</si>
  <si>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</si>
  <si>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</si>
  <si>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</si>
  <si>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</si>
  <si>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</si>
  <si>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</si>
  <si>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</si>
  <si>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</si>
  <si>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</si>
  <si>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</si>
  <si>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</si>
  <si>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</si>
  <si>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</si>
  <si>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</si>
  <si>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</si>
  <si>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</si>
  <si>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</si>
  <si>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</si>
  <si>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</si>
  <si>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</si>
  <si>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</si>
  <si>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</si>
  <si>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</si>
  <si>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</si>
  <si>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</si>
  <si>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</si>
  <si>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</si>
  <si>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</si>
  <si>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</si>
  <si>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</si>
  <si>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</si>
  <si>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</si>
  <si>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</si>
  <si>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</si>
  <si>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</si>
  <si>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</si>
  <si>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</si>
  <si>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</si>
  <si>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</si>
  <si>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</si>
  <si>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</si>
  <si>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</si>
  <si>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</si>
  <si>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</si>
  <si>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</si>
  <si>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</si>
  <si>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</si>
  <si>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</si>
  <si>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</si>
  <si>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</si>
  <si>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</si>
  <si>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</si>
  <si>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</si>
  <si>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</si>
  <si>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</si>
  <si>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</si>
  <si>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</si>
  <si>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</si>
  <si>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</si>
  <si>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</si>
  <si>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</si>
  <si>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</si>
  <si>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</si>
  <si>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</si>
  <si>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</si>
  <si>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</si>
  <si>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</si>
  <si>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</si>
  <si>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</si>
  <si>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</si>
  <si>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</si>
  <si>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</si>
  <si>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</si>
  <si>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</si>
  <si>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</si>
  <si>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</si>
  <si>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</si>
  <si>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</si>
  <si>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</si>
  <si>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</si>
  <si>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</si>
  <si>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</si>
  <si>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</si>
  <si>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</si>
  <si>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</si>
  <si>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</si>
  <si>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</si>
  <si>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</si>
  <si>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</si>
  <si>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</si>
  <si>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</si>
  <si>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</si>
  <si>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</si>
  <si>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</si>
  <si>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</si>
  <si>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</si>
  <si>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</si>
  <si>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</si>
  <si>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</si>
  <si>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</si>
  <si>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</si>
  <si>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</si>
  <si>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</si>
  <si>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</si>
  <si>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</si>
  <si>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</si>
  <si>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</si>
  <si>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</si>
  <si>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</si>
  <si>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</si>
  <si>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</si>
  <si>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</si>
  <si>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</si>
  <si>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</si>
  <si>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</si>
  <si>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</si>
  <si>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</si>
  <si>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</si>
  <si>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</si>
  <si>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</si>
  <si>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</si>
  <si>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</si>
  <si>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</si>
  <si>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</si>
  <si>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</si>
  <si>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</si>
  <si>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</si>
  <si>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</si>
  <si>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</si>
  <si>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</si>
  <si>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</si>
  <si>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</si>
  <si>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</si>
  <si>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</si>
  <si>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</si>
  <si>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</si>
  <si>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</si>
  <si>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</si>
  <si>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</si>
  <si>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</si>
  <si>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</si>
  <si>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</si>
  <si>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</si>
  <si>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</si>
  <si>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</si>
  <si>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Projeto executivo de urbanização de praças, quadras, parques aquáticos, calçadões, cemitérios, áreas livres para recreação, feiras e exposições - 0m² a 2.000m²</t>
  </si>
  <si>
    <t>Projeto executivo de urbanização de praças, quadras, parques aquáticos, calçadões, cemitérios, áreas livres para recreação, feiras e exposições - 2.001m² a 5.000m²</t>
  </si>
  <si>
    <t>Projeto executivo de urbanização de praças, quadras, parques aquáticos, calçadões, cemitérios, áreas livres para recreação, feiras e exposições - 5.001m² a 10.000m²</t>
  </si>
  <si>
    <t>Projeto executivo de urbanização de praças, quadras, parques aquáticos, calçadões, cemitérios, áreas livres para recreação, feiras e exposições - 10.001m² a 20.000m²</t>
  </si>
  <si>
    <t>Projeto executivo de urbanização de praças, quadras, parques aquáticos, calçadões, cemitérios, áreas livres para recreação, feiras e exposições - 20.001m² a 30.000m²</t>
  </si>
  <si>
    <t>Projeto executivo de urbanização de praças, quadras, parques aquáticos, calçadões, cemitérios, áreas livres para recreação, feiras e exposições -30.001m² a 40.000m²</t>
  </si>
  <si>
    <t>(41) 99276-4939 / 3073-1306</t>
  </si>
  <si>
    <t>COMP-010</t>
  </si>
  <si>
    <t>Projeto de terraplanagem</t>
  </si>
  <si>
    <t>Projeto de Terraplenagem e Geométricos de Vias, com indicação de jazida, área até 14.000,00 m2. Observação: Considerar a área do terreno.</t>
  </si>
  <si>
    <t>Projeto de Terraplenagem e Geométricos de Vias, com indicação de jazida, área de 14.000,01 a 70.000,00 m2. Observação: Considerar a área do terreno.</t>
  </si>
  <si>
    <t>Projeto de Drenagem Pluvial (micro e macrodrenagem) até 10.000,00 m2</t>
  </si>
  <si>
    <t>COMP-011</t>
  </si>
  <si>
    <t>Área de lazer - edificações</t>
  </si>
  <si>
    <t>Projeto de Pavimentação, área até 2.500,00 m². Observação: Área considerada para ruas é de 20% da área do tereno, e para praças e equipamentos 15%.</t>
  </si>
  <si>
    <t>Projeto de Pavimentação, área de 2.500,01 a 12.000,00 m². Observação: Área considerada para ruas é de 20% da área do tereno, e para praças e equipamentos 15%.</t>
  </si>
  <si>
    <t>COMP-012</t>
  </si>
  <si>
    <t>Projeto de Rede Elétrica, área até 13.750,00 m². Observação: Área considerada para Partidos Urbanísticos: para ruas 15% da área do terreno: para praças e equipamentos 20%.</t>
  </si>
  <si>
    <t>COMP-013</t>
  </si>
  <si>
    <t>Projeto de rede elétrica de rede externa</t>
  </si>
  <si>
    <t>Plano de Controle Ambiental (PCA)</t>
  </si>
  <si>
    <t>6.1.8</t>
  </si>
  <si>
    <t>Projeto de Abastecimento de Àgua Distribuição até 15.000,00 m2</t>
  </si>
  <si>
    <t>Projeto de supra estrutura</t>
  </si>
  <si>
    <t>Orçamento para infraestrutura viária</t>
  </si>
  <si>
    <t>Projetos de implantação e infraestrutura do parque</t>
  </si>
  <si>
    <t>Projeto arquitetônico das quadras esportivas</t>
  </si>
  <si>
    <t>Quadra de volei de areia, quadra de futebol de areia e quadra poliesportiva</t>
  </si>
  <si>
    <t>Projeto Executivo de arquitetura - Quadras de esporte nova</t>
  </si>
  <si>
    <t>Projeto de Drenagem Pluvial (micro e macrodrenagem) de 50.000,01 a 150.000,00 m2</t>
  </si>
  <si>
    <t>TABELA MENSAL DE PREÇO DE INSUMOS - 12/25 - SUDECAP</t>
  </si>
  <si>
    <t>CUSTOS DE SERVIÇOS - ORSE - NOVEMBRO/2025</t>
  </si>
  <si>
    <t>Projeto de arquitetura paisagística</t>
  </si>
  <si>
    <t>Projeto de arquitetura paisagistica</t>
  </si>
  <si>
    <t>Projeto de drenagem e lagoa(s) de contenção de cheias</t>
  </si>
  <si>
    <t>Projeto de rede de água de área externa</t>
  </si>
  <si>
    <t>Projetos das quadras esportivas</t>
  </si>
  <si>
    <t>6.4.1</t>
  </si>
  <si>
    <t>6.4.2</t>
  </si>
  <si>
    <t>6.4.3</t>
  </si>
  <si>
    <t>6.4.4</t>
  </si>
  <si>
    <t>6.4.5</t>
  </si>
  <si>
    <t>6.4.6</t>
  </si>
  <si>
    <t>Áreas previstas para: playground, área de food truck/eventos, espaço pet, academia e equipamentos de calistenia e praça de descanso/contemplação</t>
  </si>
  <si>
    <t>SG, R e DF:
Tabela de Preços de Consultoria do DNIT
Resolução nº 11, de 21 de agosto de 2020
Ofício-Circular nº 1894/2025 (SEI DNIT nº 20669412)
AC e L:
Estimadas de modo que o valor total de BDI seja conforme Resolução SECID Nº 028/2024 (27,96%, Art. 6º)</t>
  </si>
  <si>
    <t>RESPONSÁVEL PELO ORÇAMENTO: THAIS CAROLINE A. F. CAMARGO | CREA: PR-170.207/D | ART: 1720260259520</t>
  </si>
  <si>
    <t>Realizada uma malha sobre a área do parque, e considerado 1 furo a cada 100m (totalizando 15 furos)</t>
  </si>
  <si>
    <t>SERVIÇOS SINAPI NÃO DESONERADO - DATA BASE 12/2025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</si>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</sst>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quot;R$&quot;* #,##0.00_-;_-&quot;R$&quot;* &quot;-&quot;??_-;_-@_-"/>
    <numFmt numFmtId="165" formatCode="_-[$R$-416]\ * #,##0.00_-;\-[$R$-416]\ * #,##0.00_-;_-[$R$-416]\ * &quot;-&quot;??_-;_-@_-"/>
    <numFmt numFmtId="166" formatCode="[$-416]General"/>
    <numFmt numFmtId="167" formatCode="#,##0.00&quot; &quot;;&quot; (&quot;#,##0.00&quot;)&quot;;&quot; -&quot;#&quot; &quot;;@&quot; &quot;"/>
    <numFmt numFmtId="168" formatCode="_(* #,##0.00_);_(* \(#,##0.00\);_(* &quot;-&quot;??_);_(@_)"/>
    <numFmt numFmtId="169" formatCode="#,##0.00\ ;&quot; (&quot;#,##0.00\);&quot; -&quot;#\ ;@\ "/>
    <numFmt numFmtId="170" formatCode="0.0"/>
    <numFmt numFmtId="171" formatCode="_-* #,##0.0000000_-;\-* #,##0.0000000_-;_-* &quot;-&quot;??_-;_-@_-"/>
    <numFmt numFmtId="172" formatCode="_-* #,##0.000_-;\-* #,##0.000_-;_-* &quot;-&quot;??_-;_-@_-"/>
    <numFmt numFmtId="173" formatCode="_-* #,##0.0000_-;\-* #,##0.0000_-;_-* &quot;-&quot;??_-;_-@_-"/>
  </numFmts>
  <fonts count="45"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sz val="10"/>
      <name val="Arial"/>
      <family val="2"/>
    </font>
    <font>
      <b/>
      <sz val="10"/>
      <color theme="0"/>
      <name val="Arial"/>
      <family val="2"/>
    </font>
    <font>
      <sz val="12"/>
      <color rgb="FF000000"/>
      <name val="Times New Roman"/>
      <family val="1"/>
    </font>
    <font>
      <sz val="11"/>
      <color rgb="FF000000"/>
      <name val="Calibri"/>
      <family val="2"/>
      <charset val="204"/>
    </font>
    <font>
      <sz val="8"/>
      <name val="Calibri"/>
      <family val="2"/>
      <scheme val="minor"/>
    </font>
    <font>
      <sz val="11"/>
      <color indexed="8"/>
      <name val="Calibri"/>
      <family val="2"/>
    </font>
    <font>
      <sz val="10"/>
      <color rgb="FF000000"/>
      <name val="Times New Roman"/>
      <family val="1"/>
    </font>
    <font>
      <sz val="10"/>
      <color rgb="FF000000"/>
      <name val="Calibri"/>
      <family val="2"/>
      <scheme val="minor"/>
    </font>
    <font>
      <sz val="10"/>
      <color rgb="FF000000"/>
      <name val="Calibri"/>
      <family val="2"/>
      <scheme val="minor"/>
    </font>
    <font>
      <sz val="10"/>
      <color indexed="8"/>
      <name val="Arial"/>
      <family val="2"/>
    </font>
    <font>
      <u/>
      <sz val="11"/>
      <color theme="10"/>
      <name val="Calibri"/>
      <family val="2"/>
      <scheme val="minor"/>
    </font>
    <font>
      <u/>
      <sz val="11"/>
      <color theme="10"/>
      <name val="Calibri"/>
      <family val="2"/>
      <charset val="204"/>
    </font>
    <font>
      <u/>
      <sz val="10"/>
      <color theme="10"/>
      <name val="Arial"/>
      <family val="2"/>
    </font>
    <font>
      <sz val="9"/>
      <color theme="1"/>
      <name val="Calibri"/>
      <family val="2"/>
      <scheme val="minor"/>
    </font>
    <font>
      <b/>
      <sz val="12"/>
      <name val="Calibri"/>
      <family val="2"/>
      <scheme val="minor"/>
    </font>
    <font>
      <sz val="12"/>
      <name val="Calibri"/>
      <family val="2"/>
      <scheme val="minor"/>
    </font>
    <font>
      <sz val="12"/>
      <color theme="1"/>
      <name val="Calibri"/>
      <family val="2"/>
      <scheme val="minor"/>
    </font>
    <font>
      <sz val="12"/>
      <color rgb="FFFF0000"/>
      <name val="Calibri"/>
      <family val="2"/>
      <scheme val="minor"/>
    </font>
    <font>
      <sz val="12"/>
      <color rgb="FFCC0000"/>
      <name val="Calibri"/>
      <family val="2"/>
      <scheme val="minor"/>
    </font>
    <font>
      <sz val="12"/>
      <color theme="1" tint="0.499984740745262"/>
      <name val="Calibri"/>
      <family val="2"/>
      <scheme val="minor"/>
    </font>
    <font>
      <b/>
      <sz val="12"/>
      <color rgb="FFFFFFFF"/>
      <name val="Calibri"/>
      <family val="2"/>
      <scheme val="minor"/>
    </font>
    <font>
      <sz val="12"/>
      <color rgb="FF000000"/>
      <name val="Calibri"/>
      <family val="2"/>
      <scheme val="minor"/>
    </font>
    <font>
      <b/>
      <sz val="12"/>
      <color rgb="FF000000"/>
      <name val="Calibri"/>
      <family val="2"/>
      <scheme val="minor"/>
    </font>
    <font>
      <sz val="10"/>
      <name val="Calibri"/>
      <family val="2"/>
      <scheme val="minor"/>
    </font>
    <font>
      <sz val="10"/>
      <color theme="1"/>
      <name val="Calibri"/>
      <family val="2"/>
      <scheme val="minor"/>
    </font>
    <font>
      <b/>
      <sz val="16"/>
      <color theme="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b/>
      <sz val="12"/>
      <color theme="1"/>
      <name val="Calibri"/>
      <family val="2"/>
      <scheme val="minor"/>
    </font>
    <font>
      <b/>
      <sz val="12"/>
      <color theme="1" tint="0.499984740745262"/>
      <name val="Calibri"/>
      <family val="2"/>
      <scheme val="minor"/>
    </font>
    <font>
      <sz val="10"/>
      <color theme="1" tint="0.499984740745262"/>
      <name val="Calibri"/>
      <family val="2"/>
      <scheme val="minor"/>
    </font>
    <font>
      <b/>
      <sz val="10"/>
      <color theme="1" tint="0.499984740745262"/>
      <name val="Calibri"/>
      <family val="2"/>
      <scheme val="minor"/>
    </font>
    <font>
      <sz val="10"/>
      <color indexed="8"/>
      <name val="Calibri"/>
      <family val="2"/>
      <scheme val="minor"/>
    </font>
    <font>
      <b/>
      <sz val="10"/>
      <color theme="0"/>
      <name val="Calibri"/>
      <family val="2"/>
      <scheme val="minor"/>
    </font>
    <font>
      <b/>
      <sz val="10"/>
      <name val="Calibri"/>
      <family val="2"/>
      <scheme val="minor"/>
    </font>
    <font>
      <b/>
      <sz val="9"/>
      <color theme="0"/>
      <name val="Calibri"/>
      <family val="2"/>
      <scheme val="minor"/>
    </font>
    <font>
      <sz val="9"/>
      <color theme="0"/>
      <name val="Calibri"/>
      <family val="2"/>
      <scheme val="minor"/>
    </font>
    <font>
      <sz val="9"/>
      <name val="Calibri"/>
      <family val="2"/>
      <scheme val="minor"/>
    </font>
    <font>
      <sz val="12"/>
      <color theme="0"/>
      <name val="Calibri"/>
      <family val="2"/>
      <scheme val="minor"/>
    </font>
    <font>
      <b/>
      <sz val="12"/>
      <color theme="0"/>
      <name val="Arial"/>
      <family val="2"/>
    </font>
  </fonts>
  <fills count="24">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E2EFDA"/>
        <bgColor indexed="64"/>
      </patternFill>
    </fill>
    <fill>
      <patternFill patternType="solid">
        <fgColor indexed="9"/>
        <bgColor indexed="64"/>
      </patternFill>
    </fill>
    <fill>
      <patternFill patternType="solid">
        <fgColor rgb="FFCCCCCC"/>
        <bgColor rgb="FFCCCCCC"/>
      </patternFill>
    </fill>
    <fill>
      <patternFill patternType="solid">
        <fgColor rgb="FFFFFFFF"/>
        <bgColor rgb="FFFFFFFF"/>
      </patternFill>
    </fill>
    <fill>
      <patternFill patternType="solid">
        <fgColor rgb="FFFCE5CD"/>
        <bgColor rgb="FFFCE5CD"/>
      </patternFill>
    </fill>
    <fill>
      <patternFill patternType="solid">
        <fgColor rgb="FFF4CCCC"/>
        <bgColor rgb="FFF4CCCC"/>
      </patternFill>
    </fill>
    <fill>
      <patternFill patternType="solid">
        <fgColor rgb="FFD9EAD3"/>
        <bgColor rgb="FFD9EAD3"/>
      </patternFill>
    </fill>
    <fill>
      <patternFill patternType="solid">
        <fgColor rgb="FFC9DAF8"/>
        <bgColor rgb="FFC9DAF8"/>
      </patternFill>
    </fill>
    <fill>
      <patternFill patternType="solid">
        <fgColor rgb="FFFFF2CC"/>
        <bgColor rgb="FFFFF2CC"/>
      </patternFill>
    </fill>
    <fill>
      <patternFill patternType="solid">
        <fgColor rgb="FF002060"/>
        <bgColor rgb="FF000000"/>
      </patternFill>
    </fill>
    <fill>
      <patternFill patternType="solid">
        <fgColor rgb="FFEFEFEF"/>
        <bgColor rgb="FFEFEFEF"/>
      </patternFill>
    </fill>
    <fill>
      <patternFill patternType="solid">
        <fgColor theme="0" tint="-0.249977111117893"/>
        <bgColor indexed="64"/>
      </patternFill>
    </fill>
    <fill>
      <patternFill patternType="solid">
        <fgColor indexed="9"/>
        <bgColor indexed="42"/>
      </patternFill>
    </fill>
    <fill>
      <patternFill patternType="solid">
        <fgColor rgb="FF002060"/>
        <bgColor indexed="42"/>
      </patternFill>
    </fill>
    <fill>
      <patternFill patternType="solid">
        <fgColor theme="0" tint="-0.14999847407452621"/>
        <bgColor indexed="42"/>
      </patternFill>
    </fill>
    <fill>
      <patternFill patternType="solid">
        <fgColor theme="4" tint="0.39997558519241921"/>
        <bgColor indexed="42"/>
      </patternFill>
    </fill>
    <fill>
      <patternFill patternType="solid">
        <fgColor rgb="FFB4C6E7"/>
        <bgColor indexed="64"/>
      </patternFill>
    </fill>
  </fills>
  <borders count="3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bottom style="thin">
        <color theme="0" tint="-0.499984740745262"/>
      </bottom>
      <diagonal/>
    </border>
    <border>
      <left style="thin">
        <color theme="1" tint="0.499984740745262"/>
      </left>
      <right style="thin">
        <color theme="1" tint="0.499984740745262"/>
      </right>
      <top/>
      <bottom style="thin">
        <color theme="1"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top/>
      <bottom style="thin">
        <color theme="0" tint="-0.499984740745262"/>
      </bottom>
      <diagonal/>
    </border>
    <border>
      <left/>
      <right/>
      <top/>
      <bottom style="thin">
        <color rgb="FF000000"/>
      </bottom>
      <diagonal/>
    </border>
    <border>
      <left style="thin">
        <color theme="0" tint="-0.499984740745262"/>
      </left>
      <right style="thin">
        <color theme="0" tint="-0.499984740745262"/>
      </right>
      <top style="thin">
        <color theme="0" tint="-0.499984740745262"/>
      </top>
      <bottom/>
      <diagonal/>
    </border>
  </borders>
  <cellStyleXfs count="38">
    <xf numFmtId="0" fontId="0" fillId="0" borderId="0"/>
    <xf numFmtId="9" fontId="1" fillId="0" borderId="0" applyFont="0" applyFill="0" applyBorder="0" applyAlignment="0" applyProtection="0"/>
    <xf numFmtId="164" fontId="1" fillId="0" borderId="0" applyFont="0" applyFill="0" applyBorder="0" applyAlignment="0" applyProtection="0"/>
    <xf numFmtId="166" fontId="6" fillId="0" borderId="0" applyBorder="0" applyProtection="0"/>
    <xf numFmtId="167" fontId="6" fillId="0" borderId="0" applyBorder="0" applyProtection="0"/>
    <xf numFmtId="0" fontId="7" fillId="0" borderId="0"/>
    <xf numFmtId="0" fontId="9" fillId="0" borderId="0"/>
    <xf numFmtId="43" fontId="4" fillId="0" borderId="0" applyFill="0" applyBorder="0" applyAlignment="0" applyProtection="0"/>
    <xf numFmtId="0" fontId="3" fillId="0" borderId="0"/>
    <xf numFmtId="0" fontId="3" fillId="0" borderId="0"/>
    <xf numFmtId="0" fontId="2" fillId="0" borderId="0"/>
    <xf numFmtId="0" fontId="10" fillId="0" borderId="0"/>
    <xf numFmtId="0" fontId="3" fillId="0" borderId="0"/>
    <xf numFmtId="0" fontId="3" fillId="0" borderId="0"/>
    <xf numFmtId="0" fontId="3" fillId="0" borderId="0"/>
    <xf numFmtId="44" fontId="3" fillId="0" borderId="0" applyFont="0" applyFill="0" applyBorder="0" applyAlignment="0" applyProtection="0"/>
    <xf numFmtId="168" fontId="3" fillId="0" borderId="0" applyFont="0" applyFill="0" applyBorder="0" applyAlignment="0" applyProtection="0"/>
    <xf numFmtId="0" fontId="3" fillId="0" borderId="0"/>
    <xf numFmtId="9" fontId="3"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1" fillId="0" borderId="0"/>
    <xf numFmtId="43" fontId="11" fillId="0" borderId="0" applyFont="0" applyFill="0" applyBorder="0" applyAlignment="0" applyProtection="0"/>
    <xf numFmtId="43" fontId="1" fillId="0" borderId="0" applyFont="0" applyFill="0" applyBorder="0" applyAlignment="0" applyProtection="0"/>
    <xf numFmtId="0" fontId="10" fillId="0" borderId="0"/>
    <xf numFmtId="0" fontId="1" fillId="0" borderId="0"/>
    <xf numFmtId="0" fontId="12" fillId="0" borderId="0"/>
    <xf numFmtId="169" fontId="3" fillId="0" borderId="0" applyFill="0" applyBorder="0" applyAlignment="0" applyProtection="0"/>
    <xf numFmtId="0" fontId="14" fillId="0" borderId="0" applyNumberFormat="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xf numFmtId="0" fontId="2" fillId="0" borderId="0"/>
    <xf numFmtId="0" fontId="15" fillId="0" borderId="0" applyNumberForma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51">
    <xf numFmtId="0" fontId="0" fillId="0" borderId="0" xfId="0"/>
    <xf numFmtId="0" fontId="3" fillId="0" borderId="0" xfId="6" applyFont="1" applyAlignment="1" applyProtection="1">
      <alignment horizontal="center" vertical="center"/>
      <protection locked="0"/>
    </xf>
    <xf numFmtId="43" fontId="3" fillId="0" borderId="0" xfId="7" applyFont="1" applyFill="1" applyBorder="1" applyAlignment="1" applyProtection="1">
      <alignment horizontal="center" vertical="center"/>
      <protection locked="0"/>
    </xf>
    <xf numFmtId="43" fontId="3" fillId="0" borderId="0" xfId="7" applyFont="1" applyFill="1" applyBorder="1" applyAlignment="1" applyProtection="1">
      <alignment horizontal="right" vertical="center"/>
      <protection locked="0"/>
    </xf>
    <xf numFmtId="0" fontId="3" fillId="19" borderId="0" xfId="6" applyFont="1" applyFill="1" applyAlignment="1" applyProtection="1">
      <alignment vertical="center"/>
      <protection locked="0"/>
    </xf>
    <xf numFmtId="0" fontId="13" fillId="19" borderId="0" xfId="6" applyFont="1" applyFill="1" applyAlignment="1" applyProtection="1">
      <alignment vertical="center"/>
      <protection locked="0"/>
    </xf>
    <xf numFmtId="0" fontId="2" fillId="0" borderId="0" xfId="0" applyFont="1" applyAlignment="1">
      <alignment vertical="center"/>
    </xf>
    <xf numFmtId="0" fontId="3" fillId="0" borderId="0" xfId="6" applyFont="1" applyAlignment="1" applyProtection="1">
      <alignment vertical="center"/>
      <protection locked="0"/>
    </xf>
    <xf numFmtId="1" fontId="3" fillId="0" borderId="0" xfId="6" applyNumberFormat="1" applyFont="1" applyAlignment="1" applyProtection="1">
      <alignment vertical="center"/>
      <protection locked="0"/>
    </xf>
    <xf numFmtId="49" fontId="3" fillId="0" borderId="0" xfId="6" applyNumberFormat="1" applyFont="1" applyAlignment="1" applyProtection="1">
      <alignment horizontal="center" vertical="center"/>
      <protection locked="0"/>
    </xf>
    <xf numFmtId="0" fontId="3" fillId="0" borderId="0" xfId="6" applyFont="1" applyAlignment="1" applyProtection="1">
      <alignment horizontal="left" vertical="center" wrapText="1"/>
      <protection locked="0"/>
    </xf>
    <xf numFmtId="17" fontId="4" fillId="21" borderId="8" xfId="6" applyNumberFormat="1" applyFont="1" applyFill="1" applyBorder="1" applyAlignment="1" applyProtection="1">
      <alignment vertical="center"/>
      <protection locked="0"/>
    </xf>
    <xf numFmtId="17" fontId="4" fillId="21" borderId="8" xfId="6" applyNumberFormat="1" applyFont="1" applyFill="1" applyBorder="1" applyAlignment="1" applyProtection="1">
      <alignment horizontal="center" vertical="center" wrapText="1"/>
      <protection locked="0"/>
    </xf>
    <xf numFmtId="0" fontId="4" fillId="21" borderId="8" xfId="6" applyFont="1" applyFill="1" applyBorder="1" applyAlignment="1" applyProtection="1">
      <alignment horizontal="left" vertical="center" wrapText="1"/>
      <protection locked="0"/>
    </xf>
    <xf numFmtId="0" fontId="4" fillId="21" borderId="8" xfId="6" applyFont="1" applyFill="1" applyBorder="1" applyAlignment="1" applyProtection="1">
      <alignment horizontal="center" vertical="center" wrapText="1"/>
      <protection locked="0"/>
    </xf>
    <xf numFmtId="43" fontId="4" fillId="21" borderId="8" xfId="7" applyFill="1" applyBorder="1" applyAlignment="1" applyProtection="1">
      <alignment horizontal="center" vertical="center" wrapText="1"/>
      <protection locked="0"/>
    </xf>
    <xf numFmtId="43" fontId="4" fillId="21" borderId="8" xfId="7" applyFill="1" applyBorder="1" applyAlignment="1" applyProtection="1">
      <alignment horizontal="center" vertical="center" wrapText="1"/>
    </xf>
    <xf numFmtId="1" fontId="4" fillId="22" borderId="8" xfId="6" applyNumberFormat="1" applyFont="1" applyFill="1" applyBorder="1" applyAlignment="1" applyProtection="1">
      <alignment horizontal="center" vertical="center" wrapText="1"/>
      <protection locked="0"/>
    </xf>
    <xf numFmtId="49" fontId="4" fillId="22" borderId="8" xfId="6" applyNumberFormat="1" applyFont="1" applyFill="1" applyBorder="1" applyAlignment="1" applyProtection="1">
      <alignment horizontal="center" vertical="center" wrapText="1"/>
      <protection locked="0"/>
    </xf>
    <xf numFmtId="0" fontId="4" fillId="22" borderId="8" xfId="6" applyFont="1" applyFill="1" applyBorder="1" applyAlignment="1" applyProtection="1">
      <alignment horizontal="center" vertical="center" wrapText="1"/>
      <protection locked="0"/>
    </xf>
    <xf numFmtId="43" fontId="4" fillId="22" borderId="8" xfId="7" applyFill="1" applyBorder="1" applyAlignment="1" applyProtection="1">
      <alignment horizontal="center" vertical="center" wrapText="1"/>
      <protection locked="0"/>
    </xf>
    <xf numFmtId="0" fontId="3" fillId="19" borderId="0" xfId="6" applyFont="1" applyFill="1" applyAlignment="1" applyProtection="1">
      <alignment vertical="center" wrapText="1"/>
      <protection locked="0"/>
    </xf>
    <xf numFmtId="1" fontId="3" fillId="0" borderId="8" xfId="6" applyNumberFormat="1" applyFont="1" applyBorder="1" applyAlignment="1" applyProtection="1">
      <alignment vertical="center" wrapText="1"/>
      <protection locked="0"/>
    </xf>
    <xf numFmtId="0" fontId="2" fillId="0" borderId="8" xfId="29" applyNumberFormat="1" applyFont="1" applyFill="1" applyBorder="1" applyAlignment="1" applyProtection="1">
      <alignment horizontal="center" vertical="center" wrapText="1"/>
    </xf>
    <xf numFmtId="17" fontId="2" fillId="0" borderId="8" xfId="29" applyNumberFormat="1" applyFont="1" applyFill="1" applyBorder="1" applyAlignment="1" applyProtection="1">
      <alignment horizontal="center" vertical="center" wrapText="1"/>
    </xf>
    <xf numFmtId="2" fontId="3" fillId="0" borderId="8" xfId="6" applyNumberFormat="1" applyFont="1" applyBorder="1" applyAlignment="1">
      <alignment horizontal="left" vertical="center" wrapText="1"/>
    </xf>
    <xf numFmtId="2" fontId="3" fillId="0" borderId="8" xfId="6" applyNumberFormat="1" applyFont="1" applyBorder="1" applyAlignment="1">
      <alignment horizontal="center" vertical="center" wrapText="1"/>
    </xf>
    <xf numFmtId="43" fontId="3" fillId="0" borderId="8" xfId="7" applyFont="1" applyFill="1" applyBorder="1" applyAlignment="1" applyProtection="1">
      <alignment horizontal="center" vertical="center" wrapText="1"/>
    </xf>
    <xf numFmtId="43" fontId="3" fillId="0" borderId="8" xfId="7" applyFont="1" applyFill="1" applyBorder="1" applyAlignment="1" applyProtection="1">
      <alignment horizontal="left" vertical="center" wrapText="1" indent="1"/>
    </xf>
    <xf numFmtId="0" fontId="2" fillId="0" borderId="0" xfId="0" applyFont="1" applyAlignment="1">
      <alignment horizontal="center" vertical="center"/>
    </xf>
    <xf numFmtId="1" fontId="3" fillId="19" borderId="0" xfId="6" applyNumberFormat="1" applyFont="1" applyFill="1" applyAlignment="1" applyProtection="1">
      <alignment vertical="center"/>
      <protection locked="0"/>
    </xf>
    <xf numFmtId="49" fontId="3" fillId="19" borderId="0" xfId="6" applyNumberFormat="1" applyFont="1" applyFill="1" applyAlignment="1" applyProtection="1">
      <alignment horizontal="center" vertical="center"/>
      <protection locked="0"/>
    </xf>
    <xf numFmtId="0" fontId="3" fillId="19" borderId="0" xfId="6" applyFont="1" applyFill="1" applyAlignment="1" applyProtection="1">
      <alignment horizontal="left" vertical="center" wrapText="1"/>
      <protection locked="0"/>
    </xf>
    <xf numFmtId="0" fontId="3" fillId="19" borderId="0" xfId="6" applyFont="1" applyFill="1" applyAlignment="1" applyProtection="1">
      <alignment horizontal="center" vertical="center"/>
      <protection locked="0"/>
    </xf>
    <xf numFmtId="43" fontId="3" fillId="19" borderId="0" xfId="7" applyFont="1" applyFill="1" applyBorder="1" applyAlignment="1" applyProtection="1">
      <alignment horizontal="center" vertical="center"/>
      <protection locked="0"/>
    </xf>
    <xf numFmtId="43" fontId="3" fillId="19" borderId="0" xfId="7" applyFont="1" applyFill="1" applyBorder="1" applyAlignment="1" applyProtection="1">
      <alignment horizontal="right" vertical="center"/>
      <protection locked="0"/>
    </xf>
    <xf numFmtId="0" fontId="11" fillId="0" borderId="0" xfId="28" applyFont="1"/>
    <xf numFmtId="0" fontId="17" fillId="0" borderId="0" xfId="0" applyFont="1"/>
    <xf numFmtId="0" fontId="18" fillId="6" borderId="0" xfId="9" applyFont="1" applyFill="1" applyAlignment="1">
      <alignment horizontal="left" vertical="center" wrapText="1"/>
    </xf>
    <xf numFmtId="0" fontId="19" fillId="6" borderId="0" xfId="9" applyFont="1" applyFill="1" applyAlignment="1">
      <alignment horizontal="left" vertical="center"/>
    </xf>
    <xf numFmtId="0" fontId="19" fillId="6" borderId="0" xfId="9" applyFont="1" applyFill="1" applyAlignment="1">
      <alignment horizontal="center" vertical="center" wrapText="1"/>
    </xf>
    <xf numFmtId="43" fontId="19" fillId="6" borderId="0" xfId="37" applyFont="1" applyFill="1" applyBorder="1" applyAlignment="1">
      <alignment horizontal="right" vertical="center"/>
    </xf>
    <xf numFmtId="0" fontId="20" fillId="0" borderId="0" xfId="0" applyFont="1" applyAlignment="1">
      <alignment vertical="center" wrapText="1"/>
    </xf>
    <xf numFmtId="0" fontId="19" fillId="0" borderId="0" xfId="9" applyFont="1" applyAlignment="1">
      <alignment horizontal="left" vertical="center"/>
    </xf>
    <xf numFmtId="0" fontId="21" fillId="6" borderId="0" xfId="9" applyFont="1" applyFill="1" applyAlignment="1">
      <alignment horizontal="center" vertical="center" wrapText="1"/>
    </xf>
    <xf numFmtId="43" fontId="22" fillId="0" borderId="0" xfId="37" applyFont="1" applyBorder="1" applyAlignment="1">
      <alignment horizontal="right" vertical="center"/>
    </xf>
    <xf numFmtId="0" fontId="20" fillId="0" borderId="0" xfId="0" applyFont="1" applyAlignment="1">
      <alignment horizontal="center" vertical="center" wrapText="1"/>
    </xf>
    <xf numFmtId="0" fontId="18" fillId="6" borderId="0" xfId="9" applyFont="1" applyFill="1" applyAlignment="1">
      <alignment vertical="center" wrapText="1"/>
    </xf>
    <xf numFmtId="0" fontId="19" fillId="6" borderId="0" xfId="9" applyFont="1" applyFill="1" applyAlignment="1">
      <alignment vertical="center" wrapText="1"/>
    </xf>
    <xf numFmtId="0" fontId="19" fillId="6" borderId="0" xfId="9" applyFont="1" applyFill="1" applyAlignment="1">
      <alignment vertical="center"/>
    </xf>
    <xf numFmtId="0" fontId="21" fillId="6" borderId="0" xfId="9" applyFont="1" applyFill="1" applyAlignment="1">
      <alignment vertical="center" wrapText="1"/>
    </xf>
    <xf numFmtId="0" fontId="19" fillId="0" borderId="0" xfId="9" applyFont="1" applyAlignment="1">
      <alignment vertical="center"/>
    </xf>
    <xf numFmtId="0" fontId="20" fillId="0" borderId="0" xfId="0" applyFont="1" applyAlignment="1">
      <alignment horizontal="left" vertical="center" wrapText="1"/>
    </xf>
    <xf numFmtId="9" fontId="23" fillId="0" borderId="0" xfId="1" applyFont="1" applyFill="1" applyBorder="1" applyAlignment="1">
      <alignment horizontal="center" vertical="center" wrapText="1"/>
    </xf>
    <xf numFmtId="0" fontId="24" fillId="16" borderId="8" xfId="27" applyFont="1" applyFill="1" applyBorder="1" applyAlignment="1">
      <alignment horizontal="center" vertical="center"/>
    </xf>
    <xf numFmtId="0" fontId="24" fillId="16" borderId="8" xfId="27" applyFont="1" applyFill="1" applyBorder="1" applyAlignment="1">
      <alignment horizontal="center" vertical="center" wrapText="1"/>
    </xf>
    <xf numFmtId="43" fontId="24" fillId="16" borderId="8" xfId="27" applyNumberFormat="1" applyFont="1" applyFill="1" applyBorder="1" applyAlignment="1">
      <alignment horizontal="center" vertical="center" wrapText="1"/>
    </xf>
    <xf numFmtId="0" fontId="28" fillId="10" borderId="0" xfId="28" applyFont="1" applyFill="1"/>
    <xf numFmtId="0" fontId="29" fillId="10" borderId="0" xfId="28" applyFont="1" applyFill="1" applyAlignment="1">
      <alignment horizontal="center" vertical="center" wrapText="1"/>
    </xf>
    <xf numFmtId="0" fontId="28" fillId="10" borderId="0" xfId="28" applyFont="1" applyFill="1" applyAlignment="1">
      <alignment horizontal="center" wrapText="1"/>
    </xf>
    <xf numFmtId="0" fontId="30" fillId="9" borderId="24" xfId="28" applyFont="1" applyFill="1" applyBorder="1" applyAlignment="1">
      <alignment horizontal="center" vertical="center" wrapText="1"/>
    </xf>
    <xf numFmtId="0" fontId="11" fillId="0" borderId="24" xfId="28" applyFont="1" applyBorder="1" applyAlignment="1">
      <alignment horizontal="center" vertical="center" wrapText="1"/>
    </xf>
    <xf numFmtId="0" fontId="11" fillId="0" borderId="23" xfId="28" applyFont="1" applyBorder="1" applyAlignment="1">
      <alignment horizontal="center" vertical="center" wrapText="1"/>
    </xf>
    <xf numFmtId="0" fontId="11" fillId="10" borderId="24" xfId="28" applyFont="1" applyFill="1" applyBorder="1" applyAlignment="1">
      <alignment horizontal="center" vertical="center"/>
    </xf>
    <xf numFmtId="0" fontId="28" fillId="0" borderId="24" xfId="28" applyFont="1" applyBorder="1" applyAlignment="1">
      <alignment horizontal="center" vertical="center" wrapText="1"/>
    </xf>
    <xf numFmtId="0" fontId="11" fillId="10" borderId="0" xfId="28" applyFont="1" applyFill="1" applyAlignment="1">
      <alignment horizontal="center" vertical="center" wrapText="1"/>
    </xf>
    <xf numFmtId="0" fontId="11" fillId="10" borderId="24" xfId="0" applyFont="1" applyFill="1" applyBorder="1" applyAlignment="1">
      <alignment horizontal="center" vertical="center" wrapText="1"/>
    </xf>
    <xf numFmtId="0" fontId="11" fillId="10" borderId="24" xfId="28" applyFont="1" applyFill="1" applyBorder="1" applyAlignment="1">
      <alignment horizontal="center" vertical="center" wrapText="1"/>
    </xf>
    <xf numFmtId="0" fontId="11" fillId="10" borderId="0" xfId="28" applyFont="1" applyFill="1"/>
    <xf numFmtId="0" fontId="28" fillId="0" borderId="24" xfId="0" applyFont="1" applyBorder="1" applyAlignment="1">
      <alignment horizontal="center" vertical="center" wrapText="1"/>
    </xf>
    <xf numFmtId="0" fontId="28" fillId="0" borderId="23" xfId="28" applyFont="1" applyBorder="1" applyAlignment="1">
      <alignment horizontal="center" vertical="center" wrapText="1"/>
    </xf>
    <xf numFmtId="0" fontId="28" fillId="0" borderId="27" xfId="0" applyFont="1" applyBorder="1" applyAlignment="1">
      <alignment horizontal="center" vertical="center" wrapText="1"/>
    </xf>
    <xf numFmtId="0" fontId="28" fillId="0" borderId="28" xfId="28" applyFont="1" applyBorder="1" applyAlignment="1">
      <alignment horizontal="center" vertical="center" wrapText="1"/>
    </xf>
    <xf numFmtId="0" fontId="11" fillId="0" borderId="24" xfId="0" applyFont="1" applyBorder="1" applyAlignment="1">
      <alignment horizontal="center" vertical="center" wrapText="1"/>
    </xf>
    <xf numFmtId="0" fontId="11" fillId="18" borderId="24" xfId="28" applyFont="1" applyFill="1" applyBorder="1" applyAlignment="1">
      <alignment horizontal="center" vertical="center" wrapText="1"/>
    </xf>
    <xf numFmtId="0" fontId="28" fillId="10" borderId="24" xfId="28" applyFont="1" applyFill="1" applyBorder="1" applyAlignment="1">
      <alignment horizontal="center"/>
    </xf>
    <xf numFmtId="3" fontId="11" fillId="10" borderId="24" xfId="28" applyNumberFormat="1" applyFont="1" applyFill="1" applyBorder="1" applyAlignment="1">
      <alignment horizontal="center" vertical="center" wrapText="1"/>
    </xf>
    <xf numFmtId="0" fontId="28" fillId="0" borderId="24" xfId="28" applyFont="1" applyBorder="1" applyAlignment="1">
      <alignment horizontal="center" vertical="center"/>
    </xf>
    <xf numFmtId="3" fontId="28" fillId="0" borderId="24" xfId="28" applyNumberFormat="1" applyFont="1" applyBorder="1" applyAlignment="1">
      <alignment horizontal="center" vertical="center"/>
    </xf>
    <xf numFmtId="0" fontId="28" fillId="0" borderId="0" xfId="28" applyFont="1" applyAlignment="1">
      <alignment horizontal="center" vertical="center"/>
    </xf>
    <xf numFmtId="3" fontId="27" fillId="10" borderId="24" xfId="28" applyNumberFormat="1" applyFont="1" applyFill="1" applyBorder="1" applyAlignment="1">
      <alignment horizontal="center" vertical="center" wrapText="1"/>
    </xf>
    <xf numFmtId="0" fontId="27" fillId="0" borderId="24" xfId="28" applyFont="1" applyBorder="1" applyAlignment="1">
      <alignment horizontal="center" vertical="center" wrapText="1"/>
    </xf>
    <xf numFmtId="0" fontId="28" fillId="0" borderId="0" xfId="28" applyFont="1"/>
    <xf numFmtId="0" fontId="31" fillId="0" borderId="0" xfId="28" applyFont="1" applyAlignment="1">
      <alignment horizontal="center" vertical="center" textRotation="90" wrapText="1"/>
    </xf>
    <xf numFmtId="0" fontId="28" fillId="0" borderId="0" xfId="28" applyFont="1" applyAlignment="1">
      <alignment horizontal="center" wrapText="1"/>
    </xf>
    <xf numFmtId="0" fontId="28" fillId="0" borderId="0" xfId="28" applyFont="1" applyAlignment="1">
      <alignment wrapText="1"/>
    </xf>
    <xf numFmtId="43" fontId="28" fillId="0" borderId="0" xfId="25" applyFont="1" applyAlignment="1">
      <alignment wrapText="1"/>
    </xf>
    <xf numFmtId="3" fontId="28" fillId="0" borderId="0" xfId="28" applyNumberFormat="1" applyFont="1" applyAlignment="1">
      <alignment wrapText="1"/>
    </xf>
    <xf numFmtId="0" fontId="32" fillId="3" borderId="1" xfId="6" applyFont="1" applyFill="1" applyBorder="1" applyAlignment="1" applyProtection="1">
      <alignment horizontal="center" vertical="center" wrapText="1"/>
      <protection locked="0"/>
    </xf>
    <xf numFmtId="0" fontId="32" fillId="3" borderId="1" xfId="7" applyNumberFormat="1" applyFont="1" applyFill="1" applyBorder="1" applyAlignment="1" applyProtection="1">
      <alignment horizontal="center" vertical="center"/>
      <protection locked="0"/>
    </xf>
    <xf numFmtId="0" fontId="32" fillId="3" borderId="1" xfId="6" applyFont="1" applyFill="1" applyBorder="1" applyAlignment="1" applyProtection="1">
      <alignment horizontal="left" vertical="center" wrapText="1"/>
      <protection locked="0"/>
    </xf>
    <xf numFmtId="0" fontId="33" fillId="0" borderId="0" xfId="0" applyFont="1" applyAlignment="1">
      <alignment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left" vertical="center" wrapText="1"/>
    </xf>
    <xf numFmtId="0" fontId="20" fillId="0" borderId="1" xfId="0" applyFont="1" applyBorder="1" applyAlignment="1">
      <alignment horizontal="center" vertical="center"/>
    </xf>
    <xf numFmtId="0" fontId="20" fillId="0" borderId="1" xfId="0" applyFont="1" applyBorder="1" applyAlignment="1">
      <alignment horizontal="left" vertical="center" wrapText="1"/>
    </xf>
    <xf numFmtId="4" fontId="20" fillId="0" borderId="1" xfId="0" applyNumberFormat="1" applyFont="1" applyBorder="1" applyAlignment="1">
      <alignment vertical="center"/>
    </xf>
    <xf numFmtId="4" fontId="20" fillId="0" borderId="0" xfId="0" applyNumberFormat="1" applyFont="1" applyAlignment="1">
      <alignmen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20" fillId="2" borderId="1" xfId="0" applyFont="1" applyFill="1" applyBorder="1" applyAlignment="1">
      <alignment horizontal="center" vertical="center"/>
    </xf>
    <xf numFmtId="4" fontId="20" fillId="2" borderId="1" xfId="0" applyNumberFormat="1" applyFont="1" applyFill="1" applyBorder="1" applyAlignment="1">
      <alignment vertical="center"/>
    </xf>
    <xf numFmtId="44" fontId="20" fillId="0" borderId="0" xfId="0" applyNumberFormat="1" applyFont="1" applyAlignment="1">
      <alignment vertical="center" wrapText="1"/>
    </xf>
    <xf numFmtId="0" fontId="33" fillId="0" borderId="0" xfId="0" applyFont="1" applyAlignment="1">
      <alignment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43" fontId="20" fillId="0" borderId="0" xfId="25" applyFont="1" applyAlignment="1">
      <alignment vertical="center" wrapText="1"/>
    </xf>
    <xf numFmtId="0" fontId="32" fillId="3" borderId="1" xfId="1" applyNumberFormat="1" applyFont="1" applyFill="1" applyBorder="1" applyAlignment="1" applyProtection="1">
      <alignment horizontal="center" vertical="center" wrapText="1"/>
      <protection locked="0"/>
    </xf>
    <xf numFmtId="9" fontId="34" fillId="0" borderId="0" xfId="1" applyFont="1" applyFill="1" applyBorder="1" applyAlignment="1">
      <alignment horizontal="center" vertical="center" wrapText="1"/>
    </xf>
    <xf numFmtId="164" fontId="18" fillId="4" borderId="1" xfId="2" applyFont="1" applyFill="1" applyBorder="1" applyAlignment="1">
      <alignment horizontal="center" vertical="center" wrapText="1"/>
    </xf>
    <xf numFmtId="10" fontId="18" fillId="4" borderId="1" xfId="0" applyNumberFormat="1" applyFont="1" applyFill="1" applyBorder="1" applyAlignment="1">
      <alignment horizontal="center" vertical="center" wrapText="1"/>
    </xf>
    <xf numFmtId="1" fontId="32" fillId="3" borderId="1" xfId="6" applyNumberFormat="1" applyFont="1" applyFill="1" applyBorder="1" applyAlignment="1" applyProtection="1">
      <alignment horizontal="center" vertical="center" wrapText="1"/>
      <protection locked="0"/>
    </xf>
    <xf numFmtId="44" fontId="32" fillId="3" borderId="1" xfId="1" applyNumberFormat="1" applyFont="1" applyFill="1" applyBorder="1" applyAlignment="1" applyProtection="1">
      <alignment horizontal="center" vertical="center" wrapText="1"/>
      <protection locked="0"/>
    </xf>
    <xf numFmtId="10" fontId="32" fillId="3" borderId="1" xfId="1" applyNumberFormat="1" applyFont="1" applyFill="1" applyBorder="1" applyAlignment="1" applyProtection="1">
      <alignment horizontal="center" vertical="center" wrapText="1"/>
      <protection locked="0"/>
    </xf>
    <xf numFmtId="165" fontId="20" fillId="0" borderId="0" xfId="0" applyNumberFormat="1" applyFont="1" applyAlignment="1">
      <alignment vertical="center" wrapText="1"/>
    </xf>
    <xf numFmtId="44" fontId="18" fillId="4" borderId="1" xfId="0" applyNumberFormat="1" applyFont="1" applyFill="1" applyBorder="1" applyAlignment="1">
      <alignment horizontal="center" vertical="center" wrapText="1"/>
    </xf>
    <xf numFmtId="44" fontId="20" fillId="2" borderId="1" xfId="0" applyNumberFormat="1" applyFont="1" applyFill="1" applyBorder="1" applyAlignment="1">
      <alignment horizontal="left" vertical="center" wrapText="1"/>
    </xf>
    <xf numFmtId="10" fontId="20" fillId="2" borderId="1" xfId="0" applyNumberFormat="1" applyFont="1" applyFill="1" applyBorder="1" applyAlignment="1">
      <alignment vertical="center"/>
    </xf>
    <xf numFmtId="165" fontId="20" fillId="2" borderId="1" xfId="0" applyNumberFormat="1" applyFont="1" applyFill="1" applyBorder="1" applyAlignment="1">
      <alignment horizontal="center" vertical="center" wrapText="1"/>
    </xf>
    <xf numFmtId="10" fontId="20" fillId="2" borderId="1" xfId="0" applyNumberFormat="1" applyFont="1" applyFill="1" applyBorder="1" applyAlignment="1">
      <alignment horizontal="center" vertical="center"/>
    </xf>
    <xf numFmtId="43" fontId="32" fillId="3" borderId="1" xfId="7" applyFont="1" applyFill="1" applyBorder="1" applyAlignment="1" applyProtection="1">
      <alignment horizontal="center" vertical="center"/>
      <protection locked="0"/>
    </xf>
    <xf numFmtId="0" fontId="20" fillId="0" borderId="3" xfId="0" applyFont="1" applyBorder="1" applyAlignment="1">
      <alignment vertical="center" wrapText="1"/>
    </xf>
    <xf numFmtId="0" fontId="32" fillId="3" borderId="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3" fillId="4" borderId="1" xfId="0" applyFont="1" applyFill="1" applyBorder="1" applyAlignment="1">
      <alignment horizontal="left" vertical="center" wrapText="1"/>
    </xf>
    <xf numFmtId="164" fontId="33" fillId="4" borderId="1" xfId="2" applyFont="1" applyFill="1" applyBorder="1" applyAlignment="1">
      <alignment horizontal="center" vertical="center" wrapText="1"/>
    </xf>
    <xf numFmtId="10" fontId="33" fillId="4" borderId="1" xfId="1" applyNumberFormat="1" applyFont="1" applyFill="1" applyBorder="1" applyAlignment="1">
      <alignment horizontal="center" vertical="center" wrapText="1"/>
    </xf>
    <xf numFmtId="0" fontId="32" fillId="4" borderId="4" xfId="0" applyFont="1" applyFill="1" applyBorder="1" applyAlignment="1">
      <alignment horizontal="center" vertical="center" wrapText="1"/>
    </xf>
    <xf numFmtId="10" fontId="32" fillId="4" borderId="6" xfId="0" applyNumberFormat="1" applyFont="1" applyFill="1" applyBorder="1" applyAlignment="1">
      <alignment horizontal="center" vertical="center" wrapText="1"/>
    </xf>
    <xf numFmtId="0" fontId="32" fillId="4" borderId="6" xfId="0" applyFont="1" applyFill="1" applyBorder="1" applyAlignment="1">
      <alignment horizontal="center" vertical="center" wrapText="1"/>
    </xf>
    <xf numFmtId="10" fontId="32" fillId="4" borderId="5" xfId="0" applyNumberFormat="1" applyFont="1" applyFill="1" applyBorder="1" applyAlignment="1">
      <alignment horizontal="center" vertical="center" wrapText="1"/>
    </xf>
    <xf numFmtId="0" fontId="33" fillId="0" borderId="7" xfId="0" applyFont="1" applyBorder="1" applyAlignment="1">
      <alignment vertical="center" wrapText="1"/>
    </xf>
    <xf numFmtId="0" fontId="20" fillId="0" borderId="19" xfId="0" applyFont="1" applyBorder="1" applyAlignment="1">
      <alignment horizontal="left" vertical="center" wrapText="1"/>
    </xf>
    <xf numFmtId="165" fontId="20" fillId="0" borderId="20" xfId="0" applyNumberFormat="1" applyFont="1" applyBorder="1" applyAlignment="1">
      <alignment horizontal="center" vertical="center" wrapText="1"/>
    </xf>
    <xf numFmtId="10" fontId="20" fillId="0" borderId="20" xfId="1" applyNumberFormat="1" applyFont="1" applyFill="1" applyBorder="1" applyAlignment="1">
      <alignment horizontal="center" vertical="center" wrapText="1"/>
    </xf>
    <xf numFmtId="165" fontId="20" fillId="0" borderId="2" xfId="0" applyNumberFormat="1" applyFont="1" applyBorder="1" applyAlignment="1">
      <alignment vertical="center" wrapText="1"/>
    </xf>
    <xf numFmtId="10" fontId="20" fillId="0" borderId="2" xfId="1" applyNumberFormat="1" applyFont="1" applyFill="1" applyBorder="1" applyAlignment="1">
      <alignment horizontal="center" vertical="center" wrapText="1"/>
    </xf>
    <xf numFmtId="0" fontId="20" fillId="0" borderId="2" xfId="0" applyFont="1" applyBorder="1" applyAlignment="1">
      <alignment horizontal="center" vertical="center" wrapText="1"/>
    </xf>
    <xf numFmtId="0" fontId="20" fillId="2" borderId="2" xfId="0" applyFont="1" applyFill="1" applyBorder="1" applyAlignment="1">
      <alignment horizontal="center" vertical="center" wrapText="1"/>
    </xf>
    <xf numFmtId="0" fontId="20" fillId="2" borderId="19" xfId="0" applyFont="1" applyFill="1" applyBorder="1" applyAlignment="1">
      <alignment horizontal="left" vertical="center" wrapText="1"/>
    </xf>
    <xf numFmtId="165" fontId="20" fillId="2" borderId="20" xfId="0" applyNumberFormat="1" applyFont="1" applyFill="1" applyBorder="1" applyAlignment="1">
      <alignment horizontal="center" vertical="center" wrapText="1"/>
    </xf>
    <xf numFmtId="10" fontId="20" fillId="2" borderId="2" xfId="1" applyNumberFormat="1" applyFont="1" applyFill="1" applyBorder="1" applyAlignment="1">
      <alignment horizontal="center" vertical="center" wrapText="1"/>
    </xf>
    <xf numFmtId="165" fontId="20" fillId="2" borderId="4" xfId="0" applyNumberFormat="1" applyFont="1" applyFill="1" applyBorder="1" applyAlignment="1">
      <alignment vertical="center" wrapText="1"/>
    </xf>
    <xf numFmtId="10" fontId="20" fillId="2" borderId="6" xfId="1" applyNumberFormat="1" applyFont="1" applyFill="1" applyBorder="1" applyAlignment="1">
      <alignment horizontal="center" vertical="center" wrapText="1"/>
    </xf>
    <xf numFmtId="165" fontId="20" fillId="2" borderId="6" xfId="0" applyNumberFormat="1" applyFont="1" applyFill="1" applyBorder="1" applyAlignment="1">
      <alignment vertical="center" wrapText="1"/>
    </xf>
    <xf numFmtId="10" fontId="20" fillId="2" borderId="5" xfId="1" applyNumberFormat="1" applyFont="1" applyFill="1" applyBorder="1" applyAlignment="1">
      <alignment horizontal="center" vertical="center" wrapText="1"/>
    </xf>
    <xf numFmtId="0" fontId="19" fillId="0" borderId="2" xfId="0" applyFont="1" applyBorder="1" applyAlignment="1">
      <alignment horizontal="center" vertical="center" wrapText="1"/>
    </xf>
    <xf numFmtId="0" fontId="20" fillId="0" borderId="19" xfId="0" applyFont="1" applyBorder="1" applyAlignment="1">
      <alignment horizontal="center" vertical="center"/>
    </xf>
    <xf numFmtId="0" fontId="32" fillId="3" borderId="1" xfId="6" applyFont="1" applyFill="1" applyBorder="1" applyAlignment="1" applyProtection="1">
      <alignment horizontal="right" vertical="center" wrapText="1"/>
      <protection locked="0"/>
    </xf>
    <xf numFmtId="165" fontId="32" fillId="3" borderId="6" xfId="0" applyNumberFormat="1" applyFont="1" applyFill="1" applyBorder="1" applyAlignment="1">
      <alignment horizontal="center" vertical="center" wrapText="1"/>
    </xf>
    <xf numFmtId="9" fontId="32" fillId="3" borderId="1" xfId="1" applyFont="1" applyFill="1" applyBorder="1" applyAlignment="1">
      <alignment horizontal="center" vertical="center" wrapText="1"/>
    </xf>
    <xf numFmtId="10" fontId="32" fillId="3" borderId="6" xfId="0" applyNumberFormat="1" applyFont="1" applyFill="1" applyBorder="1" applyAlignment="1">
      <alignment horizontal="center" vertical="center" wrapText="1"/>
    </xf>
    <xf numFmtId="10" fontId="32" fillId="3" borderId="5" xfId="0" applyNumberFormat="1" applyFont="1" applyFill="1" applyBorder="1" applyAlignment="1">
      <alignment horizontal="center" vertical="center" wrapText="1"/>
    </xf>
    <xf numFmtId="9" fontId="32" fillId="3" borderId="6" xfId="1" applyFont="1" applyFill="1" applyBorder="1" applyAlignment="1">
      <alignment horizontal="center" vertical="center" wrapText="1"/>
    </xf>
    <xf numFmtId="10" fontId="32" fillId="3" borderId="2" xfId="1" applyNumberFormat="1" applyFont="1" applyFill="1" applyBorder="1" applyAlignment="1">
      <alignment horizontal="center" vertical="center" wrapText="1"/>
    </xf>
    <xf numFmtId="10" fontId="20" fillId="0" borderId="0" xfId="0" applyNumberFormat="1" applyFont="1" applyAlignment="1">
      <alignment vertical="center" wrapText="1"/>
    </xf>
    <xf numFmtId="9" fontId="35" fillId="0" borderId="0" xfId="1" applyFont="1" applyFill="1" applyBorder="1" applyAlignment="1">
      <alignment horizontal="center" vertical="center" wrapText="1"/>
    </xf>
    <xf numFmtId="0" fontId="28" fillId="0" borderId="0" xfId="0" applyFont="1" applyAlignment="1">
      <alignment vertical="center" wrapText="1"/>
    </xf>
    <xf numFmtId="9" fontId="28" fillId="0" borderId="0" xfId="1" applyFont="1" applyAlignment="1">
      <alignment vertical="center" wrapText="1"/>
    </xf>
    <xf numFmtId="0" fontId="19" fillId="7" borderId="8" xfId="9" applyFont="1" applyFill="1" applyBorder="1" applyAlignment="1">
      <alignment horizontal="center" vertical="center"/>
    </xf>
    <xf numFmtId="0" fontId="19" fillId="7" borderId="8" xfId="9" applyFont="1" applyFill="1" applyBorder="1" applyAlignment="1">
      <alignment horizontal="justify" vertical="center" wrapText="1"/>
    </xf>
    <xf numFmtId="44" fontId="19" fillId="7" borderId="8" xfId="36" applyFont="1" applyFill="1" applyBorder="1" applyAlignment="1">
      <alignment horizontal="justify" vertical="center" wrapText="1"/>
    </xf>
    <xf numFmtId="10" fontId="19" fillId="7" borderId="8" xfId="19" applyNumberFormat="1" applyFont="1" applyFill="1" applyBorder="1" applyAlignment="1">
      <alignment vertical="center"/>
    </xf>
    <xf numFmtId="10" fontId="20" fillId="7" borderId="8" xfId="20" applyNumberFormat="1" applyFont="1" applyFill="1" applyBorder="1" applyAlignment="1">
      <alignment horizontal="center" vertical="center"/>
    </xf>
    <xf numFmtId="9" fontId="20" fillId="7" borderId="8" xfId="21" applyNumberFormat="1" applyFont="1" applyFill="1" applyBorder="1" applyAlignment="1">
      <alignment horizontal="center" vertical="center"/>
    </xf>
    <xf numFmtId="44" fontId="28" fillId="0" borderId="0" xfId="0" applyNumberFormat="1" applyFont="1" applyAlignment="1">
      <alignment vertical="center" wrapText="1"/>
    </xf>
    <xf numFmtId="9" fontId="36" fillId="0" borderId="0" xfId="1" applyFont="1" applyFill="1" applyBorder="1" applyAlignment="1">
      <alignment horizontal="center" vertical="center" wrapText="1"/>
    </xf>
    <xf numFmtId="0" fontId="31" fillId="0" borderId="0" xfId="0" applyFont="1" applyAlignment="1">
      <alignment vertical="center" wrapText="1"/>
    </xf>
    <xf numFmtId="9" fontId="31" fillId="0" borderId="0" xfId="1" applyFont="1" applyAlignment="1">
      <alignment vertical="center" wrapText="1"/>
    </xf>
    <xf numFmtId="0" fontId="28" fillId="0" borderId="0" xfId="0" applyFont="1" applyAlignment="1">
      <alignment horizontal="center" vertical="center" wrapText="1"/>
    </xf>
    <xf numFmtId="44" fontId="28" fillId="0" borderId="0" xfId="36" applyFont="1" applyAlignment="1">
      <alignment vertical="center" wrapText="1"/>
    </xf>
    <xf numFmtId="0" fontId="37" fillId="0" borderId="0" xfId="6" applyFont="1" applyAlignment="1" applyProtection="1">
      <alignment vertical="center"/>
      <protection locked="0"/>
    </xf>
    <xf numFmtId="17" fontId="39" fillId="21" borderId="8" xfId="6" applyNumberFormat="1" applyFont="1" applyFill="1" applyBorder="1" applyAlignment="1" applyProtection="1">
      <alignment vertical="center"/>
      <protection locked="0"/>
    </xf>
    <xf numFmtId="17" fontId="39" fillId="21" borderId="8" xfId="6" applyNumberFormat="1" applyFont="1" applyFill="1" applyBorder="1" applyAlignment="1" applyProtection="1">
      <alignment horizontal="center" vertical="center" wrapText="1"/>
      <protection locked="0"/>
    </xf>
    <xf numFmtId="0" fontId="39" fillId="21" borderId="8" xfId="6" applyFont="1" applyFill="1" applyBorder="1" applyAlignment="1" applyProtection="1">
      <alignment horizontal="left" vertical="center" wrapText="1"/>
      <protection locked="0"/>
    </xf>
    <xf numFmtId="0" fontId="39" fillId="21" borderId="8" xfId="6" applyFont="1" applyFill="1" applyBorder="1" applyAlignment="1" applyProtection="1">
      <alignment horizontal="center" vertical="center" wrapText="1"/>
      <protection locked="0"/>
    </xf>
    <xf numFmtId="43" fontId="39" fillId="21" borderId="8" xfId="7" applyFont="1" applyFill="1" applyBorder="1" applyAlignment="1" applyProtection="1">
      <alignment horizontal="center" vertical="center" wrapText="1"/>
      <protection locked="0"/>
    </xf>
    <xf numFmtId="43" fontId="39" fillId="21" borderId="8" xfId="7" applyFont="1" applyFill="1" applyBorder="1" applyAlignment="1" applyProtection="1">
      <alignment horizontal="center" vertical="center" wrapText="1"/>
    </xf>
    <xf numFmtId="1" fontId="39" fillId="22" borderId="8" xfId="6" applyNumberFormat="1" applyFont="1" applyFill="1" applyBorder="1" applyAlignment="1" applyProtection="1">
      <alignment horizontal="center" vertical="center" wrapText="1"/>
      <protection locked="0"/>
    </xf>
    <xf numFmtId="49" fontId="39" fillId="22" borderId="8" xfId="6" applyNumberFormat="1" applyFont="1" applyFill="1" applyBorder="1" applyAlignment="1" applyProtection="1">
      <alignment horizontal="center" vertical="center" wrapText="1"/>
      <protection locked="0"/>
    </xf>
    <xf numFmtId="0" fontId="39" fillId="22" borderId="8" xfId="6" applyFont="1" applyFill="1" applyBorder="1" applyAlignment="1" applyProtection="1">
      <alignment horizontal="center" vertical="center" wrapText="1"/>
      <protection locked="0"/>
    </xf>
    <xf numFmtId="43" fontId="39" fillId="22" borderId="8" xfId="7" applyFont="1" applyFill="1" applyBorder="1" applyAlignment="1" applyProtection="1">
      <alignment horizontal="center" vertical="center" wrapText="1"/>
      <protection locked="0"/>
    </xf>
    <xf numFmtId="0" fontId="27" fillId="0" borderId="0" xfId="6" applyFont="1" applyAlignment="1" applyProtection="1">
      <alignment vertical="center" wrapText="1"/>
      <protection locked="0"/>
    </xf>
    <xf numFmtId="170" fontId="37" fillId="0" borderId="0" xfId="6" applyNumberFormat="1" applyFont="1" applyAlignment="1" applyProtection="1">
      <alignment vertical="center"/>
      <protection locked="0"/>
    </xf>
    <xf numFmtId="43" fontId="37" fillId="0" borderId="0" xfId="6" applyNumberFormat="1" applyFont="1" applyAlignment="1" applyProtection="1">
      <alignment vertical="center"/>
      <protection locked="0"/>
    </xf>
    <xf numFmtId="1" fontId="27" fillId="0" borderId="0" xfId="6" applyNumberFormat="1" applyFont="1" applyAlignment="1" applyProtection="1">
      <alignment vertical="center"/>
      <protection locked="0"/>
    </xf>
    <xf numFmtId="49" fontId="27" fillId="0" borderId="0" xfId="6" applyNumberFormat="1" applyFont="1" applyAlignment="1" applyProtection="1">
      <alignment horizontal="center" vertical="center"/>
      <protection locked="0"/>
    </xf>
    <xf numFmtId="0" fontId="27" fillId="0" borderId="0" xfId="6" applyFont="1" applyAlignment="1" applyProtection="1">
      <alignment horizontal="left" vertical="center" wrapText="1"/>
      <protection locked="0"/>
    </xf>
    <xf numFmtId="0" fontId="27" fillId="0" borderId="0" xfId="6" applyFont="1" applyAlignment="1" applyProtection="1">
      <alignment horizontal="center" vertical="center"/>
      <protection locked="0"/>
    </xf>
    <xf numFmtId="43" fontId="27" fillId="0" borderId="0" xfId="7" applyFont="1" applyFill="1" applyBorder="1" applyAlignment="1" applyProtection="1">
      <alignment horizontal="center" vertical="center"/>
      <protection locked="0"/>
    </xf>
    <xf numFmtId="43" fontId="27" fillId="0" borderId="0" xfId="7" applyFont="1" applyFill="1" applyBorder="1" applyAlignment="1" applyProtection="1">
      <alignment horizontal="right" vertical="center"/>
      <protection locked="0"/>
    </xf>
    <xf numFmtId="0" fontId="27" fillId="0" borderId="0" xfId="6" applyFont="1" applyAlignment="1" applyProtection="1">
      <alignment vertical="center"/>
      <protection locked="0"/>
    </xf>
    <xf numFmtId="0" fontId="41" fillId="3" borderId="8" xfId="14" applyFont="1" applyFill="1" applyBorder="1" applyAlignment="1">
      <alignment horizontal="center" vertical="center"/>
    </xf>
    <xf numFmtId="49" fontId="41" fillId="3" borderId="8" xfId="14" applyNumberFormat="1" applyFont="1" applyFill="1" applyBorder="1" applyAlignment="1">
      <alignment vertical="center" wrapText="1"/>
    </xf>
    <xf numFmtId="44" fontId="41" fillId="3" borderId="8" xfId="15" applyFont="1" applyFill="1" applyBorder="1" applyAlignment="1">
      <alignment horizontal="left" vertical="center"/>
    </xf>
    <xf numFmtId="0" fontId="41" fillId="3" borderId="8" xfId="33" applyFont="1" applyFill="1" applyBorder="1" applyAlignment="1">
      <alignment vertical="center"/>
    </xf>
    <xf numFmtId="168" fontId="41" fillId="3" borderId="8" xfId="33" applyNumberFormat="1" applyFont="1" applyFill="1" applyBorder="1" applyAlignment="1">
      <alignment vertical="center"/>
    </xf>
    <xf numFmtId="0" fontId="42" fillId="23" borderId="8" xfId="14" applyFont="1" applyFill="1" applyBorder="1" applyAlignment="1">
      <alignment horizontal="center" vertical="center"/>
    </xf>
    <xf numFmtId="0" fontId="42" fillId="23" borderId="8" xfId="14" applyFont="1" applyFill="1" applyBorder="1" applyAlignment="1">
      <alignment horizontal="center" vertical="center" wrapText="1"/>
    </xf>
    <xf numFmtId="44" fontId="42" fillId="23" borderId="8" xfId="15" applyFont="1" applyFill="1" applyBorder="1" applyAlignment="1">
      <alignment horizontal="center" vertical="center" wrapText="1"/>
    </xf>
    <xf numFmtId="44" fontId="42" fillId="23" borderId="8" xfId="15" applyFont="1" applyFill="1" applyBorder="1" applyAlignment="1">
      <alignment horizontal="left" vertical="center"/>
    </xf>
    <xf numFmtId="44" fontId="42" fillId="23" borderId="8" xfId="15" applyFont="1" applyFill="1" applyBorder="1" applyAlignment="1">
      <alignment horizontal="center" vertical="center"/>
    </xf>
    <xf numFmtId="44" fontId="14" fillId="0" borderId="8" xfId="30" applyNumberFormat="1" applyFill="1" applyBorder="1" applyAlignment="1">
      <alignment horizontal="left" vertical="center"/>
    </xf>
    <xf numFmtId="44" fontId="42" fillId="0" borderId="8" xfId="15" applyFont="1" applyFill="1" applyBorder="1" applyAlignment="1">
      <alignment horizontal="center" vertical="center"/>
    </xf>
    <xf numFmtId="168" fontId="42" fillId="0" borderId="8" xfId="16" applyFont="1" applyFill="1" applyBorder="1" applyAlignment="1">
      <alignment horizontal="center" vertical="center"/>
    </xf>
    <xf numFmtId="0" fontId="20" fillId="0" borderId="0" xfId="0" applyFont="1"/>
    <xf numFmtId="49" fontId="25" fillId="0" borderId="27" xfId="0" applyNumberFormat="1" applyFont="1" applyBorder="1" applyAlignment="1">
      <alignment horizontal="left" vertical="center" wrapText="1" shrinkToFit="1" readingOrder="1"/>
    </xf>
    <xf numFmtId="49" fontId="25" fillId="0" borderId="28" xfId="0" applyNumberFormat="1" applyFont="1" applyBorder="1" applyAlignment="1">
      <alignment horizontal="left" vertical="center" wrapText="1" shrinkToFit="1" readingOrder="1"/>
    </xf>
    <xf numFmtId="4" fontId="25" fillId="0" borderId="28" xfId="0" applyNumberFormat="1" applyFont="1" applyBorder="1" applyAlignment="1">
      <alignment horizontal="right" vertical="center" wrapText="1" shrinkToFit="1" readingOrder="1"/>
    </xf>
    <xf numFmtId="0" fontId="19" fillId="0" borderId="8" xfId="17" applyFont="1" applyBorder="1" applyAlignment="1">
      <alignment horizontal="center"/>
    </xf>
    <xf numFmtId="0" fontId="19" fillId="0" borderId="8" xfId="17" applyFont="1" applyBorder="1" applyAlignment="1">
      <alignment horizontal="left"/>
    </xf>
    <xf numFmtId="10" fontId="19" fillId="0" borderId="8" xfId="18" applyNumberFormat="1" applyFont="1" applyFill="1" applyBorder="1" applyAlignment="1">
      <alignment horizontal="center"/>
    </xf>
    <xf numFmtId="0" fontId="19" fillId="0" borderId="0" xfId="17" applyFont="1" applyAlignment="1">
      <alignment vertical="center"/>
    </xf>
    <xf numFmtId="0" fontId="20" fillId="0" borderId="0" xfId="10" applyFont="1" applyAlignment="1">
      <alignment vertical="center"/>
    </xf>
    <xf numFmtId="0" fontId="25" fillId="0" borderId="0" xfId="11" applyFont="1" applyAlignment="1">
      <alignment horizontal="left" vertical="center"/>
    </xf>
    <xf numFmtId="0" fontId="19" fillId="8" borderId="0" xfId="17" applyFont="1" applyFill="1" applyAlignment="1">
      <alignment vertical="center"/>
    </xf>
    <xf numFmtId="0" fontId="18" fillId="8" borderId="0" xfId="17" applyFont="1" applyFill="1" applyAlignment="1">
      <alignment vertical="center"/>
    </xf>
    <xf numFmtId="0" fontId="19" fillId="8" borderId="0" xfId="17" applyFont="1" applyFill="1" applyAlignment="1">
      <alignment vertical="center" wrapText="1"/>
    </xf>
    <xf numFmtId="43" fontId="20" fillId="0" borderId="0" xfId="25" applyFont="1" applyAlignment="1">
      <alignment vertical="center"/>
    </xf>
    <xf numFmtId="0" fontId="20" fillId="0" borderId="0" xfId="0" applyFont="1" applyAlignment="1">
      <alignment vertical="center"/>
    </xf>
    <xf numFmtId="0" fontId="19" fillId="0" borderId="0" xfId="12" applyFont="1" applyAlignment="1">
      <alignment vertical="center"/>
    </xf>
    <xf numFmtId="43" fontId="43" fillId="3" borderId="8" xfId="25" applyFont="1" applyFill="1" applyBorder="1" applyAlignment="1">
      <alignment horizontal="center" vertical="center" wrapText="1"/>
    </xf>
    <xf numFmtId="0" fontId="43" fillId="3" borderId="8" xfId="12" applyFont="1" applyFill="1" applyBorder="1" applyAlignment="1">
      <alignment horizontal="center" vertical="center" wrapText="1"/>
    </xf>
    <xf numFmtId="43" fontId="19" fillId="0" borderId="8" xfId="25" applyFont="1" applyBorder="1" applyAlignment="1">
      <alignment horizontal="center" vertical="center"/>
    </xf>
    <xf numFmtId="0" fontId="19" fillId="0" borderId="8" xfId="0" applyFont="1" applyBorder="1" applyAlignment="1">
      <alignment horizontal="left" vertical="center" wrapText="1"/>
    </xf>
    <xf numFmtId="43" fontId="19" fillId="0" borderId="8" xfId="25" applyFont="1" applyBorder="1" applyAlignment="1">
      <alignment horizontal="right" vertical="center"/>
    </xf>
    <xf numFmtId="43" fontId="19" fillId="0" borderId="0" xfId="25" applyFont="1" applyAlignment="1">
      <alignment horizontal="center" vertical="center"/>
    </xf>
    <xf numFmtId="0" fontId="19" fillId="0" borderId="0" xfId="12" applyFont="1" applyAlignment="1">
      <alignment vertical="center" wrapText="1"/>
    </xf>
    <xf numFmtId="43" fontId="19" fillId="0" borderId="0" xfId="25" applyFont="1" applyBorder="1" applyAlignment="1">
      <alignment vertical="center"/>
    </xf>
    <xf numFmtId="43" fontId="27" fillId="0" borderId="0" xfId="6" applyNumberFormat="1" applyFont="1" applyAlignment="1" applyProtection="1">
      <alignment vertical="center"/>
      <protection locked="0"/>
    </xf>
    <xf numFmtId="0" fontId="19" fillId="8" borderId="0" xfId="17" applyFont="1" applyFill="1" applyAlignment="1">
      <alignment horizontal="center" vertical="center"/>
    </xf>
    <xf numFmtId="0" fontId="18" fillId="8" borderId="0" xfId="17" applyFont="1" applyFill="1" applyAlignment="1">
      <alignment horizontal="left" vertical="center"/>
    </xf>
    <xf numFmtId="49" fontId="43" fillId="3" borderId="8" xfId="25" applyNumberFormat="1" applyFont="1" applyFill="1" applyBorder="1" applyAlignment="1">
      <alignment horizontal="center" vertical="center" wrapText="1"/>
    </xf>
    <xf numFmtId="49" fontId="19" fillId="0" borderId="8" xfId="25" applyNumberFormat="1" applyFont="1" applyBorder="1" applyAlignment="1">
      <alignment horizontal="center" vertical="center"/>
    </xf>
    <xf numFmtId="49" fontId="19" fillId="0" borderId="0" xfId="25" applyNumberFormat="1" applyFont="1" applyAlignment="1">
      <alignment horizontal="center" vertical="center"/>
    </xf>
    <xf numFmtId="17" fontId="0" fillId="0" borderId="0" xfId="0" applyNumberFormat="1"/>
    <xf numFmtId="0" fontId="19" fillId="0" borderId="0" xfId="17" applyFont="1" applyAlignment="1">
      <alignment horizontal="center"/>
    </xf>
    <xf numFmtId="0" fontId="19" fillId="8" borderId="0" xfId="17" applyFont="1" applyFill="1" applyAlignment="1">
      <alignment horizontal="center"/>
    </xf>
    <xf numFmtId="0" fontId="19" fillId="0" borderId="0" xfId="17" applyFont="1" applyAlignment="1">
      <alignment vertical="top"/>
    </xf>
    <xf numFmtId="0" fontId="19" fillId="0" borderId="0" xfId="17" applyFont="1" applyAlignment="1">
      <alignment vertical="top" wrapText="1"/>
    </xf>
    <xf numFmtId="10" fontId="17" fillId="0" borderId="0" xfId="0" applyNumberFormat="1" applyFont="1"/>
    <xf numFmtId="10" fontId="17" fillId="0" borderId="0" xfId="0" applyNumberFormat="1" applyFont="1" applyAlignment="1">
      <alignment horizontal="left"/>
    </xf>
    <xf numFmtId="44" fontId="19" fillId="8" borderId="0" xfId="17" applyNumberFormat="1" applyFont="1" applyFill="1" applyAlignment="1">
      <alignment vertical="center"/>
    </xf>
    <xf numFmtId="44" fontId="17" fillId="0" borderId="0" xfId="0" applyNumberFormat="1" applyFont="1"/>
    <xf numFmtId="0" fontId="19" fillId="8" borderId="0" xfId="17" applyFont="1" applyFill="1" applyAlignment="1">
      <alignment horizontal="left" vertical="center" indent="2"/>
    </xf>
    <xf numFmtId="10" fontId="21" fillId="8" borderId="0" xfId="17" applyNumberFormat="1" applyFont="1" applyFill="1" applyAlignment="1">
      <alignment horizontal="center" vertical="center"/>
    </xf>
    <xf numFmtId="0" fontId="21" fillId="8" borderId="11" xfId="17" applyFont="1" applyFill="1" applyBorder="1" applyAlignment="1">
      <alignment vertical="center"/>
    </xf>
    <xf numFmtId="0" fontId="19" fillId="2" borderId="8" xfId="17" applyFont="1" applyFill="1" applyBorder="1" applyAlignment="1">
      <alignment horizontal="center"/>
    </xf>
    <xf numFmtId="0" fontId="19" fillId="2" borderId="8" xfId="17" applyFont="1" applyFill="1" applyBorder="1"/>
    <xf numFmtId="10" fontId="19" fillId="2" borderId="8" xfId="18" applyNumberFormat="1" applyFont="1" applyFill="1" applyBorder="1" applyAlignment="1">
      <alignment horizontal="center"/>
    </xf>
    <xf numFmtId="0" fontId="19" fillId="2" borderId="9" xfId="17" applyFont="1" applyFill="1" applyBorder="1" applyAlignment="1">
      <alignment horizontal="center"/>
    </xf>
    <xf numFmtId="0" fontId="19" fillId="2" borderId="9" xfId="17" applyFont="1" applyFill="1" applyBorder="1" applyAlignment="1">
      <alignment horizontal="left"/>
    </xf>
    <xf numFmtId="44" fontId="20" fillId="0" borderId="0" xfId="0" applyNumberFormat="1" applyFont="1" applyAlignment="1">
      <alignment horizontal="center" vertical="center" wrapText="1"/>
    </xf>
    <xf numFmtId="0" fontId="19" fillId="0" borderId="8" xfId="12" applyFont="1" applyBorder="1" applyAlignment="1">
      <alignment vertical="center" wrapText="1"/>
    </xf>
    <xf numFmtId="43" fontId="19" fillId="0" borderId="8" xfId="25" applyFont="1" applyBorder="1" applyAlignment="1">
      <alignment vertical="center"/>
    </xf>
    <xf numFmtId="44" fontId="20" fillId="0" borderId="1" xfId="0" applyNumberFormat="1" applyFont="1" applyBorder="1" applyAlignment="1">
      <alignment horizontal="left" vertical="center" wrapText="1"/>
    </xf>
    <xf numFmtId="10" fontId="20" fillId="0" borderId="1" xfId="0" applyNumberFormat="1" applyFont="1" applyBorder="1" applyAlignment="1">
      <alignment vertical="center"/>
    </xf>
    <xf numFmtId="165" fontId="20" fillId="0" borderId="1" xfId="0" applyNumberFormat="1" applyFont="1" applyBorder="1" applyAlignment="1">
      <alignment horizontal="center" vertical="center" wrapText="1"/>
    </xf>
    <xf numFmtId="10" fontId="20" fillId="0" borderId="1" xfId="0" applyNumberFormat="1" applyFont="1" applyBorder="1" applyAlignment="1">
      <alignment horizontal="center" vertical="center"/>
    </xf>
    <xf numFmtId="1" fontId="27" fillId="0" borderId="8" xfId="6" applyNumberFormat="1" applyFont="1" applyBorder="1" applyAlignment="1" applyProtection="1">
      <alignment vertical="center" wrapText="1"/>
      <protection locked="0"/>
    </xf>
    <xf numFmtId="0" fontId="28" fillId="0" borderId="8" xfId="29" applyNumberFormat="1" applyFont="1" applyFill="1" applyBorder="1" applyAlignment="1" applyProtection="1">
      <alignment horizontal="center" vertical="center" wrapText="1"/>
    </xf>
    <xf numFmtId="17" fontId="28" fillId="0" borderId="8" xfId="29" applyNumberFormat="1" applyFont="1" applyFill="1" applyBorder="1" applyAlignment="1" applyProtection="1">
      <alignment horizontal="center" vertical="center" wrapText="1"/>
    </xf>
    <xf numFmtId="2" fontId="27" fillId="0" borderId="8" xfId="6" applyNumberFormat="1" applyFont="1" applyBorder="1" applyAlignment="1">
      <alignment horizontal="left" vertical="center" wrapText="1"/>
    </xf>
    <xf numFmtId="2" fontId="27" fillId="0" borderId="8" xfId="6" applyNumberFormat="1" applyFont="1" applyBorder="1" applyAlignment="1">
      <alignment horizontal="center" vertical="center" wrapText="1"/>
    </xf>
    <xf numFmtId="173" fontId="27" fillId="0" borderId="8" xfId="7" applyNumberFormat="1" applyFont="1" applyFill="1" applyBorder="1" applyAlignment="1" applyProtection="1">
      <alignment horizontal="center" vertical="center" wrapText="1"/>
    </xf>
    <xf numFmtId="43" fontId="27" fillId="0" borderId="8" xfId="7" applyFont="1" applyFill="1" applyBorder="1" applyAlignment="1" applyProtection="1">
      <alignment horizontal="center" vertical="center" wrapText="1"/>
    </xf>
    <xf numFmtId="43" fontId="27" fillId="0" borderId="8" xfId="7" applyFont="1" applyFill="1" applyBorder="1" applyAlignment="1" applyProtection="1">
      <alignment horizontal="left" vertical="center" wrapText="1"/>
    </xf>
    <xf numFmtId="171" fontId="27" fillId="0" borderId="8" xfId="7" applyNumberFormat="1" applyFont="1" applyFill="1" applyBorder="1" applyAlignment="1" applyProtection="1">
      <alignment horizontal="center" vertical="center" wrapText="1"/>
    </xf>
    <xf numFmtId="172" fontId="27" fillId="0" borderId="8" xfId="7" applyNumberFormat="1" applyFont="1" applyFill="1" applyBorder="1" applyAlignment="1" applyProtection="1">
      <alignment horizontal="center" vertical="center" wrapText="1"/>
    </xf>
    <xf numFmtId="0" fontId="42" fillId="0" borderId="8" xfId="14" applyFont="1" applyBorder="1" applyAlignment="1">
      <alignment horizontal="center" vertical="center"/>
    </xf>
    <xf numFmtId="0" fontId="42" fillId="0" borderId="8" xfId="14" quotePrefix="1" applyFont="1" applyBorder="1" applyAlignment="1">
      <alignment horizontal="center" vertical="center" wrapText="1"/>
    </xf>
    <xf numFmtId="14" fontId="42" fillId="0" borderId="8" xfId="14" applyNumberFormat="1" applyFont="1" applyBorder="1" applyAlignment="1">
      <alignment horizontal="center" vertical="center" wrapText="1"/>
    </xf>
    <xf numFmtId="44" fontId="42" fillId="0" borderId="8" xfId="15" applyFont="1" applyFill="1" applyBorder="1" applyAlignment="1">
      <alignment horizontal="center" vertical="center" wrapText="1"/>
    </xf>
    <xf numFmtId="0" fontId="25" fillId="0" borderId="8" xfId="27" applyFont="1" applyBorder="1" applyAlignment="1">
      <alignment horizontal="center" vertical="center"/>
    </xf>
    <xf numFmtId="0" fontId="25" fillId="0" borderId="8" xfId="27" applyFont="1" applyBorder="1" applyAlignment="1">
      <alignment horizontal="left" vertical="center" wrapText="1"/>
    </xf>
    <xf numFmtId="43" fontId="25" fillId="0" borderId="8" xfId="27" applyNumberFormat="1" applyFont="1" applyBorder="1" applyAlignment="1">
      <alignment horizontal="right" vertical="center"/>
    </xf>
    <xf numFmtId="0" fontId="32" fillId="3" borderId="35" xfId="6" applyFont="1" applyFill="1" applyBorder="1" applyAlignment="1" applyProtection="1">
      <alignment horizontal="center" vertical="center" wrapText="1"/>
      <protection locked="0"/>
    </xf>
    <xf numFmtId="44" fontId="32" fillId="3" borderId="35" xfId="36" applyFont="1" applyFill="1" applyBorder="1" applyAlignment="1" applyProtection="1">
      <alignment horizontal="center" vertical="center" wrapText="1"/>
      <protection locked="0"/>
    </xf>
    <xf numFmtId="0" fontId="32" fillId="3" borderId="35" xfId="1" applyNumberFormat="1" applyFont="1" applyFill="1" applyBorder="1" applyAlignment="1" applyProtection="1">
      <alignment horizontal="center" vertical="center" wrapText="1"/>
      <protection locked="0"/>
    </xf>
    <xf numFmtId="1" fontId="32" fillId="3" borderId="19" xfId="6" applyNumberFormat="1" applyFont="1" applyFill="1" applyBorder="1" applyAlignment="1" applyProtection="1">
      <alignment horizontal="center" vertical="center" wrapText="1"/>
      <protection locked="0"/>
    </xf>
    <xf numFmtId="0" fontId="32" fillId="3" borderId="19" xfId="6" applyFont="1" applyFill="1" applyBorder="1" applyAlignment="1" applyProtection="1">
      <alignment horizontal="center" vertical="center" wrapText="1"/>
      <protection locked="0"/>
    </xf>
    <xf numFmtId="44" fontId="32" fillId="3" borderId="19" xfId="36" applyFont="1" applyFill="1" applyBorder="1" applyAlignment="1" applyProtection="1">
      <alignment horizontal="center" vertical="center" wrapText="1"/>
      <protection locked="0"/>
    </xf>
    <xf numFmtId="10" fontId="32" fillId="3" borderId="19" xfId="1" applyNumberFormat="1" applyFont="1" applyFill="1" applyBorder="1" applyAlignment="1" applyProtection="1">
      <alignment horizontal="center" vertical="center" wrapText="1"/>
      <protection locked="0"/>
    </xf>
    <xf numFmtId="49" fontId="19" fillId="0" borderId="9" xfId="25" applyNumberFormat="1" applyFont="1" applyBorder="1" applyAlignment="1">
      <alignment horizontal="center" vertical="center"/>
    </xf>
    <xf numFmtId="0" fontId="19" fillId="0" borderId="9" xfId="0" applyFont="1" applyBorder="1" applyAlignment="1">
      <alignment horizontal="left" vertical="center" wrapText="1"/>
    </xf>
    <xf numFmtId="43" fontId="19" fillId="0" borderId="9" xfId="25" applyFont="1" applyBorder="1" applyAlignment="1">
      <alignment horizontal="center" vertical="center"/>
    </xf>
    <xf numFmtId="43" fontId="19" fillId="0" borderId="9" xfId="25" applyFont="1" applyBorder="1" applyAlignment="1">
      <alignment horizontal="right" vertical="center"/>
    </xf>
    <xf numFmtId="0" fontId="28" fillId="14" borderId="25" xfId="28" applyFont="1" applyFill="1" applyBorder="1" applyAlignment="1">
      <alignment horizontal="center" vertical="center" textRotation="90" wrapText="1"/>
    </xf>
    <xf numFmtId="0" fontId="27" fillId="0" borderId="26" xfId="28" applyFont="1" applyBorder="1"/>
    <xf numFmtId="0" fontId="27" fillId="0" borderId="27" xfId="28" applyFont="1" applyBorder="1"/>
    <xf numFmtId="0" fontId="28" fillId="15" borderId="25" xfId="28" applyFont="1" applyFill="1" applyBorder="1" applyAlignment="1">
      <alignment horizontal="center" vertical="center" textRotation="90" wrapText="1"/>
    </xf>
    <xf numFmtId="0" fontId="28" fillId="0" borderId="0" xfId="28" applyFont="1"/>
    <xf numFmtId="0" fontId="11" fillId="0" borderId="0" xfId="28" applyFont="1"/>
    <xf numFmtId="0" fontId="26" fillId="9" borderId="21" xfId="28" applyFont="1" applyFill="1" applyBorder="1" applyAlignment="1">
      <alignment horizontal="center" vertical="center" wrapText="1"/>
    </xf>
    <xf numFmtId="0" fontId="27" fillId="0" borderId="22" xfId="28" applyFont="1" applyBorder="1"/>
    <xf numFmtId="0" fontId="27" fillId="0" borderId="23" xfId="28" applyFont="1" applyBorder="1"/>
    <xf numFmtId="0" fontId="11" fillId="9" borderId="25" xfId="28" applyFont="1" applyFill="1" applyBorder="1" applyAlignment="1">
      <alignment horizontal="center" vertical="center" textRotation="90" wrapText="1"/>
    </xf>
    <xf numFmtId="0" fontId="11" fillId="9" borderId="26" xfId="28" applyFont="1" applyFill="1" applyBorder="1" applyAlignment="1">
      <alignment horizontal="center" vertical="center" textRotation="90" wrapText="1"/>
    </xf>
    <xf numFmtId="0" fontId="11" fillId="9" borderId="27" xfId="28" applyFont="1" applyFill="1" applyBorder="1" applyAlignment="1">
      <alignment horizontal="center" vertical="center" textRotation="90" wrapText="1"/>
    </xf>
    <xf numFmtId="0" fontId="11" fillId="17" borderId="25" xfId="28" applyFont="1" applyFill="1" applyBorder="1" applyAlignment="1">
      <alignment horizontal="center" vertical="center" textRotation="90" wrapText="1"/>
    </xf>
    <xf numFmtId="0" fontId="11" fillId="11" borderId="25" xfId="28" applyFont="1" applyFill="1" applyBorder="1" applyAlignment="1">
      <alignment horizontal="center" vertical="center" textRotation="90" wrapText="1"/>
    </xf>
    <xf numFmtId="0" fontId="11" fillId="11" borderId="26" xfId="28" applyFont="1" applyFill="1" applyBorder="1" applyAlignment="1">
      <alignment horizontal="center" vertical="center" textRotation="90" wrapText="1"/>
    </xf>
    <xf numFmtId="0" fontId="11" fillId="11" borderId="27" xfId="28" applyFont="1" applyFill="1" applyBorder="1" applyAlignment="1">
      <alignment horizontal="center" vertical="center" textRotation="90" wrapText="1"/>
    </xf>
    <xf numFmtId="0" fontId="11" fillId="12" borderId="25" xfId="28" applyFont="1" applyFill="1" applyBorder="1" applyAlignment="1">
      <alignment horizontal="center" vertical="center" textRotation="90" wrapText="1"/>
    </xf>
    <xf numFmtId="0" fontId="11" fillId="12" borderId="26" xfId="28" applyFont="1" applyFill="1" applyBorder="1" applyAlignment="1">
      <alignment horizontal="center" vertical="center" textRotation="90" wrapText="1"/>
    </xf>
    <xf numFmtId="0" fontId="11" fillId="12" borderId="27" xfId="28" applyFont="1" applyFill="1" applyBorder="1" applyAlignment="1">
      <alignment horizontal="center" vertical="center" textRotation="90" wrapText="1"/>
    </xf>
    <xf numFmtId="0" fontId="28" fillId="13" borderId="25" xfId="28" applyFont="1" applyFill="1" applyBorder="1" applyAlignment="1">
      <alignment horizontal="center" vertical="center" textRotation="90" wrapText="1"/>
    </xf>
    <xf numFmtId="0" fontId="20" fillId="0" borderId="0" xfId="0" applyFont="1" applyAlignment="1">
      <alignment horizontal="left" vertical="center" wrapText="1"/>
    </xf>
    <xf numFmtId="0" fontId="18" fillId="6" borderId="0" xfId="9" applyFont="1" applyFill="1" applyAlignment="1">
      <alignment horizontal="left" vertical="center" wrapText="1"/>
    </xf>
    <xf numFmtId="0" fontId="19" fillId="6" borderId="0" xfId="9" applyFont="1" applyFill="1" applyAlignment="1">
      <alignment horizontal="left" vertical="center" wrapText="1"/>
    </xf>
    <xf numFmtId="0" fontId="19" fillId="0" borderId="34" xfId="9" applyFont="1" applyBorder="1" applyAlignment="1">
      <alignment horizontal="center" vertical="center"/>
    </xf>
    <xf numFmtId="0" fontId="19" fillId="0" borderId="0" xfId="9" applyFont="1" applyAlignment="1">
      <alignment horizontal="left" vertical="center"/>
    </xf>
    <xf numFmtId="0" fontId="19" fillId="6" borderId="0" xfId="9" applyFont="1" applyFill="1" applyAlignment="1">
      <alignment horizontal="left" vertical="center"/>
    </xf>
    <xf numFmtId="0" fontId="32" fillId="3" borderId="33" xfId="9" applyFont="1" applyFill="1" applyBorder="1" applyAlignment="1">
      <alignment horizontal="center" vertical="center" wrapText="1"/>
    </xf>
    <xf numFmtId="0" fontId="32" fillId="3" borderId="0" xfId="0" applyFont="1" applyFill="1" applyAlignment="1">
      <alignment horizontal="center" vertical="center" wrapText="1"/>
    </xf>
    <xf numFmtId="0" fontId="21" fillId="6" borderId="0" xfId="9" applyFont="1" applyFill="1" applyAlignment="1">
      <alignment horizontal="left" vertical="center" wrapText="1"/>
    </xf>
    <xf numFmtId="0" fontId="32" fillId="3" borderId="10" xfId="17" applyFont="1" applyFill="1" applyBorder="1" applyAlignment="1">
      <alignment horizontal="center" vertical="center"/>
    </xf>
    <xf numFmtId="0" fontId="32" fillId="3" borderId="12" xfId="17" applyFont="1" applyFill="1" applyBorder="1" applyAlignment="1">
      <alignment horizontal="center" vertical="center"/>
    </xf>
    <xf numFmtId="0" fontId="32" fillId="3" borderId="15" xfId="17" applyFont="1" applyFill="1" applyBorder="1" applyAlignment="1">
      <alignment horizontal="center" vertical="center"/>
    </xf>
    <xf numFmtId="0" fontId="32" fillId="3" borderId="13" xfId="17" applyFont="1" applyFill="1" applyBorder="1" applyAlignment="1">
      <alignment horizontal="center" vertical="center"/>
    </xf>
    <xf numFmtId="0" fontId="32" fillId="3" borderId="17" xfId="17" applyFont="1" applyFill="1" applyBorder="1" applyAlignment="1">
      <alignment horizontal="center" vertical="center"/>
    </xf>
    <xf numFmtId="0" fontId="32" fillId="3" borderId="18" xfId="17" applyFont="1" applyFill="1" applyBorder="1" applyAlignment="1">
      <alignment horizontal="center" vertical="center"/>
    </xf>
    <xf numFmtId="10" fontId="43" fillId="3" borderId="14" xfId="18" applyNumberFormat="1" applyFont="1" applyFill="1" applyBorder="1" applyAlignment="1">
      <alignment horizontal="center" vertical="center"/>
    </xf>
    <xf numFmtId="10" fontId="43" fillId="3" borderId="16" xfId="18" applyNumberFormat="1" applyFont="1" applyFill="1" applyBorder="1" applyAlignment="1">
      <alignment horizontal="center" vertical="center"/>
    </xf>
    <xf numFmtId="10" fontId="43" fillId="3" borderId="9" xfId="18" applyNumberFormat="1" applyFont="1" applyFill="1" applyBorder="1" applyAlignment="1">
      <alignment horizontal="center" vertical="center"/>
    </xf>
    <xf numFmtId="0" fontId="43" fillId="3" borderId="10" xfId="17" applyFont="1" applyFill="1" applyBorder="1" applyAlignment="1">
      <alignment horizontal="center"/>
    </xf>
    <xf numFmtId="0" fontId="43" fillId="3" borderId="15" xfId="17" applyFont="1" applyFill="1" applyBorder="1" applyAlignment="1">
      <alignment horizontal="center"/>
    </xf>
    <xf numFmtId="0" fontId="43" fillId="3" borderId="17" xfId="17" applyFont="1" applyFill="1" applyBorder="1" applyAlignment="1">
      <alignment horizontal="center"/>
    </xf>
    <xf numFmtId="0" fontId="19" fillId="8" borderId="15" xfId="17" applyFont="1" applyFill="1" applyBorder="1" applyAlignment="1">
      <alignment horizontal="left" vertical="center" wrapText="1"/>
    </xf>
    <xf numFmtId="0" fontId="19" fillId="8" borderId="0" xfId="17" applyFont="1" applyFill="1" applyAlignment="1">
      <alignment horizontal="left" vertical="top" wrapText="1"/>
    </xf>
    <xf numFmtId="0" fontId="19" fillId="5" borderId="14" xfId="17" applyFont="1" applyFill="1" applyBorder="1" applyAlignment="1">
      <alignment horizontal="center" vertical="center"/>
    </xf>
    <xf numFmtId="0" fontId="19" fillId="5" borderId="9" xfId="17" applyFont="1" applyFill="1" applyBorder="1" applyAlignment="1">
      <alignment horizontal="center" vertical="center"/>
    </xf>
    <xf numFmtId="9" fontId="23" fillId="0" borderId="32" xfId="1" applyFont="1" applyFill="1" applyBorder="1" applyAlignment="1">
      <alignment horizontal="left" vertical="center" wrapText="1"/>
    </xf>
    <xf numFmtId="0" fontId="32" fillId="3" borderId="8" xfId="11" applyFont="1" applyFill="1" applyBorder="1" applyAlignment="1">
      <alignment horizontal="center" vertical="center"/>
    </xf>
    <xf numFmtId="0" fontId="19" fillId="5" borderId="8" xfId="17" applyFont="1" applyFill="1" applyBorder="1" applyAlignment="1">
      <alignment horizontal="center" vertical="center"/>
    </xf>
    <xf numFmtId="0" fontId="32" fillId="3" borderId="4" xfId="0" applyFont="1" applyFill="1" applyBorder="1" applyAlignment="1">
      <alignment horizontal="center" vertical="center" wrapText="1"/>
    </xf>
    <xf numFmtId="0" fontId="32" fillId="3" borderId="5" xfId="0" applyFont="1" applyFill="1" applyBorder="1" applyAlignment="1">
      <alignment horizontal="center" vertical="center" wrapText="1"/>
    </xf>
    <xf numFmtId="49" fontId="38" fillId="20" borderId="29" xfId="6" applyNumberFormat="1" applyFont="1" applyFill="1" applyBorder="1" applyAlignment="1" applyProtection="1">
      <alignment horizontal="center" vertical="center" wrapText="1"/>
      <protection locked="0"/>
    </xf>
    <xf numFmtId="49" fontId="38" fillId="20" borderId="30" xfId="6" applyNumberFormat="1" applyFont="1" applyFill="1" applyBorder="1" applyAlignment="1" applyProtection="1">
      <alignment horizontal="center" vertical="center" wrapText="1"/>
      <protection locked="0"/>
    </xf>
    <xf numFmtId="49" fontId="38" fillId="20" borderId="31" xfId="6" applyNumberFormat="1" applyFont="1" applyFill="1" applyBorder="1" applyAlignment="1" applyProtection="1">
      <alignment horizontal="center" vertical="center" wrapText="1"/>
      <protection locked="0"/>
    </xf>
    <xf numFmtId="49" fontId="5" fillId="20" borderId="17" xfId="6" applyNumberFormat="1" applyFont="1" applyFill="1" applyBorder="1" applyAlignment="1" applyProtection="1">
      <alignment horizontal="center" vertical="center" wrapText="1"/>
      <protection locked="0"/>
    </xf>
    <xf numFmtId="49" fontId="5" fillId="20" borderId="32" xfId="6" applyNumberFormat="1"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40" fillId="3" borderId="8" xfId="14" applyFont="1" applyFill="1" applyBorder="1" applyAlignment="1">
      <alignment horizontal="center" vertical="center"/>
    </xf>
    <xf numFmtId="0" fontId="21" fillId="6" borderId="32" xfId="9" applyFont="1" applyFill="1" applyBorder="1" applyAlignment="1">
      <alignment horizontal="left" vertical="center" wrapText="1"/>
    </xf>
    <xf numFmtId="0" fontId="24" fillId="16" borderId="8" xfId="27" applyFont="1" applyFill="1" applyBorder="1" applyAlignment="1">
      <alignment horizontal="center" vertical="center"/>
    </xf>
    <xf numFmtId="0" fontId="24" fillId="16" borderId="15" xfId="27" applyFont="1" applyFill="1" applyBorder="1" applyAlignment="1">
      <alignment horizontal="center" vertical="center"/>
    </xf>
    <xf numFmtId="0" fontId="24" fillId="16" borderId="0" xfId="27" applyFont="1" applyFill="1" applyAlignment="1">
      <alignment horizontal="center" vertical="center"/>
    </xf>
    <xf numFmtId="49" fontId="44" fillId="20" borderId="8" xfId="6" applyNumberFormat="1" applyFont="1" applyFill="1" applyBorder="1" applyAlignment="1" applyProtection="1">
      <alignment horizontal="center" vertical="center" wrapText="1"/>
      <protection locked="0"/>
    </xf>
  </cellXfs>
  <cellStyles count="38">
    <cellStyle name="Excel Built-in Comma" xfId="4" xr:uid="{00000000-0005-0000-0000-000000000000}"/>
    <cellStyle name="Excel Built-in Normal" xfId="3" xr:uid="{00000000-0005-0000-0000-000001000000}"/>
    <cellStyle name="Hiperligação 2" xfId="32" xr:uid="{9BE1BB20-100D-4FDD-9BE7-1D7C46A55775}"/>
    <cellStyle name="Hiperlink" xfId="30" builtinId="8"/>
    <cellStyle name="Hiperlink 2" xfId="34" xr:uid="{146F8891-E691-4A51-BBB1-EABA2A096D61}"/>
    <cellStyle name="Moeda" xfId="36" builtinId="4"/>
    <cellStyle name="Moeda 2" xfId="2" xr:uid="{00000000-0005-0000-0000-000002000000}"/>
    <cellStyle name="Moeda 2 2" xfId="35" xr:uid="{7CAA5008-CFD7-4261-9250-EEFB6E135E9B}"/>
    <cellStyle name="Moeda 2 3" xfId="15" xr:uid="{00000000-0005-0000-0000-000003000000}"/>
    <cellStyle name="Normal" xfId="0" builtinId="0"/>
    <cellStyle name="Normal 10 3 4" xfId="12" xr:uid="{00000000-0005-0000-0000-000005000000}"/>
    <cellStyle name="Normal 118" xfId="8" xr:uid="{00000000-0005-0000-0000-000006000000}"/>
    <cellStyle name="Normal 19" xfId="11" xr:uid="{00000000-0005-0000-0000-000007000000}"/>
    <cellStyle name="Normal 2" xfId="5" xr:uid="{00000000-0005-0000-0000-000008000000}"/>
    <cellStyle name="Normal 2 2" xfId="33" xr:uid="{497562FA-11E3-448D-AA42-9CB2EF8C9DC2}"/>
    <cellStyle name="Normal 20" xfId="26" xr:uid="{AE18A3D4-4521-44B6-A36F-989CEE8DA5AC}"/>
    <cellStyle name="Normal 23" xfId="27" xr:uid="{A8057056-AA0D-47AD-960B-4BDAEE070A3B}"/>
    <cellStyle name="Normal 3" xfId="23" xr:uid="{143D18CC-AF08-41C4-81B2-7A7B05B24C82}"/>
    <cellStyle name="Normal 3 2" xfId="14" xr:uid="{00000000-0005-0000-0000-000009000000}"/>
    <cellStyle name="Normal 4" xfId="6" xr:uid="{00000000-0005-0000-0000-00000A000000}"/>
    <cellStyle name="Normal 4 2" xfId="9" xr:uid="{00000000-0005-0000-0000-00000B000000}"/>
    <cellStyle name="Normal 43 2" xfId="21" xr:uid="{5CABE4A3-9AF9-4182-B26E-6F16424FECCD}"/>
    <cellStyle name="Normal 5" xfId="13" xr:uid="{00000000-0005-0000-0000-00000C000000}"/>
    <cellStyle name="Normal 6" xfId="10" xr:uid="{00000000-0005-0000-0000-00000D000000}"/>
    <cellStyle name="Normal 7" xfId="28" xr:uid="{DDD8A4A3-E252-4A7E-8242-34289CA1D53A}"/>
    <cellStyle name="Normal_pLANILHA DE BDI_MODELO v2_EXCEL" xfId="17" xr:uid="{00000000-0005-0000-0000-00000E000000}"/>
    <cellStyle name="Porcentagem" xfId="1" builtinId="5"/>
    <cellStyle name="Porcentagem 2" xfId="20" xr:uid="{514E68ED-A6AA-48C8-8988-E4F634261653}"/>
    <cellStyle name="Porcentagem_pLANILHA DE BDI_MODELO v2_EXCEL" xfId="18" xr:uid="{00000000-0005-0000-0000-000010000000}"/>
    <cellStyle name="Separador de milhares_ELETRICA_2 2 2" xfId="29" xr:uid="{EF9CDCC4-97D6-45EE-9966-9EA049A33F9E}"/>
    <cellStyle name="Vírgula" xfId="25" builtinId="3"/>
    <cellStyle name="Vírgula 10" xfId="16" xr:uid="{00000000-0005-0000-0000-000012000000}"/>
    <cellStyle name="Vírgula 2" xfId="7" xr:uid="{00000000-0005-0000-0000-000013000000}"/>
    <cellStyle name="Vírgula 23" xfId="37" xr:uid="{4B2BD719-9469-4837-9845-0CA9A9A3DB9D}"/>
    <cellStyle name="Vírgula 25 2" xfId="19" xr:uid="{D246165E-05F2-4D8E-BE3C-ABE728CFA41D}"/>
    <cellStyle name="Vírgula 3" xfId="22" xr:uid="{B1BD6945-77ED-4C97-A51E-940335A8A882}"/>
    <cellStyle name="Vírgula 4" xfId="24" xr:uid="{996BF34D-933A-4597-9C14-8EDE5D0989F1}"/>
    <cellStyle name="Vírgula 9" xfId="31" xr:uid="{CE3B28B8-3F47-4AA1-AF7E-73757ECFD023}"/>
  </cellStyles>
  <dxfs count="4">
    <dxf>
      <fill>
        <patternFill>
          <bgColor theme="6" tint="0.79998168889431442"/>
        </patternFill>
      </fill>
    </dxf>
    <dxf>
      <fill>
        <patternFill>
          <bgColor theme="9" tint="0.59996337778862885"/>
        </patternFill>
      </fill>
    </dxf>
    <dxf>
      <fill>
        <patternFill>
          <bgColor theme="4" tint="0.59996337778862885"/>
        </patternFill>
      </fill>
    </dxf>
    <dxf>
      <fill>
        <patternFill>
          <bgColor rgb="FFFFC000"/>
        </patternFill>
      </fill>
    </dxf>
  </dxfs>
  <tableStyles count="0" defaultTableStyle="TableStyleMedium2" defaultPivotStyle="PivotStyleLight16"/>
  <colors>
    <mruColors>
      <color rgb="FFFFFFCC"/>
      <color rgb="FFFFCCCC"/>
      <color rgb="FFFFC000"/>
      <color rgb="FFFED1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1802823</xdr:colOff>
      <xdr:row>1</xdr:row>
      <xdr:rowOff>200891</xdr:rowOff>
    </xdr:from>
    <xdr:ext cx="1514475" cy="466222"/>
    <xdr:pic>
      <xdr:nvPicPr>
        <xdr:cNvPr id="2" name="Imagem 1">
          <a:extLst>
            <a:ext uri="{FF2B5EF4-FFF2-40B4-BE49-F238E27FC236}">
              <a16:creationId xmlns:a16="http://schemas.microsoft.com/office/drawing/2014/main" id="{132AEEF1-566F-41D1-B129-F5360D6A36B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318914" y="408709"/>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1352550</xdr:colOff>
      <xdr:row>1</xdr:row>
      <xdr:rowOff>114300</xdr:rowOff>
    </xdr:from>
    <xdr:ext cx="1514475" cy="466222"/>
    <xdr:pic>
      <xdr:nvPicPr>
        <xdr:cNvPr id="2" name="Imagem 1">
          <a:extLst>
            <a:ext uri="{FF2B5EF4-FFF2-40B4-BE49-F238E27FC236}">
              <a16:creationId xmlns:a16="http://schemas.microsoft.com/office/drawing/2014/main" id="{5500102D-22A9-47DA-B3AD-9441315E9E1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7600950" y="314325"/>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828675</xdr:colOff>
      <xdr:row>1</xdr:row>
      <xdr:rowOff>95250</xdr:rowOff>
    </xdr:from>
    <xdr:ext cx="1514475" cy="466222"/>
    <xdr:pic>
      <xdr:nvPicPr>
        <xdr:cNvPr id="3" name="Imagem 2">
          <a:extLst>
            <a:ext uri="{FF2B5EF4-FFF2-40B4-BE49-F238E27FC236}">
              <a16:creationId xmlns:a16="http://schemas.microsoft.com/office/drawing/2014/main" id="{A4096F9A-0636-4E44-B6DD-34C5FF4FC0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515100" y="295275"/>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11</xdr:col>
      <xdr:colOff>649381</xdr:colOff>
      <xdr:row>1</xdr:row>
      <xdr:rowOff>173691</xdr:rowOff>
    </xdr:from>
    <xdr:ext cx="1514475" cy="466222"/>
    <xdr:pic>
      <xdr:nvPicPr>
        <xdr:cNvPr id="3" name="Imagem 2">
          <a:extLst>
            <a:ext uri="{FF2B5EF4-FFF2-40B4-BE49-F238E27FC236}">
              <a16:creationId xmlns:a16="http://schemas.microsoft.com/office/drawing/2014/main" id="{97905A34-4E30-4D12-972E-70A786E973C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877675" y="375397"/>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723899</xdr:colOff>
      <xdr:row>10</xdr:row>
      <xdr:rowOff>380999</xdr:rowOff>
    </xdr:from>
    <xdr:ext cx="4098507" cy="790575"/>
    <xdr:pic>
      <xdr:nvPicPr>
        <xdr:cNvPr id="3" name="Picture 4">
          <a:extLst>
            <a:ext uri="{FF2B5EF4-FFF2-40B4-BE49-F238E27FC236}">
              <a16:creationId xmlns:a16="http://schemas.microsoft.com/office/drawing/2014/main" id="{C0E05121-3BBD-44A1-9F92-0E4601446A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10574" y="2514599"/>
          <a:ext cx="4098507"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641350</xdr:colOff>
      <xdr:row>3</xdr:row>
      <xdr:rowOff>28575</xdr:rowOff>
    </xdr:from>
    <xdr:ext cx="1514475" cy="466222"/>
    <xdr:pic>
      <xdr:nvPicPr>
        <xdr:cNvPr id="4" name="Imagem 3">
          <a:extLst>
            <a:ext uri="{FF2B5EF4-FFF2-40B4-BE49-F238E27FC236}">
              <a16:creationId xmlns:a16="http://schemas.microsoft.com/office/drawing/2014/main" id="{96052584-B116-43C9-ABDF-7EC23F564F5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328025" y="628650"/>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18</xdr:col>
      <xdr:colOff>632062</xdr:colOff>
      <xdr:row>2</xdr:row>
      <xdr:rowOff>17826</xdr:rowOff>
    </xdr:from>
    <xdr:ext cx="1514475" cy="466222"/>
    <xdr:pic>
      <xdr:nvPicPr>
        <xdr:cNvPr id="3" name="Imagem 2">
          <a:extLst>
            <a:ext uri="{FF2B5EF4-FFF2-40B4-BE49-F238E27FC236}">
              <a16:creationId xmlns:a16="http://schemas.microsoft.com/office/drawing/2014/main" id="{BBF6BFCE-9894-4E23-8AF5-52B408BC84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21258017" y="433462"/>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6</xdr:col>
      <xdr:colOff>390525</xdr:colOff>
      <xdr:row>1</xdr:row>
      <xdr:rowOff>133350</xdr:rowOff>
    </xdr:from>
    <xdr:ext cx="1514475" cy="466222"/>
    <xdr:pic>
      <xdr:nvPicPr>
        <xdr:cNvPr id="3" name="Imagem 2">
          <a:extLst>
            <a:ext uri="{FF2B5EF4-FFF2-40B4-BE49-F238E27FC236}">
              <a16:creationId xmlns:a16="http://schemas.microsoft.com/office/drawing/2014/main" id="{04186BCA-7B93-461F-A58C-4D1BEE53BD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7191375" y="333375"/>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10</xdr:col>
      <xdr:colOff>320335</xdr:colOff>
      <xdr:row>1</xdr:row>
      <xdr:rowOff>121736</xdr:rowOff>
    </xdr:from>
    <xdr:ext cx="1514475" cy="466222"/>
    <xdr:pic>
      <xdr:nvPicPr>
        <xdr:cNvPr id="4" name="Imagem 3">
          <a:extLst>
            <a:ext uri="{FF2B5EF4-FFF2-40B4-BE49-F238E27FC236}">
              <a16:creationId xmlns:a16="http://schemas.microsoft.com/office/drawing/2014/main" id="{C2B47D0D-7A42-45A0-941F-552F6E6A280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966562" y="329554"/>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12</xdr:col>
      <xdr:colOff>571959</xdr:colOff>
      <xdr:row>1</xdr:row>
      <xdr:rowOff>197292</xdr:rowOff>
    </xdr:from>
    <xdr:ext cx="1514475" cy="466222"/>
    <xdr:pic>
      <xdr:nvPicPr>
        <xdr:cNvPr id="4" name="Imagem 3">
          <a:extLst>
            <a:ext uri="{FF2B5EF4-FFF2-40B4-BE49-F238E27FC236}">
              <a16:creationId xmlns:a16="http://schemas.microsoft.com/office/drawing/2014/main" id="{6122B76A-1F22-4C61-AA98-5E53FAC9D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993050" y="405110"/>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5</xdr:col>
      <xdr:colOff>1082335</xdr:colOff>
      <xdr:row>1</xdr:row>
      <xdr:rowOff>153486</xdr:rowOff>
    </xdr:from>
    <xdr:ext cx="1514475" cy="466222"/>
    <xdr:pic>
      <xdr:nvPicPr>
        <xdr:cNvPr id="3" name="Imagem 2">
          <a:extLst>
            <a:ext uri="{FF2B5EF4-FFF2-40B4-BE49-F238E27FC236}">
              <a16:creationId xmlns:a16="http://schemas.microsoft.com/office/drawing/2014/main" id="{B70D55AA-54F6-4981-A649-4781CB7A9CE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813585" y="359861"/>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3</xdr:col>
      <xdr:colOff>723900</xdr:colOff>
      <xdr:row>1</xdr:row>
      <xdr:rowOff>123825</xdr:rowOff>
    </xdr:from>
    <xdr:ext cx="1514475" cy="466222"/>
    <xdr:pic>
      <xdr:nvPicPr>
        <xdr:cNvPr id="3" name="Imagem 2">
          <a:extLst>
            <a:ext uri="{FF2B5EF4-FFF2-40B4-BE49-F238E27FC236}">
              <a16:creationId xmlns:a16="http://schemas.microsoft.com/office/drawing/2014/main" id="{971E4E1F-F129-41FB-AC38-0658E76089A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363200" y="323850"/>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3</xdr:col>
      <xdr:colOff>4489450</xdr:colOff>
      <xdr:row>1</xdr:row>
      <xdr:rowOff>79375</xdr:rowOff>
    </xdr:from>
    <xdr:ext cx="1514475" cy="466222"/>
    <xdr:pic>
      <xdr:nvPicPr>
        <xdr:cNvPr id="4" name="Imagem 3">
          <a:extLst>
            <a:ext uri="{FF2B5EF4-FFF2-40B4-BE49-F238E27FC236}">
              <a16:creationId xmlns:a16="http://schemas.microsoft.com/office/drawing/2014/main" id="{197ABD4A-61E8-40D2-A7F5-D11C5B9EC9B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165850" y="282575"/>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12</xdr:col>
      <xdr:colOff>571959</xdr:colOff>
      <xdr:row>1</xdr:row>
      <xdr:rowOff>197292</xdr:rowOff>
    </xdr:from>
    <xdr:ext cx="1514475" cy="466222"/>
    <xdr:pic>
      <xdr:nvPicPr>
        <xdr:cNvPr id="5" name="Imagem 4">
          <a:extLst>
            <a:ext uri="{FF2B5EF4-FFF2-40B4-BE49-F238E27FC236}">
              <a16:creationId xmlns:a16="http://schemas.microsoft.com/office/drawing/2014/main" id="{06EEBA4F-B675-4421-9340-18AC2CCF30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982659" y="397317"/>
          <a:ext cx="1514475" cy="466222"/>
        </a:xfrm>
        <a:prstGeom prst="rect">
          <a:avLst/>
        </a:prstGeom>
        <a:noFill/>
        <a:ln>
          <a:noFill/>
        </a:ln>
        <a:extLst>
          <a:ext uri="{53640926-AAD7-44D8-BBD7-CCE9431645EC}">
            <a14:shadowObscured xmlns:a14="http://schemas.microsoft.com/office/drawing/2010/main"/>
          </a:ext>
        </a:extLst>
      </xdr:spPr>
    </xdr:pic>
    <xdr:clientData/>
  </xdr:oneCellAnchor>
  <xdr:oneCellAnchor>
    <xdr:from>
      <xdr:col>3</xdr:col>
      <xdr:colOff>414618</xdr:colOff>
      <xdr:row>2</xdr:row>
      <xdr:rowOff>11206</xdr:rowOff>
    </xdr:from>
    <xdr:ext cx="1514475" cy="466222"/>
    <xdr:pic>
      <xdr:nvPicPr>
        <xdr:cNvPr id="6" name="Imagem 5">
          <a:extLst>
            <a:ext uri="{FF2B5EF4-FFF2-40B4-BE49-F238E27FC236}">
              <a16:creationId xmlns:a16="http://schemas.microsoft.com/office/drawing/2014/main" id="{A8B4CFB8-3F63-4D4A-B81E-BF78DB539D4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625853" y="414618"/>
          <a:ext cx="1514475" cy="466222"/>
        </a:xfrm>
        <a:prstGeom prst="rect">
          <a:avLst/>
        </a:prstGeom>
        <a:noFill/>
        <a:ln>
          <a:noFill/>
        </a:ln>
        <a:extLst>
          <a:ext uri="{53640926-AAD7-44D8-BBD7-CCE9431645EC}">
            <a14:shadowObscured xmlns:a14="http://schemas.microsoft.com/office/drawing/2010/main"/>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poagc-fls001\Grupos\_Estreito%20291102\CIndireto\estreito%20-%20cronogr%20mod%20m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ldcomec2\g_est_proj\PROJETOS\PROJ-2019\9422\ORCAMENTO\ORC-9422-03-PL-0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ldcomec2\g_est_proj\PROJETOS\PROJ-2021\10801\ORCAMENTO\ORC-10801-01-PL-06-A%20(Mob%20e%20Des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DOCUMENTOS\2023\08.%20CORREDOR%20METROPOLITANO%20-%20LOTE%203%20C2B\01%20-%20Contrato%20GTECH\06.%20DOCUMENTOS%20OFICIAIS%20PARA%20LICITA&#199;&#195;O%20DA%20OBRA\02.%20OR&#199;AMENTO\obsoleto\PLANILHA%20OR&#199;AMENT&#193;RIA_vers&#227;o%20ame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mod"/>
      <sheetName val="PLANILHA"/>
      <sheetName val="HHORA"/>
      <sheetName val="CRONCROS"/>
      <sheetName val="CROINSIN"/>
      <sheetName val="ORDPLAN"/>
      <sheetName val="ORDTITU"/>
      <sheetName val="resumo"/>
      <sheetName val="PLANILHA (2)"/>
    </sheetNames>
    <sheetDataSet>
      <sheetData sheetId="0"/>
      <sheetData sheetId="1"/>
      <sheetData sheetId="2"/>
      <sheetData sheetId="3"/>
      <sheetData sheetId="4"/>
      <sheetData sheetId="5">
        <row r="1">
          <cell r="A1" t="str">
            <v>CDSEQPLA</v>
          </cell>
          <cell r="B1" t="str">
            <v>IDTIPPLA</v>
          </cell>
          <cell r="C1" t="str">
            <v>CDITEPLA</v>
          </cell>
          <cell r="D1" t="str">
            <v>CDCMDPLA</v>
          </cell>
          <cell r="E1" t="str">
            <v>CDCMPPLA</v>
          </cell>
          <cell r="F1" t="str">
            <v>DSSERPLA</v>
          </cell>
          <cell r="G1" t="str">
            <v>UNSERPLA</v>
          </cell>
          <cell r="H1" t="str">
            <v>QTSERPLA</v>
          </cell>
          <cell r="I1" t="str">
            <v>CDBDIPLA</v>
          </cell>
          <cell r="J1" t="str">
            <v>CDRESPLA</v>
          </cell>
          <cell r="K1" t="str">
            <v>CDSANPLA</v>
          </cell>
          <cell r="L1" t="str">
            <v>CDPRAPLA</v>
          </cell>
          <cell r="M1" t="str">
            <v>VLCSUPLA</v>
          </cell>
          <cell r="N1" t="str">
            <v>VLCSTPLA</v>
          </cell>
          <cell r="O1" t="str">
            <v>VLVEUPLA</v>
          </cell>
          <cell r="P1" t="str">
            <v>VLVETPLA</v>
          </cell>
        </row>
        <row r="2">
          <cell r="A2">
            <v>1</v>
          </cell>
          <cell r="B2">
            <v>2</v>
          </cell>
          <cell r="E2">
            <v>0</v>
          </cell>
          <cell r="F2" t="str">
            <v>AHE - ESTREITO (7 UNIDADES)</v>
          </cell>
          <cell r="H2">
            <v>0</v>
          </cell>
          <cell r="I2">
            <v>0</v>
          </cell>
          <cell r="J2">
            <v>0</v>
          </cell>
          <cell r="K2">
            <v>0</v>
          </cell>
          <cell r="L2">
            <v>0</v>
          </cell>
          <cell r="M2">
            <v>0</v>
          </cell>
          <cell r="N2">
            <v>0</v>
          </cell>
          <cell r="O2">
            <v>0</v>
          </cell>
          <cell r="P2">
            <v>0</v>
          </cell>
        </row>
        <row r="3">
          <cell r="A3">
            <v>2</v>
          </cell>
          <cell r="B3">
            <v>8</v>
          </cell>
          <cell r="E3">
            <v>0</v>
          </cell>
          <cell r="H3">
            <v>0</v>
          </cell>
          <cell r="I3">
            <v>0</v>
          </cell>
          <cell r="J3">
            <v>0</v>
          </cell>
          <cell r="K3">
            <v>0</v>
          </cell>
          <cell r="L3">
            <v>0</v>
          </cell>
          <cell r="M3">
            <v>0</v>
          </cell>
          <cell r="N3">
            <v>0</v>
          </cell>
          <cell r="O3">
            <v>0</v>
          </cell>
          <cell r="P3">
            <v>0</v>
          </cell>
        </row>
        <row r="4">
          <cell r="A4">
            <v>3</v>
          </cell>
          <cell r="B4">
            <v>3</v>
          </cell>
          <cell r="C4" t="str">
            <v>01</v>
          </cell>
          <cell r="E4">
            <v>0</v>
          </cell>
          <cell r="F4" t="str">
            <v>** INSTALACAO CANTEIRO E ACAMPAMENTO</v>
          </cell>
          <cell r="H4">
            <v>0</v>
          </cell>
          <cell r="I4">
            <v>0</v>
          </cell>
          <cell r="J4">
            <v>0</v>
          </cell>
          <cell r="K4">
            <v>0</v>
          </cell>
          <cell r="L4">
            <v>0</v>
          </cell>
          <cell r="M4">
            <v>0</v>
          </cell>
          <cell r="N4">
            <v>0</v>
          </cell>
          <cell r="O4">
            <v>0</v>
          </cell>
          <cell r="P4">
            <v>0</v>
          </cell>
        </row>
        <row r="5">
          <cell r="A5">
            <v>4</v>
          </cell>
          <cell r="B5">
            <v>4</v>
          </cell>
          <cell r="C5" t="str">
            <v>01.01</v>
          </cell>
          <cell r="E5">
            <v>0</v>
          </cell>
          <cell r="F5" t="str">
            <v>* TERRAPLENAGEM DO CANTEIRO E ACAMPAMENTO</v>
          </cell>
          <cell r="H5">
            <v>0</v>
          </cell>
          <cell r="I5">
            <v>0</v>
          </cell>
          <cell r="J5">
            <v>0</v>
          </cell>
          <cell r="K5">
            <v>0</v>
          </cell>
          <cell r="L5">
            <v>0</v>
          </cell>
          <cell r="M5">
            <v>0</v>
          </cell>
          <cell r="N5">
            <v>0</v>
          </cell>
          <cell r="O5">
            <v>0</v>
          </cell>
          <cell r="P5">
            <v>0</v>
          </cell>
        </row>
        <row r="6">
          <cell r="A6">
            <v>5</v>
          </cell>
          <cell r="B6">
            <v>0</v>
          </cell>
          <cell r="C6" t="str">
            <v>01.01.01</v>
          </cell>
          <cell r="E6">
            <v>4000002</v>
          </cell>
          <cell r="F6" t="str">
            <v>DESMATAMENTO DO CANTEIRO - MD</v>
          </cell>
          <cell r="G6" t="str">
            <v>M2</v>
          </cell>
          <cell r="H6">
            <v>1021800</v>
          </cell>
          <cell r="I6">
            <v>1</v>
          </cell>
          <cell r="J6">
            <v>1</v>
          </cell>
          <cell r="K6">
            <v>1</v>
          </cell>
          <cell r="L6">
            <v>1</v>
          </cell>
          <cell r="M6">
            <v>0.73</v>
          </cell>
          <cell r="N6">
            <v>745914</v>
          </cell>
          <cell r="O6">
            <v>0.73</v>
          </cell>
          <cell r="P6">
            <v>745914</v>
          </cell>
        </row>
        <row r="7">
          <cell r="A7">
            <v>6</v>
          </cell>
          <cell r="B7">
            <v>0</v>
          </cell>
          <cell r="C7" t="str">
            <v>01.01.02</v>
          </cell>
          <cell r="E7">
            <v>4000109</v>
          </cell>
          <cell r="F7" t="str">
            <v>DESMATAMENTO DO CANTEIRO - ME</v>
          </cell>
          <cell r="G7" t="str">
            <v>M2</v>
          </cell>
          <cell r="H7">
            <v>490600</v>
          </cell>
          <cell r="I7">
            <v>1</v>
          </cell>
          <cell r="J7">
            <v>1</v>
          </cell>
          <cell r="K7">
            <v>1</v>
          </cell>
          <cell r="L7">
            <v>1</v>
          </cell>
          <cell r="M7">
            <v>0.73</v>
          </cell>
          <cell r="N7">
            <v>358138</v>
          </cell>
          <cell r="O7">
            <v>0.73</v>
          </cell>
          <cell r="P7">
            <v>358138</v>
          </cell>
        </row>
        <row r="8">
          <cell r="A8">
            <v>7</v>
          </cell>
          <cell r="B8">
            <v>0</v>
          </cell>
          <cell r="C8" t="str">
            <v>01.01.03</v>
          </cell>
          <cell r="E8">
            <v>4000206</v>
          </cell>
          <cell r="F8" t="str">
            <v>ESCAVACAO COMUM - CANTEIRO</v>
          </cell>
          <cell r="G8" t="str">
            <v>M3</v>
          </cell>
          <cell r="H8">
            <v>94000</v>
          </cell>
          <cell r="I8">
            <v>1</v>
          </cell>
          <cell r="J8">
            <v>1</v>
          </cell>
          <cell r="K8">
            <v>1</v>
          </cell>
          <cell r="L8">
            <v>1</v>
          </cell>
          <cell r="M8">
            <v>3.22</v>
          </cell>
          <cell r="N8">
            <v>302680</v>
          </cell>
          <cell r="O8">
            <v>3.22</v>
          </cell>
          <cell r="P8">
            <v>302680</v>
          </cell>
        </row>
        <row r="9">
          <cell r="A9">
            <v>8</v>
          </cell>
          <cell r="B9">
            <v>0</v>
          </cell>
          <cell r="C9" t="str">
            <v>01.01.04</v>
          </cell>
          <cell r="E9">
            <v>4000303</v>
          </cell>
          <cell r="F9" t="str">
            <v>ATERRO COMPACTADO PARA CANTEIRO</v>
          </cell>
          <cell r="G9" t="str">
            <v>M3</v>
          </cell>
          <cell r="H9">
            <v>118000</v>
          </cell>
          <cell r="I9">
            <v>1</v>
          </cell>
          <cell r="J9">
            <v>1</v>
          </cell>
          <cell r="K9">
            <v>1</v>
          </cell>
          <cell r="L9">
            <v>1</v>
          </cell>
          <cell r="M9">
            <v>1</v>
          </cell>
          <cell r="N9">
            <v>118000</v>
          </cell>
          <cell r="O9">
            <v>1</v>
          </cell>
          <cell r="P9">
            <v>118000</v>
          </cell>
        </row>
        <row r="10">
          <cell r="A10">
            <v>9</v>
          </cell>
          <cell r="B10">
            <v>8</v>
          </cell>
          <cell r="E10">
            <v>0</v>
          </cell>
          <cell r="H10">
            <v>0</v>
          </cell>
          <cell r="I10">
            <v>0</v>
          </cell>
          <cell r="J10">
            <v>0</v>
          </cell>
          <cell r="K10">
            <v>0</v>
          </cell>
          <cell r="L10">
            <v>0</v>
          </cell>
          <cell r="M10">
            <v>0</v>
          </cell>
          <cell r="N10">
            <v>0</v>
          </cell>
          <cell r="O10">
            <v>0</v>
          </cell>
          <cell r="P10">
            <v>0</v>
          </cell>
        </row>
        <row r="11">
          <cell r="A11">
            <v>10</v>
          </cell>
          <cell r="B11">
            <v>4</v>
          </cell>
          <cell r="C11" t="str">
            <v>01.02</v>
          </cell>
          <cell r="E11">
            <v>0</v>
          </cell>
          <cell r="F11" t="str">
            <v>* INSTALACAO DO CANTEIRO</v>
          </cell>
          <cell r="H11">
            <v>0</v>
          </cell>
          <cell r="I11">
            <v>0</v>
          </cell>
          <cell r="J11">
            <v>0</v>
          </cell>
          <cell r="K11">
            <v>0</v>
          </cell>
          <cell r="L11">
            <v>0</v>
          </cell>
          <cell r="M11">
            <v>0</v>
          </cell>
          <cell r="N11">
            <v>0</v>
          </cell>
          <cell r="O11">
            <v>0</v>
          </cell>
          <cell r="P11">
            <v>0</v>
          </cell>
        </row>
        <row r="12">
          <cell r="A12">
            <v>11</v>
          </cell>
          <cell r="B12">
            <v>0</v>
          </cell>
          <cell r="C12" t="str">
            <v>01.02.01</v>
          </cell>
          <cell r="E12">
            <v>4000808</v>
          </cell>
          <cell r="F12" t="str">
            <v>CONSTRUCAO DO CANTEIRO ADMINISTRATIVO</v>
          </cell>
          <cell r="G12" t="str">
            <v>GB</v>
          </cell>
          <cell r="H12">
            <v>1</v>
          </cell>
          <cell r="I12">
            <v>1</v>
          </cell>
          <cell r="J12">
            <v>1</v>
          </cell>
          <cell r="K12">
            <v>1</v>
          </cell>
          <cell r="L12">
            <v>1</v>
          </cell>
          <cell r="M12">
            <v>298720</v>
          </cell>
          <cell r="N12">
            <v>298720</v>
          </cell>
          <cell r="O12">
            <v>298720</v>
          </cell>
          <cell r="P12">
            <v>298720</v>
          </cell>
        </row>
        <row r="13">
          <cell r="A13">
            <v>12</v>
          </cell>
          <cell r="B13">
            <v>0</v>
          </cell>
          <cell r="C13" t="str">
            <v>01.02.02</v>
          </cell>
          <cell r="E13">
            <v>4000905</v>
          </cell>
          <cell r="F13" t="str">
            <v>CONSTRUCAO DO CANTEIRO INDUSTRIAL</v>
          </cell>
          <cell r="G13" t="str">
            <v>GB</v>
          </cell>
          <cell r="H13">
            <v>1</v>
          </cell>
          <cell r="I13">
            <v>1</v>
          </cell>
          <cell r="J13">
            <v>1</v>
          </cell>
          <cell r="K13">
            <v>1</v>
          </cell>
          <cell r="L13">
            <v>1</v>
          </cell>
          <cell r="M13">
            <v>1379230</v>
          </cell>
          <cell r="N13">
            <v>1379230</v>
          </cell>
          <cell r="O13">
            <v>1379230</v>
          </cell>
          <cell r="P13">
            <v>1379230</v>
          </cell>
        </row>
        <row r="14">
          <cell r="A14">
            <v>13</v>
          </cell>
          <cell r="B14">
            <v>0</v>
          </cell>
          <cell r="C14" t="str">
            <v>01.02.03</v>
          </cell>
          <cell r="E14">
            <v>4001005</v>
          </cell>
          <cell r="F14" t="str">
            <v>CONSTRUCAO DO ACAMPAMENTO</v>
          </cell>
          <cell r="G14" t="str">
            <v>GB</v>
          </cell>
          <cell r="H14">
            <v>1</v>
          </cell>
          <cell r="I14">
            <v>1</v>
          </cell>
          <cell r="J14">
            <v>1</v>
          </cell>
          <cell r="K14">
            <v>1</v>
          </cell>
          <cell r="L14">
            <v>1</v>
          </cell>
          <cell r="M14">
            <v>2614275</v>
          </cell>
          <cell r="N14">
            <v>2614275</v>
          </cell>
          <cell r="O14">
            <v>2614275</v>
          </cell>
          <cell r="P14">
            <v>2614275</v>
          </cell>
        </row>
        <row r="15">
          <cell r="A15">
            <v>14</v>
          </cell>
          <cell r="B15">
            <v>0</v>
          </cell>
          <cell r="C15" t="str">
            <v>01.02.04</v>
          </cell>
          <cell r="E15">
            <v>4001102</v>
          </cell>
          <cell r="F15" t="str">
            <v>MONTAGEM/DESMONTAGEM DE CENTRAIS</v>
          </cell>
          <cell r="G15" t="str">
            <v>GB</v>
          </cell>
          <cell r="H15">
            <v>1</v>
          </cell>
          <cell r="I15">
            <v>1</v>
          </cell>
          <cell r="J15">
            <v>1</v>
          </cell>
          <cell r="K15">
            <v>1</v>
          </cell>
          <cell r="L15">
            <v>1</v>
          </cell>
          <cell r="M15">
            <v>4445104.12</v>
          </cell>
          <cell r="N15">
            <v>4445104.12</v>
          </cell>
          <cell r="O15">
            <v>4445104.12</v>
          </cell>
          <cell r="P15">
            <v>4445104.12</v>
          </cell>
        </row>
        <row r="16">
          <cell r="A16">
            <v>15</v>
          </cell>
          <cell r="B16">
            <v>0</v>
          </cell>
          <cell r="C16" t="str">
            <v>01.02.05</v>
          </cell>
          <cell r="E16">
            <v>4001209</v>
          </cell>
          <cell r="F16" t="str">
            <v>MONTAGEM/DESMONTAGEM DE EQUIPAMENTOS</v>
          </cell>
          <cell r="G16" t="str">
            <v>GB</v>
          </cell>
          <cell r="H16">
            <v>1</v>
          </cell>
          <cell r="I16">
            <v>1</v>
          </cell>
          <cell r="J16">
            <v>1</v>
          </cell>
          <cell r="K16">
            <v>1</v>
          </cell>
          <cell r="L16">
            <v>1</v>
          </cell>
          <cell r="M16">
            <v>2973094.14</v>
          </cell>
          <cell r="N16">
            <v>2973094.14</v>
          </cell>
          <cell r="O16">
            <v>2973094.14</v>
          </cell>
          <cell r="P16">
            <v>2973094.14</v>
          </cell>
        </row>
        <row r="17">
          <cell r="A17">
            <v>16</v>
          </cell>
          <cell r="B17">
            <v>0</v>
          </cell>
          <cell r="C17" t="str">
            <v>01.02.06</v>
          </cell>
          <cell r="E17">
            <v>4001306</v>
          </cell>
          <cell r="F17" t="str">
            <v>REDE ELETRICA/TELEFONIA</v>
          </cell>
          <cell r="G17" t="str">
            <v>GB</v>
          </cell>
          <cell r="H17">
            <v>1</v>
          </cell>
          <cell r="I17">
            <v>1</v>
          </cell>
          <cell r="J17">
            <v>1</v>
          </cell>
          <cell r="K17">
            <v>1</v>
          </cell>
          <cell r="L17">
            <v>1</v>
          </cell>
          <cell r="M17">
            <v>1970039.04</v>
          </cell>
          <cell r="N17">
            <v>1970039.04</v>
          </cell>
          <cell r="O17">
            <v>1970039.04</v>
          </cell>
          <cell r="P17">
            <v>1970039.04</v>
          </cell>
        </row>
        <row r="18">
          <cell r="A18">
            <v>17</v>
          </cell>
          <cell r="B18">
            <v>0</v>
          </cell>
          <cell r="C18" t="str">
            <v>01.02.07</v>
          </cell>
          <cell r="E18">
            <v>4001403</v>
          </cell>
          <cell r="F18" t="str">
            <v>REDE HIDRAULICA/BOMBEAMENTO/AR COMPRIMIDO</v>
          </cell>
          <cell r="G18" t="str">
            <v>GB</v>
          </cell>
          <cell r="H18">
            <v>1</v>
          </cell>
          <cell r="I18">
            <v>1</v>
          </cell>
          <cell r="J18">
            <v>1</v>
          </cell>
          <cell r="K18">
            <v>1</v>
          </cell>
          <cell r="L18">
            <v>1</v>
          </cell>
          <cell r="M18">
            <v>1195125.1000000001</v>
          </cell>
          <cell r="N18">
            <v>1195125.1000000001</v>
          </cell>
          <cell r="O18">
            <v>1195125.1000000001</v>
          </cell>
          <cell r="P18">
            <v>1195125.1000000001</v>
          </cell>
        </row>
        <row r="19">
          <cell r="A19">
            <v>18</v>
          </cell>
          <cell r="B19">
            <v>0</v>
          </cell>
          <cell r="C19" t="str">
            <v>01.02.08</v>
          </cell>
          <cell r="E19">
            <v>4001500</v>
          </cell>
          <cell r="F19" t="str">
            <v>REDE DE ESGOTO/ESTACAO TRATAMENTO</v>
          </cell>
          <cell r="G19" t="str">
            <v>GB</v>
          </cell>
          <cell r="H19">
            <v>1</v>
          </cell>
          <cell r="I19">
            <v>1</v>
          </cell>
          <cell r="J19">
            <v>1</v>
          </cell>
          <cell r="K19">
            <v>1</v>
          </cell>
          <cell r="L19">
            <v>1</v>
          </cell>
          <cell r="M19">
            <v>577920.53</v>
          </cell>
          <cell r="N19">
            <v>577920.53</v>
          </cell>
          <cell r="O19">
            <v>577920.53</v>
          </cell>
          <cell r="P19">
            <v>577920.53</v>
          </cell>
        </row>
        <row r="20">
          <cell r="A20">
            <v>19</v>
          </cell>
          <cell r="B20">
            <v>0</v>
          </cell>
          <cell r="C20" t="str">
            <v>01.02.09</v>
          </cell>
          <cell r="E20">
            <v>4001607</v>
          </cell>
          <cell r="F20" t="str">
            <v>DRENAGEM - GUIAS E SARJETAS</v>
          </cell>
          <cell r="G20" t="str">
            <v>GB</v>
          </cell>
          <cell r="H20">
            <v>1</v>
          </cell>
          <cell r="I20">
            <v>1</v>
          </cell>
          <cell r="J20">
            <v>1</v>
          </cell>
          <cell r="K20">
            <v>1</v>
          </cell>
          <cell r="L20">
            <v>1</v>
          </cell>
          <cell r="M20">
            <v>300000</v>
          </cell>
          <cell r="N20">
            <v>300000</v>
          </cell>
          <cell r="O20">
            <v>300000</v>
          </cell>
          <cell r="P20">
            <v>300000</v>
          </cell>
        </row>
        <row r="21">
          <cell r="A21">
            <v>20</v>
          </cell>
          <cell r="B21">
            <v>0</v>
          </cell>
          <cell r="C21" t="str">
            <v>01.02.10</v>
          </cell>
          <cell r="E21">
            <v>4001704</v>
          </cell>
          <cell r="F21" t="str">
            <v>URBANIZACAO DO CANTEIRO</v>
          </cell>
          <cell r="G21" t="str">
            <v>GB</v>
          </cell>
          <cell r="H21">
            <v>1</v>
          </cell>
          <cell r="I21">
            <v>1</v>
          </cell>
          <cell r="J21">
            <v>1</v>
          </cell>
          <cell r="K21">
            <v>1</v>
          </cell>
          <cell r="L21">
            <v>1</v>
          </cell>
          <cell r="M21">
            <v>200000</v>
          </cell>
          <cell r="N21">
            <v>200000</v>
          </cell>
          <cell r="O21">
            <v>200000</v>
          </cell>
          <cell r="P21">
            <v>200000</v>
          </cell>
        </row>
        <row r="22">
          <cell r="A22">
            <v>21</v>
          </cell>
          <cell r="B22">
            <v>0</v>
          </cell>
          <cell r="C22" t="str">
            <v>01.02.11</v>
          </cell>
          <cell r="E22">
            <v>4001801</v>
          </cell>
          <cell r="F22" t="str">
            <v>REMOCAO DO CANTEIRO</v>
          </cell>
          <cell r="G22" t="str">
            <v>GB</v>
          </cell>
          <cell r="H22">
            <v>1</v>
          </cell>
          <cell r="I22">
            <v>1</v>
          </cell>
          <cell r="J22">
            <v>1</v>
          </cell>
          <cell r="K22">
            <v>1</v>
          </cell>
          <cell r="L22">
            <v>1</v>
          </cell>
          <cell r="M22">
            <v>1</v>
          </cell>
          <cell r="N22">
            <v>1</v>
          </cell>
          <cell r="O22">
            <v>1</v>
          </cell>
          <cell r="P22">
            <v>1</v>
          </cell>
        </row>
        <row r="23">
          <cell r="A23">
            <v>22</v>
          </cell>
          <cell r="B23">
            <v>0</v>
          </cell>
          <cell r="C23" t="str">
            <v>01.02.12</v>
          </cell>
          <cell r="E23">
            <v>4001908</v>
          </cell>
          <cell r="F23" t="str">
            <v>RECOMPOSICAO AREAS CANTEIRO/UNIDADES INDUSTRIAIS</v>
          </cell>
          <cell r="G23" t="str">
            <v>HA</v>
          </cell>
          <cell r="H23">
            <v>150</v>
          </cell>
          <cell r="I23">
            <v>1</v>
          </cell>
          <cell r="J23">
            <v>1</v>
          </cell>
          <cell r="K23">
            <v>1</v>
          </cell>
          <cell r="L23">
            <v>1</v>
          </cell>
          <cell r="M23">
            <v>6000</v>
          </cell>
          <cell r="N23">
            <v>900000</v>
          </cell>
          <cell r="O23">
            <v>6000</v>
          </cell>
          <cell r="P23">
            <v>900000</v>
          </cell>
        </row>
        <row r="24">
          <cell r="A24">
            <v>23</v>
          </cell>
          <cell r="B24">
            <v>0</v>
          </cell>
          <cell r="C24" t="str">
            <v>01.02.13</v>
          </cell>
          <cell r="E24">
            <v>4002008</v>
          </cell>
          <cell r="F24" t="str">
            <v>RECOMPOSICAO DA AREA DE EMPRESTIMO</v>
          </cell>
          <cell r="G24" t="str">
            <v>HA</v>
          </cell>
          <cell r="H24">
            <v>45</v>
          </cell>
          <cell r="I24">
            <v>1</v>
          </cell>
          <cell r="J24">
            <v>1</v>
          </cell>
          <cell r="K24">
            <v>1</v>
          </cell>
          <cell r="L24">
            <v>1</v>
          </cell>
          <cell r="M24">
            <v>3000</v>
          </cell>
          <cell r="N24">
            <v>135000</v>
          </cell>
          <cell r="O24">
            <v>3000</v>
          </cell>
          <cell r="P24">
            <v>135000</v>
          </cell>
        </row>
        <row r="25">
          <cell r="A25">
            <v>24</v>
          </cell>
          <cell r="B25">
            <v>8</v>
          </cell>
          <cell r="E25">
            <v>0</v>
          </cell>
          <cell r="H25">
            <v>0</v>
          </cell>
          <cell r="I25">
            <v>0</v>
          </cell>
          <cell r="J25">
            <v>0</v>
          </cell>
          <cell r="K25">
            <v>0</v>
          </cell>
          <cell r="L25">
            <v>0</v>
          </cell>
          <cell r="M25">
            <v>0</v>
          </cell>
          <cell r="N25">
            <v>0</v>
          </cell>
          <cell r="O25">
            <v>0</v>
          </cell>
          <cell r="P25">
            <v>0</v>
          </cell>
        </row>
        <row r="26">
          <cell r="A26">
            <v>25</v>
          </cell>
          <cell r="B26">
            <v>4</v>
          </cell>
          <cell r="C26" t="str">
            <v>01.03</v>
          </cell>
          <cell r="E26">
            <v>0</v>
          </cell>
          <cell r="F26" t="str">
            <v>* ENERGIA ELETRICA</v>
          </cell>
          <cell r="H26">
            <v>0</v>
          </cell>
          <cell r="I26">
            <v>0</v>
          </cell>
          <cell r="J26">
            <v>0</v>
          </cell>
          <cell r="K26">
            <v>0</v>
          </cell>
          <cell r="L26">
            <v>0</v>
          </cell>
          <cell r="M26">
            <v>0</v>
          </cell>
          <cell r="N26">
            <v>0</v>
          </cell>
          <cell r="O26">
            <v>0</v>
          </cell>
          <cell r="P26">
            <v>0</v>
          </cell>
        </row>
        <row r="27">
          <cell r="A27">
            <v>26</v>
          </cell>
          <cell r="B27">
            <v>0</v>
          </cell>
          <cell r="C27" t="str">
            <v>01.03.01</v>
          </cell>
          <cell r="E27">
            <v>4002105</v>
          </cell>
          <cell r="F27" t="str">
            <v>SUPRIMENTO DE ENERGIA A OBRA (CEMAR)</v>
          </cell>
          <cell r="G27" t="str">
            <v>GB</v>
          </cell>
          <cell r="H27">
            <v>1</v>
          </cell>
          <cell r="I27">
            <v>1</v>
          </cell>
          <cell r="J27">
            <v>1</v>
          </cell>
          <cell r="K27">
            <v>1</v>
          </cell>
          <cell r="L27">
            <v>1</v>
          </cell>
          <cell r="M27">
            <v>1162470</v>
          </cell>
          <cell r="N27">
            <v>1162470</v>
          </cell>
          <cell r="O27">
            <v>1162470</v>
          </cell>
          <cell r="P27">
            <v>1162470</v>
          </cell>
        </row>
        <row r="28">
          <cell r="A28">
            <v>27</v>
          </cell>
          <cell r="B28">
            <v>0</v>
          </cell>
          <cell r="C28" t="str">
            <v>01.03.02</v>
          </cell>
          <cell r="E28">
            <v>4002202</v>
          </cell>
          <cell r="F28" t="str">
            <v>GRUPO GERADOR DE EMERGENCIA - 1A FASE</v>
          </cell>
          <cell r="G28" t="str">
            <v>MES</v>
          </cell>
          <cell r="H28">
            <v>3</v>
          </cell>
          <cell r="I28">
            <v>1</v>
          </cell>
          <cell r="J28">
            <v>1</v>
          </cell>
          <cell r="K28">
            <v>1</v>
          </cell>
          <cell r="L28">
            <v>1</v>
          </cell>
          <cell r="M28">
            <v>186084.3</v>
          </cell>
          <cell r="N28">
            <v>558252.9</v>
          </cell>
          <cell r="O28">
            <v>186084.3</v>
          </cell>
          <cell r="P28">
            <v>558252.9</v>
          </cell>
        </row>
        <row r="29">
          <cell r="A29">
            <v>28</v>
          </cell>
          <cell r="B29">
            <v>0</v>
          </cell>
          <cell r="C29" t="str">
            <v>01.03.03</v>
          </cell>
          <cell r="E29">
            <v>4002309</v>
          </cell>
          <cell r="F29" t="str">
            <v>GRUPO GERADOR DE EMERGENCIA - 2A FASE</v>
          </cell>
          <cell r="G29" t="str">
            <v>MES</v>
          </cell>
          <cell r="H29">
            <v>37</v>
          </cell>
          <cell r="I29">
            <v>1</v>
          </cell>
          <cell r="J29">
            <v>1</v>
          </cell>
          <cell r="K29">
            <v>1</v>
          </cell>
          <cell r="L29">
            <v>1</v>
          </cell>
          <cell r="M29">
            <v>4466.7</v>
          </cell>
          <cell r="N29">
            <v>165267.9</v>
          </cell>
          <cell r="O29">
            <v>4466.7</v>
          </cell>
          <cell r="P29">
            <v>165267.9</v>
          </cell>
        </row>
        <row r="30">
          <cell r="A30">
            <v>29</v>
          </cell>
          <cell r="B30">
            <v>0</v>
          </cell>
          <cell r="C30" t="str">
            <v>01.03.04</v>
          </cell>
          <cell r="E30">
            <v>4002406</v>
          </cell>
          <cell r="F30" t="str">
            <v>ENERGIA ELETRICA (CONSUMO)</v>
          </cell>
          <cell r="G30" t="str">
            <v>MW/H</v>
          </cell>
          <cell r="H30">
            <v>54000</v>
          </cell>
          <cell r="I30">
            <v>1</v>
          </cell>
          <cell r="J30">
            <v>1</v>
          </cell>
          <cell r="K30">
            <v>1</v>
          </cell>
          <cell r="L30">
            <v>1</v>
          </cell>
          <cell r="M30">
            <v>140</v>
          </cell>
          <cell r="N30">
            <v>7560000</v>
          </cell>
          <cell r="O30">
            <v>140</v>
          </cell>
          <cell r="P30">
            <v>7560000</v>
          </cell>
        </row>
        <row r="31">
          <cell r="A31">
            <v>30</v>
          </cell>
          <cell r="B31">
            <v>8</v>
          </cell>
          <cell r="E31">
            <v>0</v>
          </cell>
          <cell r="H31">
            <v>0</v>
          </cell>
          <cell r="I31">
            <v>0</v>
          </cell>
          <cell r="J31">
            <v>0</v>
          </cell>
          <cell r="K31">
            <v>0</v>
          </cell>
          <cell r="L31">
            <v>0</v>
          </cell>
          <cell r="M31">
            <v>0</v>
          </cell>
          <cell r="N31">
            <v>0</v>
          </cell>
          <cell r="O31">
            <v>0</v>
          </cell>
          <cell r="P31">
            <v>0</v>
          </cell>
        </row>
        <row r="32">
          <cell r="A32">
            <v>31</v>
          </cell>
          <cell r="B32">
            <v>4</v>
          </cell>
          <cell r="C32" t="str">
            <v>01.04</v>
          </cell>
          <cell r="E32">
            <v>0</v>
          </cell>
          <cell r="F32" t="str">
            <v>* ACESSOS</v>
          </cell>
          <cell r="H32">
            <v>0</v>
          </cell>
          <cell r="I32">
            <v>0</v>
          </cell>
          <cell r="J32">
            <v>0</v>
          </cell>
          <cell r="K32">
            <v>0</v>
          </cell>
          <cell r="L32">
            <v>0</v>
          </cell>
          <cell r="M32">
            <v>0</v>
          </cell>
          <cell r="N32">
            <v>0</v>
          </cell>
          <cell r="O32">
            <v>0</v>
          </cell>
          <cell r="P32">
            <v>0</v>
          </cell>
        </row>
        <row r="33">
          <cell r="A33">
            <v>32</v>
          </cell>
          <cell r="B33">
            <v>0</v>
          </cell>
          <cell r="C33" t="str">
            <v>01.04.01</v>
          </cell>
          <cell r="E33">
            <v>4002462</v>
          </cell>
          <cell r="F33" t="str">
            <v>ACESSO AO CANTEIRO - MD</v>
          </cell>
          <cell r="G33" t="str">
            <v>KM</v>
          </cell>
          <cell r="H33">
            <v>3.5</v>
          </cell>
          <cell r="I33">
            <v>1</v>
          </cell>
          <cell r="J33">
            <v>1</v>
          </cell>
          <cell r="K33">
            <v>1</v>
          </cell>
          <cell r="L33">
            <v>1</v>
          </cell>
          <cell r="M33">
            <v>64057.25</v>
          </cell>
          <cell r="N33">
            <v>224200.38</v>
          </cell>
          <cell r="O33">
            <v>64057.25</v>
          </cell>
          <cell r="P33">
            <v>224200.38</v>
          </cell>
        </row>
        <row r="34">
          <cell r="A34">
            <v>33</v>
          </cell>
          <cell r="B34">
            <v>0</v>
          </cell>
          <cell r="C34" t="str">
            <v>01.04.02</v>
          </cell>
          <cell r="E34">
            <v>4002484</v>
          </cell>
          <cell r="F34" t="str">
            <v>ACESSO AO CANTEIRO - ME</v>
          </cell>
          <cell r="G34" t="str">
            <v>KM</v>
          </cell>
          <cell r="H34">
            <v>3.5</v>
          </cell>
          <cell r="I34">
            <v>1</v>
          </cell>
          <cell r="J34">
            <v>1</v>
          </cell>
          <cell r="K34">
            <v>1</v>
          </cell>
          <cell r="L34">
            <v>1</v>
          </cell>
          <cell r="M34">
            <v>64057.25</v>
          </cell>
          <cell r="N34">
            <v>224200.38</v>
          </cell>
          <cell r="O34">
            <v>64057.25</v>
          </cell>
          <cell r="P34">
            <v>224200.38</v>
          </cell>
        </row>
        <row r="35">
          <cell r="A35">
            <v>34</v>
          </cell>
          <cell r="B35">
            <v>0</v>
          </cell>
          <cell r="C35" t="str">
            <v>01.04.03</v>
          </cell>
          <cell r="E35">
            <v>4002503</v>
          </cell>
          <cell r="F35" t="str">
            <v>ACESSOS INTERNOS DO CANTEIRO</v>
          </cell>
          <cell r="G35" t="str">
            <v>KM</v>
          </cell>
          <cell r="H35">
            <v>7</v>
          </cell>
          <cell r="I35">
            <v>1</v>
          </cell>
          <cell r="J35">
            <v>1</v>
          </cell>
          <cell r="K35">
            <v>1</v>
          </cell>
          <cell r="L35">
            <v>1</v>
          </cell>
          <cell r="M35">
            <v>64057.25</v>
          </cell>
          <cell r="N35">
            <v>448400.75</v>
          </cell>
          <cell r="O35">
            <v>64057.25</v>
          </cell>
          <cell r="P35">
            <v>448400.75</v>
          </cell>
        </row>
        <row r="36">
          <cell r="A36">
            <v>35</v>
          </cell>
          <cell r="B36">
            <v>0</v>
          </cell>
          <cell r="C36" t="str">
            <v>01.04.04</v>
          </cell>
          <cell r="E36">
            <v>4002600</v>
          </cell>
          <cell r="F36" t="str">
            <v>SISTEMA DE BALSA - IMPLANTACAO</v>
          </cell>
          <cell r="G36" t="str">
            <v>GL</v>
          </cell>
          <cell r="H36">
            <v>1</v>
          </cell>
          <cell r="I36">
            <v>1</v>
          </cell>
          <cell r="J36">
            <v>1</v>
          </cell>
          <cell r="K36">
            <v>1</v>
          </cell>
          <cell r="L36">
            <v>1</v>
          </cell>
          <cell r="M36">
            <v>244000</v>
          </cell>
          <cell r="N36">
            <v>244000</v>
          </cell>
          <cell r="O36">
            <v>244000</v>
          </cell>
          <cell r="P36">
            <v>244000</v>
          </cell>
        </row>
        <row r="37">
          <cell r="A37">
            <v>36</v>
          </cell>
          <cell r="B37">
            <v>0</v>
          </cell>
          <cell r="C37" t="str">
            <v>01.04.05</v>
          </cell>
          <cell r="E37">
            <v>4002707</v>
          </cell>
          <cell r="F37" t="str">
            <v>SISTEMA DE BALSA - OPERACAO</v>
          </cell>
          <cell r="G37" t="str">
            <v>MES</v>
          </cell>
          <cell r="H37">
            <v>28</v>
          </cell>
          <cell r="I37">
            <v>1</v>
          </cell>
          <cell r="J37">
            <v>1</v>
          </cell>
          <cell r="K37">
            <v>1</v>
          </cell>
          <cell r="L37">
            <v>1</v>
          </cell>
          <cell r="M37">
            <v>23859.06</v>
          </cell>
          <cell r="N37">
            <v>668053.68000000005</v>
          </cell>
          <cell r="O37">
            <v>23859.06</v>
          </cell>
          <cell r="P37">
            <v>668053.68000000005</v>
          </cell>
        </row>
        <row r="38">
          <cell r="A38">
            <v>37</v>
          </cell>
          <cell r="B38">
            <v>8</v>
          </cell>
          <cell r="E38">
            <v>0</v>
          </cell>
          <cell r="H38">
            <v>0</v>
          </cell>
          <cell r="I38">
            <v>0</v>
          </cell>
          <cell r="J38">
            <v>0</v>
          </cell>
          <cell r="K38">
            <v>0</v>
          </cell>
          <cell r="L38">
            <v>0</v>
          </cell>
          <cell r="M38">
            <v>0</v>
          </cell>
          <cell r="N38">
            <v>0</v>
          </cell>
          <cell r="O38">
            <v>0</v>
          </cell>
          <cell r="P38">
            <v>0</v>
          </cell>
        </row>
        <row r="39">
          <cell r="A39">
            <v>38</v>
          </cell>
          <cell r="B39">
            <v>4</v>
          </cell>
          <cell r="C39" t="str">
            <v>01.05</v>
          </cell>
          <cell r="E39">
            <v>0</v>
          </cell>
          <cell r="F39" t="str">
            <v>* MANUTENCAO DE CANTEIRO</v>
          </cell>
          <cell r="H39">
            <v>0</v>
          </cell>
          <cell r="I39">
            <v>0</v>
          </cell>
          <cell r="J39">
            <v>0</v>
          </cell>
          <cell r="K39">
            <v>0</v>
          </cell>
          <cell r="L39">
            <v>0</v>
          </cell>
          <cell r="M39">
            <v>0</v>
          </cell>
          <cell r="N39">
            <v>0</v>
          </cell>
          <cell r="O39">
            <v>0</v>
          </cell>
          <cell r="P39">
            <v>0</v>
          </cell>
        </row>
        <row r="40">
          <cell r="A40">
            <v>39</v>
          </cell>
          <cell r="B40">
            <v>0</v>
          </cell>
          <cell r="C40" t="str">
            <v>01.05.01</v>
          </cell>
          <cell r="E40">
            <v>4002804</v>
          </cell>
          <cell r="F40" t="str">
            <v>MANUTENCAO REDE ELETRICA/TELEFONIA</v>
          </cell>
          <cell r="G40" t="str">
            <v>GB</v>
          </cell>
          <cell r="H40">
            <v>1</v>
          </cell>
          <cell r="I40">
            <v>1</v>
          </cell>
          <cell r="J40">
            <v>1</v>
          </cell>
          <cell r="K40">
            <v>1</v>
          </cell>
          <cell r="L40">
            <v>1</v>
          </cell>
          <cell r="M40">
            <v>2348527.7599999998</v>
          </cell>
          <cell r="N40">
            <v>2348527.7599999998</v>
          </cell>
          <cell r="O40">
            <v>2348527.7599999998</v>
          </cell>
          <cell r="P40">
            <v>2348527.7599999998</v>
          </cell>
        </row>
        <row r="41">
          <cell r="A41">
            <v>40</v>
          </cell>
          <cell r="B41">
            <v>0</v>
          </cell>
          <cell r="C41" t="str">
            <v>01.05.02</v>
          </cell>
          <cell r="E41">
            <v>4002901</v>
          </cell>
          <cell r="F41" t="str">
            <v>MANUTENCAO REDE HIDR/BOMBEAMENTO/AR COMPRIMIDO</v>
          </cell>
          <cell r="G41" t="str">
            <v>GB</v>
          </cell>
          <cell r="H41">
            <v>1</v>
          </cell>
          <cell r="I41">
            <v>1</v>
          </cell>
          <cell r="J41">
            <v>1</v>
          </cell>
          <cell r="K41">
            <v>1</v>
          </cell>
          <cell r="L41">
            <v>1</v>
          </cell>
          <cell r="M41">
            <v>2159422.1</v>
          </cell>
          <cell r="N41">
            <v>2159422.1</v>
          </cell>
          <cell r="O41">
            <v>2159422.1</v>
          </cell>
          <cell r="P41">
            <v>2159422.1</v>
          </cell>
        </row>
        <row r="42">
          <cell r="A42">
            <v>41</v>
          </cell>
          <cell r="B42">
            <v>0</v>
          </cell>
          <cell r="C42" t="str">
            <v>01.05.03</v>
          </cell>
          <cell r="E42">
            <v>4003001</v>
          </cell>
          <cell r="F42" t="str">
            <v>MANUTENCAO DE ACESSOS INTERNOS A OBRA</v>
          </cell>
          <cell r="G42" t="str">
            <v>MES</v>
          </cell>
          <cell r="H42">
            <v>40</v>
          </cell>
          <cell r="I42">
            <v>1</v>
          </cell>
          <cell r="J42">
            <v>1</v>
          </cell>
          <cell r="K42">
            <v>1</v>
          </cell>
          <cell r="L42">
            <v>1</v>
          </cell>
          <cell r="M42">
            <v>85981.75</v>
          </cell>
          <cell r="N42">
            <v>3439270</v>
          </cell>
          <cell r="O42">
            <v>85981.75</v>
          </cell>
          <cell r="P42">
            <v>3439270</v>
          </cell>
        </row>
        <row r="43">
          <cell r="A43">
            <v>42</v>
          </cell>
          <cell r="B43">
            <v>8</v>
          </cell>
          <cell r="E43">
            <v>0</v>
          </cell>
          <cell r="H43">
            <v>0</v>
          </cell>
          <cell r="I43">
            <v>0</v>
          </cell>
          <cell r="J43">
            <v>0</v>
          </cell>
          <cell r="K43">
            <v>0</v>
          </cell>
          <cell r="L43">
            <v>0</v>
          </cell>
          <cell r="M43">
            <v>0</v>
          </cell>
          <cell r="N43">
            <v>0</v>
          </cell>
          <cell r="O43">
            <v>0</v>
          </cell>
          <cell r="P43">
            <v>0</v>
          </cell>
        </row>
        <row r="44">
          <cell r="A44">
            <v>43</v>
          </cell>
          <cell r="B44">
            <v>4</v>
          </cell>
          <cell r="C44" t="str">
            <v>01.06</v>
          </cell>
          <cell r="E44">
            <v>0</v>
          </cell>
          <cell r="F44" t="str">
            <v>* FACILIDADES PARA A CONTRATANTE - SOW 6.8</v>
          </cell>
          <cell r="H44">
            <v>0</v>
          </cell>
          <cell r="I44">
            <v>0</v>
          </cell>
          <cell r="J44">
            <v>0</v>
          </cell>
          <cell r="K44">
            <v>0</v>
          </cell>
          <cell r="L44">
            <v>0</v>
          </cell>
          <cell r="M44">
            <v>0</v>
          </cell>
          <cell r="N44">
            <v>0</v>
          </cell>
          <cell r="O44">
            <v>0</v>
          </cell>
          <cell r="P44">
            <v>0</v>
          </cell>
        </row>
        <row r="45">
          <cell r="A45">
            <v>44</v>
          </cell>
          <cell r="B45">
            <v>0</v>
          </cell>
          <cell r="C45" t="str">
            <v>01.06.01</v>
          </cell>
          <cell r="E45">
            <v>4003108</v>
          </cell>
          <cell r="F45" t="str">
            <v>ALOJAMENTO EQUIPADO PARA 25 PESSOAS</v>
          </cell>
          <cell r="G45" t="str">
            <v>M2</v>
          </cell>
          <cell r="H45">
            <v>0</v>
          </cell>
          <cell r="I45">
            <v>1</v>
          </cell>
          <cell r="J45">
            <v>1</v>
          </cell>
          <cell r="K45">
            <v>1</v>
          </cell>
          <cell r="L45">
            <v>1</v>
          </cell>
          <cell r="M45">
            <v>250</v>
          </cell>
          <cell r="N45">
            <v>0</v>
          </cell>
          <cell r="O45">
            <v>250</v>
          </cell>
          <cell r="P45">
            <v>0</v>
          </cell>
        </row>
        <row r="46">
          <cell r="A46">
            <v>45</v>
          </cell>
          <cell r="B46">
            <v>0</v>
          </cell>
          <cell r="C46" t="str">
            <v>01.06.02</v>
          </cell>
          <cell r="E46">
            <v>4003205</v>
          </cell>
          <cell r="F46" t="str">
            <v>ESCRITORIO MOBILIADO PARA 25 ENGENHEIROS E TECNICOS</v>
          </cell>
          <cell r="G46" t="str">
            <v>M2</v>
          </cell>
          <cell r="H46">
            <v>0</v>
          </cell>
          <cell r="I46">
            <v>1</v>
          </cell>
          <cell r="J46">
            <v>1</v>
          </cell>
          <cell r="K46">
            <v>1</v>
          </cell>
          <cell r="L46">
            <v>1</v>
          </cell>
          <cell r="M46">
            <v>250</v>
          </cell>
          <cell r="N46">
            <v>0</v>
          </cell>
          <cell r="O46">
            <v>250</v>
          </cell>
          <cell r="P46">
            <v>0</v>
          </cell>
        </row>
        <row r="47">
          <cell r="A47">
            <v>46</v>
          </cell>
          <cell r="B47">
            <v>0</v>
          </cell>
          <cell r="C47" t="str">
            <v>01.06.03</v>
          </cell>
          <cell r="E47">
            <v>4003302</v>
          </cell>
          <cell r="F47" t="str">
            <v>EQUIPAMENTOS DE INFORMATICA</v>
          </cell>
          <cell r="G47" t="str">
            <v>GB</v>
          </cell>
          <cell r="H47">
            <v>0</v>
          </cell>
          <cell r="I47">
            <v>1</v>
          </cell>
          <cell r="J47">
            <v>1</v>
          </cell>
          <cell r="K47">
            <v>1</v>
          </cell>
          <cell r="L47">
            <v>1</v>
          </cell>
          <cell r="M47">
            <v>50000</v>
          </cell>
          <cell r="N47">
            <v>0</v>
          </cell>
          <cell r="O47">
            <v>50000</v>
          </cell>
          <cell r="P47">
            <v>0</v>
          </cell>
        </row>
        <row r="48">
          <cell r="A48">
            <v>47</v>
          </cell>
          <cell r="B48">
            <v>0</v>
          </cell>
          <cell r="C48" t="str">
            <v>01.06.04</v>
          </cell>
          <cell r="E48">
            <v>4003409</v>
          </cell>
          <cell r="F48" t="str">
            <v>VEICULOS - 18 GOL COM AR / COMBUST. E MANUT.</v>
          </cell>
          <cell r="G48" t="str">
            <v>UNMES</v>
          </cell>
          <cell r="H48">
            <v>468</v>
          </cell>
          <cell r="I48">
            <v>1</v>
          </cell>
          <cell r="J48">
            <v>1</v>
          </cell>
          <cell r="K48">
            <v>1</v>
          </cell>
          <cell r="L48">
            <v>1</v>
          </cell>
          <cell r="M48">
            <v>1900</v>
          </cell>
          <cell r="N48">
            <v>889200</v>
          </cell>
          <cell r="O48">
            <v>1900</v>
          </cell>
          <cell r="P48">
            <v>889200</v>
          </cell>
        </row>
        <row r="49">
          <cell r="A49">
            <v>48</v>
          </cell>
          <cell r="B49">
            <v>0</v>
          </cell>
          <cell r="C49" t="str">
            <v>01.06.05</v>
          </cell>
          <cell r="E49">
            <v>4003454</v>
          </cell>
          <cell r="F49" t="str">
            <v>VEICULOS - 2 CAMIONETES COM AR/COMBUST.E MANUT.</v>
          </cell>
          <cell r="G49" t="str">
            <v>UNMES</v>
          </cell>
          <cell r="H49">
            <v>104</v>
          </cell>
          <cell r="I49">
            <v>1</v>
          </cell>
          <cell r="J49">
            <v>1</v>
          </cell>
          <cell r="K49">
            <v>1</v>
          </cell>
          <cell r="L49">
            <v>1</v>
          </cell>
          <cell r="M49">
            <v>2500</v>
          </cell>
          <cell r="N49">
            <v>260000</v>
          </cell>
          <cell r="O49">
            <v>2500</v>
          </cell>
          <cell r="P49">
            <v>260000</v>
          </cell>
        </row>
        <row r="50">
          <cell r="A50">
            <v>49</v>
          </cell>
          <cell r="B50">
            <v>8</v>
          </cell>
          <cell r="E50">
            <v>0</v>
          </cell>
          <cell r="H50">
            <v>0</v>
          </cell>
          <cell r="I50">
            <v>0</v>
          </cell>
          <cell r="J50">
            <v>0</v>
          </cell>
          <cell r="K50">
            <v>0</v>
          </cell>
          <cell r="L50">
            <v>0</v>
          </cell>
          <cell r="M50">
            <v>0</v>
          </cell>
          <cell r="N50">
            <v>0</v>
          </cell>
          <cell r="O50">
            <v>0</v>
          </cell>
          <cell r="P50">
            <v>0</v>
          </cell>
        </row>
        <row r="51">
          <cell r="A51">
            <v>50</v>
          </cell>
          <cell r="B51">
            <v>4</v>
          </cell>
          <cell r="C51" t="str">
            <v>01.07</v>
          </cell>
          <cell r="E51">
            <v>0</v>
          </cell>
          <cell r="F51" t="str">
            <v>* MOBILIZACAO DE EQUIPAMENTOS</v>
          </cell>
          <cell r="H51">
            <v>0</v>
          </cell>
          <cell r="I51">
            <v>0</v>
          </cell>
          <cell r="J51">
            <v>0</v>
          </cell>
          <cell r="K51">
            <v>0</v>
          </cell>
          <cell r="L51">
            <v>0</v>
          </cell>
          <cell r="M51">
            <v>0</v>
          </cell>
          <cell r="N51">
            <v>0</v>
          </cell>
          <cell r="O51">
            <v>0</v>
          </cell>
          <cell r="P51">
            <v>0</v>
          </cell>
        </row>
        <row r="52">
          <cell r="A52">
            <v>51</v>
          </cell>
          <cell r="B52">
            <v>0</v>
          </cell>
          <cell r="C52" t="str">
            <v>01.07.01</v>
          </cell>
          <cell r="E52">
            <v>4003506</v>
          </cell>
          <cell r="F52" t="str">
            <v>MOBILIZACAO DE EQUIPAMENTOS</v>
          </cell>
          <cell r="G52" t="str">
            <v>GB</v>
          </cell>
          <cell r="H52">
            <v>1</v>
          </cell>
          <cell r="I52">
            <v>1</v>
          </cell>
          <cell r="J52">
            <v>1</v>
          </cell>
          <cell r="K52">
            <v>1</v>
          </cell>
          <cell r="L52">
            <v>1</v>
          </cell>
          <cell r="M52">
            <v>3000000</v>
          </cell>
          <cell r="N52">
            <v>3000000</v>
          </cell>
          <cell r="O52">
            <v>3000000</v>
          </cell>
          <cell r="P52">
            <v>3000000</v>
          </cell>
        </row>
        <row r="53">
          <cell r="A53">
            <v>52</v>
          </cell>
          <cell r="B53">
            <v>0</v>
          </cell>
          <cell r="C53" t="str">
            <v>01.07.02</v>
          </cell>
          <cell r="E53">
            <v>4003603</v>
          </cell>
          <cell r="F53" t="str">
            <v>DESMOBILIZACAO DE EQUIPAMENTOS</v>
          </cell>
          <cell r="G53" t="str">
            <v>GB</v>
          </cell>
          <cell r="H53">
            <v>0.3</v>
          </cell>
          <cell r="I53">
            <v>1</v>
          </cell>
          <cell r="J53">
            <v>1</v>
          </cell>
          <cell r="K53">
            <v>1</v>
          </cell>
          <cell r="L53">
            <v>1</v>
          </cell>
          <cell r="M53">
            <v>3000000</v>
          </cell>
          <cell r="N53">
            <v>900000</v>
          </cell>
          <cell r="O53">
            <v>3000000</v>
          </cell>
          <cell r="P53">
            <v>900000</v>
          </cell>
        </row>
        <row r="54">
          <cell r="A54">
            <v>53</v>
          </cell>
          <cell r="B54">
            <v>8</v>
          </cell>
          <cell r="E54">
            <v>0</v>
          </cell>
          <cell r="H54">
            <v>0</v>
          </cell>
          <cell r="I54">
            <v>0</v>
          </cell>
          <cell r="J54">
            <v>0</v>
          </cell>
          <cell r="K54">
            <v>0</v>
          </cell>
          <cell r="L54">
            <v>0</v>
          </cell>
          <cell r="M54">
            <v>0</v>
          </cell>
          <cell r="N54">
            <v>0</v>
          </cell>
          <cell r="O54">
            <v>0</v>
          </cell>
          <cell r="P54">
            <v>0</v>
          </cell>
        </row>
        <row r="55">
          <cell r="A55">
            <v>54</v>
          </cell>
          <cell r="B55">
            <v>4</v>
          </cell>
          <cell r="C55" t="str">
            <v>01.08</v>
          </cell>
          <cell r="E55">
            <v>0</v>
          </cell>
          <cell r="F55" t="str">
            <v>* FERRAMENTAS E EQUIPAMENTOS MENORES</v>
          </cell>
          <cell r="H55">
            <v>0</v>
          </cell>
          <cell r="I55">
            <v>0</v>
          </cell>
          <cell r="J55">
            <v>0</v>
          </cell>
          <cell r="K55">
            <v>0</v>
          </cell>
          <cell r="L55">
            <v>0</v>
          </cell>
          <cell r="M55">
            <v>0</v>
          </cell>
          <cell r="N55">
            <v>0</v>
          </cell>
          <cell r="O55">
            <v>0</v>
          </cell>
          <cell r="P55">
            <v>0</v>
          </cell>
        </row>
        <row r="56">
          <cell r="A56">
            <v>55</v>
          </cell>
          <cell r="B56">
            <v>0</v>
          </cell>
          <cell r="C56" t="str">
            <v>01.08.01</v>
          </cell>
          <cell r="E56">
            <v>4003700</v>
          </cell>
          <cell r="F56" t="str">
            <v>FERRAMENTAS E EQUIPAMENTOS MENORES</v>
          </cell>
          <cell r="G56" t="str">
            <v>GB</v>
          </cell>
          <cell r="H56">
            <v>1</v>
          </cell>
          <cell r="I56">
            <v>1</v>
          </cell>
          <cell r="J56">
            <v>1</v>
          </cell>
          <cell r="K56">
            <v>1</v>
          </cell>
          <cell r="L56">
            <v>1</v>
          </cell>
          <cell r="M56">
            <v>2500000</v>
          </cell>
          <cell r="N56">
            <v>2500000</v>
          </cell>
          <cell r="O56">
            <v>2500000</v>
          </cell>
          <cell r="P56">
            <v>2500000</v>
          </cell>
        </row>
        <row r="57">
          <cell r="A57">
            <v>56</v>
          </cell>
          <cell r="B57">
            <v>8</v>
          </cell>
          <cell r="E57">
            <v>0</v>
          </cell>
          <cell r="H57">
            <v>0</v>
          </cell>
          <cell r="I57">
            <v>0</v>
          </cell>
          <cell r="J57">
            <v>0</v>
          </cell>
          <cell r="K57">
            <v>0</v>
          </cell>
          <cell r="L57">
            <v>0</v>
          </cell>
          <cell r="M57">
            <v>0</v>
          </cell>
          <cell r="N57">
            <v>0</v>
          </cell>
          <cell r="O57">
            <v>0</v>
          </cell>
          <cell r="P57">
            <v>0</v>
          </cell>
        </row>
        <row r="58">
          <cell r="A58">
            <v>57</v>
          </cell>
          <cell r="B58">
            <v>2</v>
          </cell>
          <cell r="C58" t="str">
            <v>02</v>
          </cell>
          <cell r="E58">
            <v>0</v>
          </cell>
          <cell r="F58" t="str">
            <v>** ESCAVACOES E PREPARO DE FUNDACOES</v>
          </cell>
          <cell r="H58">
            <v>0</v>
          </cell>
          <cell r="I58">
            <v>0</v>
          </cell>
          <cell r="J58">
            <v>0</v>
          </cell>
          <cell r="K58">
            <v>0</v>
          </cell>
          <cell r="L58">
            <v>0</v>
          </cell>
          <cell r="M58">
            <v>0</v>
          </cell>
          <cell r="N58">
            <v>0</v>
          </cell>
          <cell r="O58">
            <v>0</v>
          </cell>
          <cell r="P58">
            <v>0</v>
          </cell>
        </row>
        <row r="59">
          <cell r="A59">
            <v>58</v>
          </cell>
          <cell r="B59">
            <v>4</v>
          </cell>
          <cell r="C59" t="str">
            <v>02.01</v>
          </cell>
          <cell r="E59">
            <v>0</v>
          </cell>
          <cell r="F59" t="str">
            <v>* DESMATAMENTO, LIMPEZA, DESTOCAMENTO E RASPAGENS</v>
          </cell>
          <cell r="H59">
            <v>0</v>
          </cell>
          <cell r="I59">
            <v>0</v>
          </cell>
          <cell r="J59">
            <v>0</v>
          </cell>
          <cell r="K59">
            <v>0</v>
          </cell>
          <cell r="L59">
            <v>0</v>
          </cell>
          <cell r="M59">
            <v>0</v>
          </cell>
          <cell r="N59">
            <v>0</v>
          </cell>
          <cell r="O59">
            <v>0</v>
          </cell>
          <cell r="P59">
            <v>0</v>
          </cell>
        </row>
        <row r="60">
          <cell r="A60">
            <v>59</v>
          </cell>
          <cell r="B60">
            <v>0</v>
          </cell>
          <cell r="C60" t="str">
            <v>02.01.01</v>
          </cell>
          <cell r="E60">
            <v>4003807</v>
          </cell>
          <cell r="F60" t="str">
            <v>DESMAT. LIMPEZA E DESTOCAMENTO - ESTRUTURAS-MD</v>
          </cell>
          <cell r="G60" t="str">
            <v>M2</v>
          </cell>
          <cell r="H60">
            <v>230000</v>
          </cell>
          <cell r="I60">
            <v>1</v>
          </cell>
          <cell r="J60">
            <v>1</v>
          </cell>
          <cell r="K60">
            <v>1</v>
          </cell>
          <cell r="L60">
            <v>1</v>
          </cell>
          <cell r="M60">
            <v>0.66</v>
          </cell>
          <cell r="N60">
            <v>151800</v>
          </cell>
          <cell r="O60">
            <v>0.66</v>
          </cell>
          <cell r="P60">
            <v>151800</v>
          </cell>
        </row>
        <row r="61">
          <cell r="A61">
            <v>60</v>
          </cell>
          <cell r="B61">
            <v>0</v>
          </cell>
          <cell r="C61" t="str">
            <v>02.01.02</v>
          </cell>
          <cell r="E61">
            <v>4003904</v>
          </cell>
          <cell r="F61" t="str">
            <v>DESMAT. LIMPEZA E DESTOCAMENTO - ESTRUTURAS-ME</v>
          </cell>
          <cell r="G61" t="str">
            <v>M2</v>
          </cell>
          <cell r="H61">
            <v>460000</v>
          </cell>
          <cell r="I61">
            <v>1</v>
          </cell>
          <cell r="J61">
            <v>1</v>
          </cell>
          <cell r="K61">
            <v>1</v>
          </cell>
          <cell r="L61">
            <v>1</v>
          </cell>
          <cell r="M61">
            <v>0.66</v>
          </cell>
          <cell r="N61">
            <v>303600</v>
          </cell>
          <cell r="O61">
            <v>0.66</v>
          </cell>
          <cell r="P61">
            <v>303600</v>
          </cell>
        </row>
        <row r="62">
          <cell r="A62">
            <v>61</v>
          </cell>
          <cell r="B62">
            <v>0</v>
          </cell>
          <cell r="C62" t="str">
            <v>02.01.03</v>
          </cell>
          <cell r="E62">
            <v>4004004</v>
          </cell>
          <cell r="F62" t="str">
            <v>DESMAT. LIMPEZA E DESTOCAMENTO - AREA EMPREST/B.FORA</v>
          </cell>
          <cell r="G62" t="str">
            <v>M2</v>
          </cell>
          <cell r="H62">
            <v>450000</v>
          </cell>
          <cell r="I62">
            <v>1</v>
          </cell>
          <cell r="J62">
            <v>1</v>
          </cell>
          <cell r="K62">
            <v>1</v>
          </cell>
          <cell r="L62">
            <v>1</v>
          </cell>
          <cell r="M62">
            <v>0.66</v>
          </cell>
          <cell r="N62">
            <v>297000</v>
          </cell>
          <cell r="O62">
            <v>0.66</v>
          </cell>
          <cell r="P62">
            <v>297000</v>
          </cell>
        </row>
        <row r="63">
          <cell r="A63">
            <v>62</v>
          </cell>
          <cell r="B63">
            <v>0</v>
          </cell>
          <cell r="C63" t="str">
            <v>02.01.04</v>
          </cell>
          <cell r="E63">
            <v>4004101</v>
          </cell>
          <cell r="F63" t="str">
            <v>DESMAT. LIMPEZA E DESTOCAMENTO - PEDREIRA</v>
          </cell>
          <cell r="G63" t="str">
            <v>M2</v>
          </cell>
          <cell r="H63">
            <v>60000</v>
          </cell>
          <cell r="I63">
            <v>1</v>
          </cell>
          <cell r="J63">
            <v>1</v>
          </cell>
          <cell r="K63">
            <v>1</v>
          </cell>
          <cell r="L63">
            <v>1</v>
          </cell>
          <cell r="M63">
            <v>0.66</v>
          </cell>
          <cell r="N63">
            <v>39600</v>
          </cell>
          <cell r="O63">
            <v>0.66</v>
          </cell>
          <cell r="P63">
            <v>39600</v>
          </cell>
        </row>
        <row r="64">
          <cell r="A64">
            <v>63</v>
          </cell>
          <cell r="B64">
            <v>8</v>
          </cell>
          <cell r="E64">
            <v>0</v>
          </cell>
          <cell r="H64">
            <v>0</v>
          </cell>
          <cell r="I64">
            <v>0</v>
          </cell>
          <cell r="J64">
            <v>0</v>
          </cell>
          <cell r="K64">
            <v>0</v>
          </cell>
          <cell r="L64">
            <v>0</v>
          </cell>
          <cell r="M64">
            <v>0</v>
          </cell>
          <cell r="N64">
            <v>0</v>
          </cell>
          <cell r="O64">
            <v>0</v>
          </cell>
          <cell r="P64">
            <v>0</v>
          </cell>
        </row>
        <row r="65">
          <cell r="A65">
            <v>64</v>
          </cell>
          <cell r="B65">
            <v>4</v>
          </cell>
          <cell r="C65" t="str">
            <v>02.02</v>
          </cell>
          <cell r="E65">
            <v>0</v>
          </cell>
          <cell r="F65" t="str">
            <v>* ESCAVACAO COMUM</v>
          </cell>
          <cell r="H65">
            <v>0</v>
          </cell>
          <cell r="I65">
            <v>0</v>
          </cell>
          <cell r="J65">
            <v>0</v>
          </cell>
          <cell r="K65">
            <v>0</v>
          </cell>
          <cell r="L65">
            <v>0</v>
          </cell>
          <cell r="M65">
            <v>0</v>
          </cell>
          <cell r="N65">
            <v>0</v>
          </cell>
          <cell r="O65">
            <v>0</v>
          </cell>
          <cell r="P65">
            <v>0</v>
          </cell>
        </row>
        <row r="66">
          <cell r="A66">
            <v>65</v>
          </cell>
          <cell r="B66">
            <v>0</v>
          </cell>
          <cell r="C66" t="str">
            <v>02.02.01</v>
          </cell>
          <cell r="E66">
            <v>4004208</v>
          </cell>
          <cell r="F66" t="str">
            <v>ESCAV.COMUM - VERTEDOURO</v>
          </cell>
          <cell r="G66" t="str">
            <v>M3</v>
          </cell>
          <cell r="H66">
            <v>3492380</v>
          </cell>
          <cell r="I66">
            <v>1</v>
          </cell>
          <cell r="J66">
            <v>1</v>
          </cell>
          <cell r="K66">
            <v>1</v>
          </cell>
          <cell r="L66">
            <v>1</v>
          </cell>
          <cell r="M66">
            <v>2.77</v>
          </cell>
          <cell r="N66">
            <v>9673892.5999999996</v>
          </cell>
          <cell r="O66">
            <v>2.77</v>
          </cell>
          <cell r="P66">
            <v>9673892.5999999996</v>
          </cell>
        </row>
        <row r="67">
          <cell r="A67">
            <v>66</v>
          </cell>
          <cell r="B67">
            <v>0</v>
          </cell>
          <cell r="C67" t="str">
            <v>02.02.02</v>
          </cell>
          <cell r="E67">
            <v>4004305</v>
          </cell>
          <cell r="F67" t="str">
            <v>ESCAV.COMUM - BARRAGEM CCR - ALUVIAO</v>
          </cell>
          <cell r="G67" t="str">
            <v>M3</v>
          </cell>
          <cell r="H67">
            <v>249700</v>
          </cell>
          <cell r="I67">
            <v>1</v>
          </cell>
          <cell r="J67">
            <v>1</v>
          </cell>
          <cell r="K67">
            <v>1</v>
          </cell>
          <cell r="L67">
            <v>1</v>
          </cell>
          <cell r="M67">
            <v>3.21</v>
          </cell>
          <cell r="N67">
            <v>801537</v>
          </cell>
          <cell r="O67">
            <v>3.21</v>
          </cell>
          <cell r="P67">
            <v>801537</v>
          </cell>
        </row>
        <row r="68">
          <cell r="A68">
            <v>67</v>
          </cell>
          <cell r="B68">
            <v>0</v>
          </cell>
          <cell r="C68" t="str">
            <v>02.02.03</v>
          </cell>
          <cell r="E68">
            <v>4004402</v>
          </cell>
          <cell r="F68" t="str">
            <v>ESCAV.COMUM - CASA DE FORCA/CANAL DE FUGA</v>
          </cell>
          <cell r="G68" t="str">
            <v>M3</v>
          </cell>
          <cell r="H68">
            <v>1741610</v>
          </cell>
          <cell r="I68">
            <v>1</v>
          </cell>
          <cell r="J68">
            <v>1</v>
          </cell>
          <cell r="K68">
            <v>1</v>
          </cell>
          <cell r="L68">
            <v>1</v>
          </cell>
          <cell r="M68">
            <v>2.77</v>
          </cell>
          <cell r="N68">
            <v>4824259.7</v>
          </cell>
          <cell r="O68">
            <v>2.77</v>
          </cell>
          <cell r="P68">
            <v>4824259.7</v>
          </cell>
        </row>
        <row r="69">
          <cell r="A69">
            <v>68</v>
          </cell>
          <cell r="B69">
            <v>0</v>
          </cell>
          <cell r="C69" t="str">
            <v>02.02.04</v>
          </cell>
          <cell r="E69">
            <v>4004509</v>
          </cell>
          <cell r="F69" t="str">
            <v>ESCAV.COMUM - ACESSO MD</v>
          </cell>
          <cell r="G69" t="str">
            <v>M3</v>
          </cell>
          <cell r="H69">
            <v>12000</v>
          </cell>
          <cell r="I69">
            <v>1</v>
          </cell>
          <cell r="J69">
            <v>1</v>
          </cell>
          <cell r="K69">
            <v>1</v>
          </cell>
          <cell r="L69">
            <v>1</v>
          </cell>
          <cell r="M69">
            <v>3.47</v>
          </cell>
          <cell r="N69">
            <v>41640</v>
          </cell>
          <cell r="O69">
            <v>3.47</v>
          </cell>
          <cell r="P69">
            <v>41640</v>
          </cell>
        </row>
        <row r="70">
          <cell r="A70">
            <v>69</v>
          </cell>
          <cell r="B70">
            <v>0</v>
          </cell>
          <cell r="C70" t="str">
            <v>02.02.05</v>
          </cell>
          <cell r="E70">
            <v>4004606</v>
          </cell>
          <cell r="F70" t="str">
            <v>ESCAV.COMUM - ACESSO ME</v>
          </cell>
          <cell r="G70" t="str">
            <v>M3</v>
          </cell>
          <cell r="H70">
            <v>81500</v>
          </cell>
          <cell r="I70">
            <v>1</v>
          </cell>
          <cell r="J70">
            <v>1</v>
          </cell>
          <cell r="K70">
            <v>1</v>
          </cell>
          <cell r="L70">
            <v>1</v>
          </cell>
          <cell r="M70">
            <v>3.18</v>
          </cell>
          <cell r="N70">
            <v>259170</v>
          </cell>
          <cell r="O70">
            <v>3.18</v>
          </cell>
          <cell r="P70">
            <v>259170</v>
          </cell>
        </row>
        <row r="71">
          <cell r="A71">
            <v>70</v>
          </cell>
          <cell r="C71" t="str">
            <v>02.02.06</v>
          </cell>
          <cell r="E71">
            <v>4004651</v>
          </cell>
          <cell r="F71" t="str">
            <v>ESCAV.COMUM - CORREGOS</v>
          </cell>
          <cell r="G71" t="str">
            <v>M3</v>
          </cell>
          <cell r="H71">
            <v>24700</v>
          </cell>
          <cell r="I71">
            <v>1</v>
          </cell>
          <cell r="J71">
            <v>1</v>
          </cell>
          <cell r="K71">
            <v>1</v>
          </cell>
          <cell r="L71">
            <v>1</v>
          </cell>
          <cell r="M71">
            <v>3.31</v>
          </cell>
          <cell r="N71">
            <v>81757</v>
          </cell>
          <cell r="O71">
            <v>3.31</v>
          </cell>
          <cell r="P71">
            <v>81757</v>
          </cell>
        </row>
        <row r="72">
          <cell r="A72">
            <v>71</v>
          </cell>
          <cell r="B72">
            <v>0</v>
          </cell>
          <cell r="C72" t="str">
            <v>02.02.07</v>
          </cell>
          <cell r="E72">
            <v>4004703</v>
          </cell>
          <cell r="F72" t="str">
            <v>ESCAV.COMUM - EMPRESTIMO/ESTOQUE-MD</v>
          </cell>
          <cell r="G72" t="str">
            <v>M3</v>
          </cell>
          <cell r="H72">
            <v>924800</v>
          </cell>
          <cell r="I72">
            <v>1</v>
          </cell>
          <cell r="J72">
            <v>1</v>
          </cell>
          <cell r="K72">
            <v>1</v>
          </cell>
          <cell r="L72">
            <v>1</v>
          </cell>
          <cell r="M72">
            <v>2.41</v>
          </cell>
          <cell r="N72">
            <v>2228768</v>
          </cell>
          <cell r="O72">
            <v>2.41</v>
          </cell>
          <cell r="P72">
            <v>2228768</v>
          </cell>
        </row>
        <row r="73">
          <cell r="A73">
            <v>72</v>
          </cell>
          <cell r="B73">
            <v>0</v>
          </cell>
          <cell r="C73" t="str">
            <v>02.02.08</v>
          </cell>
          <cell r="E73">
            <v>4004800</v>
          </cell>
          <cell r="F73" t="str">
            <v>ESCAV.COMUM - DECAPAGEM PEDREIRA</v>
          </cell>
          <cell r="G73" t="str">
            <v>M3</v>
          </cell>
          <cell r="H73">
            <v>223431</v>
          </cell>
          <cell r="I73">
            <v>1</v>
          </cell>
          <cell r="J73">
            <v>1</v>
          </cell>
          <cell r="K73">
            <v>1</v>
          </cell>
          <cell r="L73">
            <v>1</v>
          </cell>
          <cell r="M73">
            <v>2.75</v>
          </cell>
          <cell r="N73">
            <v>614435.25</v>
          </cell>
          <cell r="O73">
            <v>2.75</v>
          </cell>
          <cell r="P73">
            <v>614435.25</v>
          </cell>
        </row>
        <row r="74">
          <cell r="A74">
            <v>73</v>
          </cell>
          <cell r="B74">
            <v>8</v>
          </cell>
          <cell r="E74">
            <v>0</v>
          </cell>
          <cell r="H74">
            <v>0</v>
          </cell>
          <cell r="I74">
            <v>0</v>
          </cell>
          <cell r="J74">
            <v>0</v>
          </cell>
          <cell r="K74">
            <v>0</v>
          </cell>
          <cell r="L74">
            <v>0</v>
          </cell>
          <cell r="M74">
            <v>0</v>
          </cell>
          <cell r="N74">
            <v>0</v>
          </cell>
          <cell r="O74">
            <v>0</v>
          </cell>
          <cell r="P74">
            <v>0</v>
          </cell>
        </row>
        <row r="75">
          <cell r="A75">
            <v>74</v>
          </cell>
          <cell r="B75">
            <v>4</v>
          </cell>
          <cell r="C75" t="str">
            <v>02.03</v>
          </cell>
          <cell r="E75">
            <v>0</v>
          </cell>
          <cell r="F75" t="str">
            <v>* ESCAVACAO ROCHA ALTERADA / SAPROLITO</v>
          </cell>
          <cell r="H75">
            <v>0</v>
          </cell>
          <cell r="I75">
            <v>0</v>
          </cell>
          <cell r="J75">
            <v>0</v>
          </cell>
          <cell r="K75">
            <v>0</v>
          </cell>
          <cell r="L75">
            <v>0</v>
          </cell>
          <cell r="M75">
            <v>0</v>
          </cell>
          <cell r="N75">
            <v>0</v>
          </cell>
          <cell r="O75">
            <v>0</v>
          </cell>
          <cell r="P75">
            <v>0</v>
          </cell>
        </row>
        <row r="76">
          <cell r="A76">
            <v>75</v>
          </cell>
          <cell r="B76">
            <v>0</v>
          </cell>
          <cell r="C76" t="str">
            <v>02.03.01</v>
          </cell>
          <cell r="E76">
            <v>4004907</v>
          </cell>
          <cell r="F76" t="str">
            <v>ESCAV.ROCHA ALTER./SAPROLITO-VERTEDOURO</v>
          </cell>
          <cell r="G76" t="str">
            <v>M3</v>
          </cell>
          <cell r="H76">
            <v>487320</v>
          </cell>
          <cell r="I76">
            <v>1</v>
          </cell>
          <cell r="J76">
            <v>1</v>
          </cell>
          <cell r="K76">
            <v>1</v>
          </cell>
          <cell r="L76">
            <v>1</v>
          </cell>
          <cell r="M76">
            <v>6.62</v>
          </cell>
          <cell r="N76">
            <v>3226058.4</v>
          </cell>
          <cell r="O76">
            <v>6.62</v>
          </cell>
          <cell r="P76">
            <v>3226058.4</v>
          </cell>
        </row>
        <row r="77">
          <cell r="A77">
            <v>76</v>
          </cell>
          <cell r="B77">
            <v>0</v>
          </cell>
          <cell r="C77" t="str">
            <v>02.03.03</v>
          </cell>
          <cell r="E77">
            <v>4005104</v>
          </cell>
          <cell r="F77" t="str">
            <v>ESCAV.ROCHA ALTER./SAPROLITO-C.FORCA/T.DAGUA</v>
          </cell>
          <cell r="G77" t="str">
            <v>M3</v>
          </cell>
          <cell r="H77">
            <v>144120</v>
          </cell>
          <cell r="I77">
            <v>1</v>
          </cell>
          <cell r="J77">
            <v>1</v>
          </cell>
          <cell r="K77">
            <v>1</v>
          </cell>
          <cell r="L77">
            <v>1</v>
          </cell>
          <cell r="M77">
            <v>6.62</v>
          </cell>
          <cell r="N77">
            <v>954074.4</v>
          </cell>
          <cell r="O77">
            <v>6.62</v>
          </cell>
          <cell r="P77">
            <v>954074.4</v>
          </cell>
        </row>
        <row r="78">
          <cell r="A78">
            <v>77</v>
          </cell>
          <cell r="B78">
            <v>8</v>
          </cell>
          <cell r="E78">
            <v>0</v>
          </cell>
          <cell r="H78">
            <v>0</v>
          </cell>
          <cell r="I78">
            <v>0</v>
          </cell>
          <cell r="J78">
            <v>0</v>
          </cell>
          <cell r="K78">
            <v>0</v>
          </cell>
          <cell r="L78">
            <v>0</v>
          </cell>
          <cell r="M78">
            <v>0</v>
          </cell>
          <cell r="N78">
            <v>0</v>
          </cell>
          <cell r="O78">
            <v>0</v>
          </cell>
          <cell r="P78">
            <v>0</v>
          </cell>
        </row>
        <row r="79">
          <cell r="A79">
            <v>78</v>
          </cell>
          <cell r="B79">
            <v>4</v>
          </cell>
          <cell r="C79" t="str">
            <v>02.04</v>
          </cell>
          <cell r="E79">
            <v>0</v>
          </cell>
          <cell r="F79" t="str">
            <v>* ESCAVACAO EM ROCHA BASALTO</v>
          </cell>
          <cell r="H79">
            <v>0</v>
          </cell>
          <cell r="I79">
            <v>0</v>
          </cell>
          <cell r="J79">
            <v>0</v>
          </cell>
          <cell r="K79">
            <v>0</v>
          </cell>
          <cell r="L79">
            <v>0</v>
          </cell>
          <cell r="M79">
            <v>0</v>
          </cell>
          <cell r="N79">
            <v>0</v>
          </cell>
          <cell r="O79">
            <v>0</v>
          </cell>
          <cell r="P79">
            <v>0</v>
          </cell>
        </row>
        <row r="80">
          <cell r="A80">
            <v>79</v>
          </cell>
          <cell r="B80">
            <v>0</v>
          </cell>
          <cell r="C80" t="str">
            <v>02.04.01</v>
          </cell>
          <cell r="E80">
            <v>4005201</v>
          </cell>
          <cell r="F80" t="str">
            <v>ESCAV.ROCHA BASALTO-VERTEDOURO</v>
          </cell>
          <cell r="G80" t="str">
            <v>M3</v>
          </cell>
          <cell r="H80">
            <v>383735</v>
          </cell>
          <cell r="I80">
            <v>1</v>
          </cell>
          <cell r="J80">
            <v>1</v>
          </cell>
          <cell r="K80">
            <v>1</v>
          </cell>
          <cell r="L80">
            <v>1</v>
          </cell>
          <cell r="M80">
            <v>8.0299999999999994</v>
          </cell>
          <cell r="N80">
            <v>3081392.05</v>
          </cell>
          <cell r="O80">
            <v>8.0299999999999994</v>
          </cell>
          <cell r="P80">
            <v>3081392.05</v>
          </cell>
        </row>
        <row r="81">
          <cell r="A81">
            <v>80</v>
          </cell>
          <cell r="B81">
            <v>0</v>
          </cell>
          <cell r="C81" t="str">
            <v>02.04.03</v>
          </cell>
          <cell r="E81">
            <v>4005405</v>
          </cell>
          <cell r="F81" t="str">
            <v>ESCAV.ROCHA BASALTO-C.FORCA/T.DAGUA</v>
          </cell>
          <cell r="G81" t="str">
            <v>M3</v>
          </cell>
          <cell r="H81">
            <v>107180</v>
          </cell>
          <cell r="I81">
            <v>1</v>
          </cell>
          <cell r="J81">
            <v>1</v>
          </cell>
          <cell r="K81">
            <v>1</v>
          </cell>
          <cell r="L81">
            <v>1</v>
          </cell>
          <cell r="M81">
            <v>8.0399999999999991</v>
          </cell>
          <cell r="N81">
            <v>861727.2</v>
          </cell>
          <cell r="O81">
            <v>8.0399999999999991</v>
          </cell>
          <cell r="P81">
            <v>861727.2</v>
          </cell>
        </row>
        <row r="82">
          <cell r="A82">
            <v>81</v>
          </cell>
          <cell r="B82">
            <v>0</v>
          </cell>
          <cell r="C82" t="str">
            <v>02.04.04</v>
          </cell>
          <cell r="E82">
            <v>4005502</v>
          </cell>
          <cell r="F82" t="str">
            <v>ESCAV.ROCHA - PEDREIRA - BASALTO-MD</v>
          </cell>
          <cell r="G82" t="str">
            <v>M3</v>
          </cell>
          <cell r="H82">
            <v>658000</v>
          </cell>
          <cell r="I82">
            <v>1</v>
          </cell>
          <cell r="J82">
            <v>1</v>
          </cell>
          <cell r="K82">
            <v>1</v>
          </cell>
          <cell r="L82">
            <v>1</v>
          </cell>
          <cell r="M82">
            <v>7.9</v>
          </cell>
          <cell r="N82">
            <v>5198200</v>
          </cell>
          <cell r="O82">
            <v>7.9</v>
          </cell>
          <cell r="P82">
            <v>5198200</v>
          </cell>
        </row>
        <row r="83">
          <cell r="A83">
            <v>82</v>
          </cell>
          <cell r="B83">
            <v>8</v>
          </cell>
          <cell r="E83">
            <v>0</v>
          </cell>
          <cell r="H83">
            <v>0</v>
          </cell>
          <cell r="I83">
            <v>0</v>
          </cell>
          <cell r="J83">
            <v>0</v>
          </cell>
          <cell r="K83">
            <v>0</v>
          </cell>
          <cell r="L83">
            <v>0</v>
          </cell>
          <cell r="M83">
            <v>0</v>
          </cell>
          <cell r="N83">
            <v>0</v>
          </cell>
          <cell r="O83">
            <v>0</v>
          </cell>
          <cell r="P83">
            <v>0</v>
          </cell>
        </row>
        <row r="84">
          <cell r="A84">
            <v>83</v>
          </cell>
          <cell r="B84">
            <v>4</v>
          </cell>
          <cell r="C84" t="str">
            <v>02.05</v>
          </cell>
          <cell r="E84">
            <v>0</v>
          </cell>
          <cell r="F84" t="str">
            <v>* ESCAVACAO EM ROCHA ARENITO</v>
          </cell>
          <cell r="H84">
            <v>0</v>
          </cell>
          <cell r="I84">
            <v>0</v>
          </cell>
          <cell r="J84">
            <v>0</v>
          </cell>
          <cell r="K84">
            <v>0</v>
          </cell>
          <cell r="L84">
            <v>0</v>
          </cell>
          <cell r="M84">
            <v>0</v>
          </cell>
          <cell r="N84">
            <v>0</v>
          </cell>
          <cell r="O84">
            <v>0</v>
          </cell>
          <cell r="P84">
            <v>0</v>
          </cell>
        </row>
        <row r="85">
          <cell r="A85">
            <v>84</v>
          </cell>
          <cell r="B85">
            <v>0</v>
          </cell>
          <cell r="C85" t="str">
            <v>02.05.01</v>
          </cell>
          <cell r="E85">
            <v>4005609</v>
          </cell>
          <cell r="F85" t="str">
            <v>ESCAV.ROCHA ARENITO-VERTEDOURO</v>
          </cell>
          <cell r="G85" t="str">
            <v>M3</v>
          </cell>
          <cell r="H85">
            <v>956380</v>
          </cell>
          <cell r="I85">
            <v>1</v>
          </cell>
          <cell r="J85">
            <v>1</v>
          </cell>
          <cell r="K85">
            <v>1</v>
          </cell>
          <cell r="L85">
            <v>1</v>
          </cell>
          <cell r="M85">
            <v>6.99</v>
          </cell>
          <cell r="N85">
            <v>6685096.2000000002</v>
          </cell>
          <cell r="O85">
            <v>6.99</v>
          </cell>
          <cell r="P85">
            <v>6685096.2000000002</v>
          </cell>
        </row>
        <row r="86">
          <cell r="A86">
            <v>85</v>
          </cell>
          <cell r="B86">
            <v>0</v>
          </cell>
          <cell r="C86" t="str">
            <v>02.05.03</v>
          </cell>
          <cell r="E86">
            <v>4005803</v>
          </cell>
          <cell r="F86" t="str">
            <v>ESCAV.ROCHA ARENITO-C.FORCA/T.DAGUA</v>
          </cell>
          <cell r="G86" t="str">
            <v>M3</v>
          </cell>
          <cell r="H86">
            <v>1547600</v>
          </cell>
          <cell r="I86">
            <v>1</v>
          </cell>
          <cell r="J86">
            <v>1</v>
          </cell>
          <cell r="K86">
            <v>1</v>
          </cell>
          <cell r="L86">
            <v>1</v>
          </cell>
          <cell r="M86">
            <v>7.14</v>
          </cell>
          <cell r="N86">
            <v>11049864</v>
          </cell>
          <cell r="O86">
            <v>7.14</v>
          </cell>
          <cell r="P86">
            <v>11049864</v>
          </cell>
        </row>
        <row r="87">
          <cell r="A87">
            <v>86</v>
          </cell>
          <cell r="C87" t="str">
            <v>02.05.03</v>
          </cell>
          <cell r="E87">
            <v>4005825</v>
          </cell>
          <cell r="F87" t="str">
            <v>ESCAV.ROCHA ARENITO-SEPTO-CANAL DE FUGA-MD</v>
          </cell>
          <cell r="G87" t="str">
            <v>M3</v>
          </cell>
          <cell r="H87">
            <v>62300</v>
          </cell>
          <cell r="I87">
            <v>1</v>
          </cell>
          <cell r="J87">
            <v>1</v>
          </cell>
          <cell r="K87">
            <v>1</v>
          </cell>
          <cell r="L87">
            <v>1</v>
          </cell>
          <cell r="M87">
            <v>9.01</v>
          </cell>
          <cell r="N87">
            <v>561323</v>
          </cell>
          <cell r="O87">
            <v>9.01</v>
          </cell>
          <cell r="P87">
            <v>561323</v>
          </cell>
        </row>
        <row r="88">
          <cell r="A88">
            <v>87</v>
          </cell>
          <cell r="C88" t="str">
            <v>02.05.04</v>
          </cell>
          <cell r="E88">
            <v>4005847</v>
          </cell>
          <cell r="F88" t="str">
            <v>ESCAV.ROCHA ARENITO-SEPTO-CANAL RESTIT.-ME</v>
          </cell>
          <cell r="G88" t="str">
            <v>M3</v>
          </cell>
          <cell r="H88">
            <v>14300</v>
          </cell>
          <cell r="I88">
            <v>1</v>
          </cell>
          <cell r="J88">
            <v>1</v>
          </cell>
          <cell r="K88">
            <v>1</v>
          </cell>
          <cell r="L88">
            <v>1</v>
          </cell>
          <cell r="M88">
            <v>9.01</v>
          </cell>
          <cell r="N88">
            <v>128843</v>
          </cell>
          <cell r="O88">
            <v>9.01</v>
          </cell>
          <cell r="P88">
            <v>128843</v>
          </cell>
        </row>
        <row r="89">
          <cell r="A89">
            <v>88</v>
          </cell>
          <cell r="B89">
            <v>8</v>
          </cell>
          <cell r="E89">
            <v>0</v>
          </cell>
          <cell r="H89">
            <v>0</v>
          </cell>
          <cell r="I89">
            <v>0</v>
          </cell>
          <cell r="J89">
            <v>0</v>
          </cell>
          <cell r="K89">
            <v>0</v>
          </cell>
          <cell r="L89">
            <v>0</v>
          </cell>
          <cell r="M89">
            <v>0</v>
          </cell>
          <cell r="N89">
            <v>0</v>
          </cell>
          <cell r="O89">
            <v>0</v>
          </cell>
          <cell r="P89">
            <v>0</v>
          </cell>
        </row>
        <row r="90">
          <cell r="A90">
            <v>89</v>
          </cell>
          <cell r="B90">
            <v>4</v>
          </cell>
          <cell r="C90" t="str">
            <v>02.06</v>
          </cell>
          <cell r="E90">
            <v>0</v>
          </cell>
          <cell r="F90" t="str">
            <v>* PRE-FISSURAMENTO</v>
          </cell>
          <cell r="H90">
            <v>0</v>
          </cell>
          <cell r="I90">
            <v>0</v>
          </cell>
          <cell r="J90">
            <v>0</v>
          </cell>
          <cell r="K90">
            <v>0</v>
          </cell>
          <cell r="L90">
            <v>0</v>
          </cell>
          <cell r="M90">
            <v>0</v>
          </cell>
          <cell r="N90">
            <v>0</v>
          </cell>
          <cell r="O90">
            <v>0</v>
          </cell>
          <cell r="P90">
            <v>0</v>
          </cell>
        </row>
        <row r="91">
          <cell r="A91">
            <v>90</v>
          </cell>
          <cell r="B91">
            <v>0</v>
          </cell>
          <cell r="C91" t="str">
            <v>02.06.01</v>
          </cell>
          <cell r="E91">
            <v>4005900</v>
          </cell>
          <cell r="F91" t="str">
            <v>PRE-FISSURAMENTO-VERTEDOURO</v>
          </cell>
          <cell r="G91" t="str">
            <v>M2</v>
          </cell>
          <cell r="H91">
            <v>11200</v>
          </cell>
          <cell r="I91">
            <v>1</v>
          </cell>
          <cell r="J91">
            <v>1</v>
          </cell>
          <cell r="K91">
            <v>1</v>
          </cell>
          <cell r="L91">
            <v>1</v>
          </cell>
          <cell r="M91">
            <v>19.12</v>
          </cell>
          <cell r="N91">
            <v>214144</v>
          </cell>
          <cell r="O91">
            <v>19.12</v>
          </cell>
          <cell r="P91">
            <v>214144</v>
          </cell>
        </row>
        <row r="92">
          <cell r="A92">
            <v>91</v>
          </cell>
          <cell r="B92">
            <v>0</v>
          </cell>
          <cell r="C92" t="str">
            <v>02.06.02</v>
          </cell>
          <cell r="E92">
            <v>4006000</v>
          </cell>
          <cell r="F92" t="str">
            <v>PRE-FISSURAMENTO-CANAIS ADUCAO/RESTITUICAO</v>
          </cell>
          <cell r="G92" t="str">
            <v>M2</v>
          </cell>
          <cell r="H92">
            <v>11200</v>
          </cell>
          <cell r="I92">
            <v>1</v>
          </cell>
          <cell r="J92">
            <v>1</v>
          </cell>
          <cell r="K92">
            <v>1</v>
          </cell>
          <cell r="L92">
            <v>1</v>
          </cell>
          <cell r="M92">
            <v>16.350000000000001</v>
          </cell>
          <cell r="N92">
            <v>183120</v>
          </cell>
          <cell r="O92">
            <v>16.350000000000001</v>
          </cell>
          <cell r="P92">
            <v>183120</v>
          </cell>
        </row>
        <row r="93">
          <cell r="A93">
            <v>92</v>
          </cell>
          <cell r="B93">
            <v>0</v>
          </cell>
          <cell r="C93" t="str">
            <v>02.06.03</v>
          </cell>
          <cell r="E93">
            <v>4006107</v>
          </cell>
          <cell r="F93" t="str">
            <v>PRE-FISSURAMENTO-C.FORCA/T.DAGUA</v>
          </cell>
          <cell r="G93" t="str">
            <v>M2</v>
          </cell>
          <cell r="H93">
            <v>6500</v>
          </cell>
          <cell r="I93">
            <v>1</v>
          </cell>
          <cell r="J93">
            <v>1</v>
          </cell>
          <cell r="K93">
            <v>1</v>
          </cell>
          <cell r="L93">
            <v>1</v>
          </cell>
          <cell r="M93">
            <v>19.82</v>
          </cell>
          <cell r="N93">
            <v>128830</v>
          </cell>
          <cell r="O93">
            <v>19.82</v>
          </cell>
          <cell r="P93">
            <v>128830</v>
          </cell>
        </row>
        <row r="94">
          <cell r="A94">
            <v>93</v>
          </cell>
          <cell r="B94">
            <v>8</v>
          </cell>
          <cell r="E94">
            <v>0</v>
          </cell>
          <cell r="H94">
            <v>0</v>
          </cell>
          <cell r="I94">
            <v>0</v>
          </cell>
          <cell r="J94">
            <v>0</v>
          </cell>
          <cell r="K94">
            <v>0</v>
          </cell>
          <cell r="L94">
            <v>0</v>
          </cell>
          <cell r="M94">
            <v>0</v>
          </cell>
          <cell r="N94">
            <v>0</v>
          </cell>
          <cell r="O94">
            <v>0</v>
          </cell>
          <cell r="P94">
            <v>0</v>
          </cell>
        </row>
        <row r="95">
          <cell r="A95">
            <v>94</v>
          </cell>
          <cell r="B95">
            <v>4</v>
          </cell>
          <cell r="C95" t="str">
            <v>02.07</v>
          </cell>
          <cell r="E95">
            <v>0</v>
          </cell>
          <cell r="F95" t="str">
            <v>* REESCAVACAO/TRANSPORTE DE ESTOQUES (MED.CAVA)</v>
          </cell>
          <cell r="H95">
            <v>0</v>
          </cell>
          <cell r="I95">
            <v>0</v>
          </cell>
          <cell r="J95">
            <v>0</v>
          </cell>
          <cell r="K95">
            <v>0</v>
          </cell>
          <cell r="L95">
            <v>0</v>
          </cell>
          <cell r="M95">
            <v>0</v>
          </cell>
          <cell r="N95">
            <v>0</v>
          </cell>
          <cell r="O95">
            <v>0</v>
          </cell>
          <cell r="P95">
            <v>0</v>
          </cell>
        </row>
        <row r="96">
          <cell r="A96">
            <v>95</v>
          </cell>
          <cell r="B96">
            <v>0</v>
          </cell>
          <cell r="C96" t="str">
            <v>02.07.01</v>
          </cell>
          <cell r="E96">
            <v>4006204</v>
          </cell>
          <cell r="F96" t="str">
            <v>CARGA DE ROCHA DE OVER BREAK</v>
          </cell>
          <cell r="G96" t="str">
            <v>M3</v>
          </cell>
          <cell r="H96">
            <v>127000</v>
          </cell>
          <cell r="I96">
            <v>1</v>
          </cell>
          <cell r="J96">
            <v>1</v>
          </cell>
          <cell r="K96">
            <v>1</v>
          </cell>
          <cell r="L96">
            <v>1</v>
          </cell>
          <cell r="M96">
            <v>3.11</v>
          </cell>
          <cell r="N96">
            <v>394970</v>
          </cell>
          <cell r="O96">
            <v>3.11</v>
          </cell>
          <cell r="P96">
            <v>394970</v>
          </cell>
        </row>
        <row r="97">
          <cell r="A97">
            <v>96</v>
          </cell>
          <cell r="B97">
            <v>0</v>
          </cell>
          <cell r="C97" t="str">
            <v>02.07.02</v>
          </cell>
          <cell r="E97">
            <v>4006301</v>
          </cell>
          <cell r="F97" t="str">
            <v>RECARGA ROCHA BRITAGEM - DTM=600M (MED.CAVA)-MD</v>
          </cell>
          <cell r="G97" t="str">
            <v>M3</v>
          </cell>
          <cell r="H97">
            <v>79600</v>
          </cell>
          <cell r="I97">
            <v>1</v>
          </cell>
          <cell r="J97">
            <v>1</v>
          </cell>
          <cell r="K97">
            <v>1</v>
          </cell>
          <cell r="L97">
            <v>1</v>
          </cell>
          <cell r="M97">
            <v>3.25</v>
          </cell>
          <cell r="N97">
            <v>258700</v>
          </cell>
          <cell r="O97">
            <v>3.25</v>
          </cell>
          <cell r="P97">
            <v>258700</v>
          </cell>
        </row>
        <row r="98">
          <cell r="A98">
            <v>97</v>
          </cell>
          <cell r="C98" t="str">
            <v>02.07.03</v>
          </cell>
          <cell r="E98">
            <v>4006356</v>
          </cell>
          <cell r="F98" t="str">
            <v>RECARGA ROCHA BRITAGEM - DMT 600M - ME</v>
          </cell>
          <cell r="G98" t="str">
            <v>M3</v>
          </cell>
          <cell r="H98">
            <v>259000</v>
          </cell>
          <cell r="I98">
            <v>1</v>
          </cell>
          <cell r="J98">
            <v>1</v>
          </cell>
          <cell r="K98">
            <v>1</v>
          </cell>
          <cell r="L98">
            <v>1</v>
          </cell>
          <cell r="M98">
            <v>3.25</v>
          </cell>
          <cell r="N98">
            <v>841750</v>
          </cell>
          <cell r="O98">
            <v>3.25</v>
          </cell>
          <cell r="P98">
            <v>841750</v>
          </cell>
        </row>
        <row r="99">
          <cell r="A99">
            <v>98</v>
          </cell>
          <cell r="B99">
            <v>0</v>
          </cell>
          <cell r="C99" t="str">
            <v>02.07.03</v>
          </cell>
          <cell r="E99">
            <v>4006408</v>
          </cell>
          <cell r="F99" t="str">
            <v>RECARGA ROCHA P/ ENROCAMENTO - ARENITO - MD</v>
          </cell>
          <cell r="G99" t="str">
            <v>M3</v>
          </cell>
          <cell r="H99">
            <v>116600</v>
          </cell>
          <cell r="I99">
            <v>1</v>
          </cell>
          <cell r="J99">
            <v>1</v>
          </cell>
          <cell r="K99">
            <v>1</v>
          </cell>
          <cell r="L99">
            <v>1</v>
          </cell>
          <cell r="M99">
            <v>3.18</v>
          </cell>
          <cell r="N99">
            <v>370788</v>
          </cell>
          <cell r="O99">
            <v>3.18</v>
          </cell>
          <cell r="P99">
            <v>370788</v>
          </cell>
        </row>
        <row r="100">
          <cell r="A100">
            <v>99</v>
          </cell>
          <cell r="B100">
            <v>8</v>
          </cell>
          <cell r="E100">
            <v>0</v>
          </cell>
          <cell r="H100">
            <v>0</v>
          </cell>
          <cell r="I100">
            <v>0</v>
          </cell>
          <cell r="J100">
            <v>0</v>
          </cell>
          <cell r="K100">
            <v>0</v>
          </cell>
          <cell r="L100">
            <v>0</v>
          </cell>
          <cell r="M100">
            <v>0</v>
          </cell>
          <cell r="N100">
            <v>0</v>
          </cell>
          <cell r="O100">
            <v>0</v>
          </cell>
          <cell r="P100">
            <v>0</v>
          </cell>
        </row>
        <row r="101">
          <cell r="A101">
            <v>100</v>
          </cell>
          <cell r="B101">
            <v>4</v>
          </cell>
          <cell r="C101" t="str">
            <v>02.08</v>
          </cell>
          <cell r="E101">
            <v>0</v>
          </cell>
          <cell r="F101" t="str">
            <v>* PREPARO DE FUNDACAO EM ROCHA</v>
          </cell>
          <cell r="H101">
            <v>0</v>
          </cell>
          <cell r="I101">
            <v>0</v>
          </cell>
          <cell r="J101">
            <v>0</v>
          </cell>
          <cell r="K101">
            <v>0</v>
          </cell>
          <cell r="L101">
            <v>0</v>
          </cell>
          <cell r="M101">
            <v>0</v>
          </cell>
          <cell r="N101">
            <v>0</v>
          </cell>
          <cell r="O101">
            <v>0</v>
          </cell>
          <cell r="P101">
            <v>0</v>
          </cell>
        </row>
        <row r="102">
          <cell r="A102">
            <v>101</v>
          </cell>
          <cell r="B102">
            <v>0</v>
          </cell>
          <cell r="C102" t="str">
            <v>02.08.01</v>
          </cell>
          <cell r="E102">
            <v>4006505</v>
          </cell>
          <cell r="F102" t="str">
            <v>PREPARO FUNDACAO-VERTEDOURO</v>
          </cell>
          <cell r="G102" t="str">
            <v>M2</v>
          </cell>
          <cell r="H102">
            <v>71700</v>
          </cell>
          <cell r="I102">
            <v>1</v>
          </cell>
          <cell r="J102">
            <v>1</v>
          </cell>
          <cell r="K102">
            <v>1</v>
          </cell>
          <cell r="L102">
            <v>1</v>
          </cell>
          <cell r="M102">
            <v>22.34</v>
          </cell>
          <cell r="N102">
            <v>1601778</v>
          </cell>
          <cell r="O102">
            <v>22.34</v>
          </cell>
          <cell r="P102">
            <v>1601778</v>
          </cell>
        </row>
        <row r="103">
          <cell r="A103">
            <v>102</v>
          </cell>
          <cell r="B103">
            <v>0</v>
          </cell>
          <cell r="C103" t="str">
            <v>02.08.02</v>
          </cell>
          <cell r="E103">
            <v>4006602</v>
          </cell>
          <cell r="F103" t="str">
            <v>PREPARO FUNDACAO-BARRAGEM CCR</v>
          </cell>
          <cell r="G103" t="str">
            <v>M2</v>
          </cell>
          <cell r="H103">
            <v>16500</v>
          </cell>
          <cell r="I103">
            <v>1</v>
          </cell>
          <cell r="J103">
            <v>1</v>
          </cell>
          <cell r="K103">
            <v>1</v>
          </cell>
          <cell r="L103">
            <v>1</v>
          </cell>
          <cell r="M103">
            <v>39.5</v>
          </cell>
          <cell r="N103">
            <v>651750</v>
          </cell>
          <cell r="O103">
            <v>39.5</v>
          </cell>
          <cell r="P103">
            <v>651750</v>
          </cell>
        </row>
        <row r="104">
          <cell r="A104">
            <v>103</v>
          </cell>
          <cell r="B104">
            <v>0</v>
          </cell>
          <cell r="C104" t="str">
            <v>02.08.03</v>
          </cell>
          <cell r="E104">
            <v>4006709</v>
          </cell>
          <cell r="F104" t="str">
            <v>PREPARO FUNDACAO-C.FORCA/T.DAGUA</v>
          </cell>
          <cell r="G104" t="str">
            <v>M2</v>
          </cell>
          <cell r="H104">
            <v>33500</v>
          </cell>
          <cell r="I104">
            <v>1</v>
          </cell>
          <cell r="J104">
            <v>1</v>
          </cell>
          <cell r="K104">
            <v>1</v>
          </cell>
          <cell r="L104">
            <v>1</v>
          </cell>
          <cell r="M104">
            <v>22.34</v>
          </cell>
          <cell r="N104">
            <v>748390</v>
          </cell>
          <cell r="O104">
            <v>22.34</v>
          </cell>
          <cell r="P104">
            <v>748390</v>
          </cell>
        </row>
        <row r="105">
          <cell r="A105">
            <v>104</v>
          </cell>
          <cell r="B105">
            <v>0</v>
          </cell>
          <cell r="C105" t="str">
            <v>02.08.04</v>
          </cell>
          <cell r="E105">
            <v>4006806</v>
          </cell>
          <cell r="F105" t="str">
            <v>PREPARO FUNDACAO-ATERROS</v>
          </cell>
          <cell r="G105" t="str">
            <v>M2</v>
          </cell>
          <cell r="H105">
            <v>7900</v>
          </cell>
          <cell r="I105">
            <v>1</v>
          </cell>
          <cell r="J105">
            <v>1</v>
          </cell>
          <cell r="K105">
            <v>1</v>
          </cell>
          <cell r="L105">
            <v>1</v>
          </cell>
          <cell r="M105">
            <v>1.47</v>
          </cell>
          <cell r="N105">
            <v>11613</v>
          </cell>
          <cell r="O105">
            <v>1.47</v>
          </cell>
          <cell r="P105">
            <v>11613</v>
          </cell>
        </row>
        <row r="106">
          <cell r="A106">
            <v>105</v>
          </cell>
          <cell r="B106">
            <v>8</v>
          </cell>
          <cell r="E106">
            <v>0</v>
          </cell>
          <cell r="H106">
            <v>0</v>
          </cell>
          <cell r="I106">
            <v>0</v>
          </cell>
          <cell r="J106">
            <v>0</v>
          </cell>
          <cell r="K106">
            <v>0</v>
          </cell>
          <cell r="L106">
            <v>0</v>
          </cell>
          <cell r="M106">
            <v>0</v>
          </cell>
          <cell r="N106">
            <v>0</v>
          </cell>
          <cell r="O106">
            <v>0</v>
          </cell>
          <cell r="P106">
            <v>0</v>
          </cell>
        </row>
        <row r="107">
          <cell r="A107">
            <v>106</v>
          </cell>
          <cell r="B107">
            <v>2</v>
          </cell>
          <cell r="C107" t="str">
            <v>03</v>
          </cell>
          <cell r="E107">
            <v>0</v>
          </cell>
          <cell r="F107" t="str">
            <v>** PERFURACOES, INJECOES E INVESTIG. GEOLOGICAS</v>
          </cell>
          <cell r="H107">
            <v>0</v>
          </cell>
          <cell r="I107">
            <v>0</v>
          </cell>
          <cell r="J107">
            <v>0</v>
          </cell>
          <cell r="K107">
            <v>0</v>
          </cell>
          <cell r="L107">
            <v>0</v>
          </cell>
          <cell r="M107">
            <v>0</v>
          </cell>
          <cell r="N107">
            <v>0</v>
          </cell>
          <cell r="O107">
            <v>0</v>
          </cell>
          <cell r="P107">
            <v>0</v>
          </cell>
        </row>
        <row r="108">
          <cell r="A108">
            <v>107</v>
          </cell>
          <cell r="B108">
            <v>4</v>
          </cell>
          <cell r="C108" t="str">
            <v>03.01</v>
          </cell>
          <cell r="E108">
            <v>0</v>
          </cell>
          <cell r="F108" t="str">
            <v>* CORTINA DE INJECAO</v>
          </cell>
          <cell r="H108">
            <v>0</v>
          </cell>
          <cell r="I108">
            <v>0</v>
          </cell>
          <cell r="J108">
            <v>0</v>
          </cell>
          <cell r="K108">
            <v>0</v>
          </cell>
          <cell r="L108">
            <v>0</v>
          </cell>
          <cell r="M108">
            <v>0</v>
          </cell>
          <cell r="N108">
            <v>0</v>
          </cell>
          <cell r="O108">
            <v>0</v>
          </cell>
          <cell r="P108">
            <v>0</v>
          </cell>
        </row>
        <row r="109">
          <cell r="A109">
            <v>108</v>
          </cell>
          <cell r="B109">
            <v>0</v>
          </cell>
          <cell r="C109" t="str">
            <v>03.01.01</v>
          </cell>
          <cell r="E109">
            <v>4006903</v>
          </cell>
          <cell r="F109" t="str">
            <v>INSTALACAO DE SONDA ROTATIVA</v>
          </cell>
          <cell r="G109" t="str">
            <v>UN</v>
          </cell>
          <cell r="H109">
            <v>212</v>
          </cell>
          <cell r="I109">
            <v>1</v>
          </cell>
          <cell r="J109">
            <v>1</v>
          </cell>
          <cell r="K109">
            <v>1</v>
          </cell>
          <cell r="L109">
            <v>1</v>
          </cell>
          <cell r="M109">
            <v>350</v>
          </cell>
          <cell r="N109">
            <v>74200</v>
          </cell>
          <cell r="O109">
            <v>350</v>
          </cell>
          <cell r="P109">
            <v>74200</v>
          </cell>
        </row>
        <row r="110">
          <cell r="A110">
            <v>109</v>
          </cell>
          <cell r="B110">
            <v>0</v>
          </cell>
          <cell r="C110" t="str">
            <v>03.01.02</v>
          </cell>
          <cell r="E110">
            <v>4007003</v>
          </cell>
          <cell r="F110" t="str">
            <v>PERFURACAO ROTOPERCUSSIVA ROCHA-DN 76MM-CEU ABERTO</v>
          </cell>
          <cell r="G110" t="str">
            <v>M</v>
          </cell>
          <cell r="H110">
            <v>635</v>
          </cell>
          <cell r="I110">
            <v>1</v>
          </cell>
          <cell r="J110">
            <v>1</v>
          </cell>
          <cell r="K110">
            <v>1</v>
          </cell>
          <cell r="L110">
            <v>1</v>
          </cell>
          <cell r="M110">
            <v>44</v>
          </cell>
          <cell r="N110">
            <v>27940</v>
          </cell>
          <cell r="O110">
            <v>44</v>
          </cell>
          <cell r="P110">
            <v>27940</v>
          </cell>
        </row>
        <row r="111">
          <cell r="A111">
            <v>110</v>
          </cell>
          <cell r="B111">
            <v>0</v>
          </cell>
          <cell r="C111" t="str">
            <v>03.01.03</v>
          </cell>
          <cell r="E111">
            <v>4007100</v>
          </cell>
          <cell r="F111" t="str">
            <v>PERFURACAO ROTOPERCUSSIVA ROCHA-DN 76MM-SUBTERRANEA</v>
          </cell>
          <cell r="G111" t="str">
            <v>M</v>
          </cell>
          <cell r="H111">
            <v>5715</v>
          </cell>
          <cell r="I111">
            <v>1</v>
          </cell>
          <cell r="J111">
            <v>1</v>
          </cell>
          <cell r="K111">
            <v>1</v>
          </cell>
          <cell r="L111">
            <v>1</v>
          </cell>
          <cell r="M111">
            <v>50</v>
          </cell>
          <cell r="N111">
            <v>285750</v>
          </cell>
          <cell r="O111">
            <v>50</v>
          </cell>
          <cell r="P111">
            <v>285750</v>
          </cell>
        </row>
        <row r="112">
          <cell r="A112">
            <v>111</v>
          </cell>
          <cell r="B112">
            <v>0</v>
          </cell>
          <cell r="C112" t="str">
            <v>03.01.04</v>
          </cell>
          <cell r="E112">
            <v>4007207</v>
          </cell>
          <cell r="F112" t="str">
            <v>INJECAO DE CALDA DE CIMENTO A CEU ABERTO</v>
          </cell>
          <cell r="G112" t="str">
            <v>T</v>
          </cell>
          <cell r="H112">
            <v>16</v>
          </cell>
          <cell r="I112">
            <v>1</v>
          </cell>
          <cell r="J112">
            <v>1</v>
          </cell>
          <cell r="K112">
            <v>1</v>
          </cell>
          <cell r="L112">
            <v>1</v>
          </cell>
          <cell r="M112">
            <v>615</v>
          </cell>
          <cell r="N112">
            <v>9840</v>
          </cell>
          <cell r="O112">
            <v>615</v>
          </cell>
          <cell r="P112">
            <v>9840</v>
          </cell>
        </row>
        <row r="113">
          <cell r="A113">
            <v>112</v>
          </cell>
          <cell r="B113">
            <v>0</v>
          </cell>
          <cell r="C113" t="str">
            <v>03.01.05</v>
          </cell>
          <cell r="E113">
            <v>4007304</v>
          </cell>
          <cell r="F113" t="str">
            <v>INJECAO DE CALDA DE CIMENTO EM GALERIAS</v>
          </cell>
          <cell r="G113" t="str">
            <v>T</v>
          </cell>
          <cell r="H113">
            <v>144</v>
          </cell>
          <cell r="I113">
            <v>1</v>
          </cell>
          <cell r="J113">
            <v>1</v>
          </cell>
          <cell r="K113">
            <v>1</v>
          </cell>
          <cell r="L113">
            <v>1</v>
          </cell>
          <cell r="M113">
            <v>615</v>
          </cell>
          <cell r="N113">
            <v>88560</v>
          </cell>
          <cell r="O113">
            <v>615</v>
          </cell>
          <cell r="P113">
            <v>88560</v>
          </cell>
        </row>
        <row r="114">
          <cell r="A114">
            <v>113</v>
          </cell>
          <cell r="B114">
            <v>0</v>
          </cell>
          <cell r="C114" t="str">
            <v>03.01.06</v>
          </cell>
          <cell r="E114">
            <v>4007401</v>
          </cell>
          <cell r="F114" t="str">
            <v>INJECAO DE ARGAMASSA</v>
          </cell>
          <cell r="G114" t="str">
            <v>T</v>
          </cell>
          <cell r="H114">
            <v>10</v>
          </cell>
          <cell r="I114">
            <v>1</v>
          </cell>
          <cell r="J114">
            <v>1</v>
          </cell>
          <cell r="K114">
            <v>1</v>
          </cell>
          <cell r="L114">
            <v>1</v>
          </cell>
          <cell r="M114">
            <v>525</v>
          </cell>
          <cell r="N114">
            <v>5250</v>
          </cell>
          <cell r="O114">
            <v>525</v>
          </cell>
          <cell r="P114">
            <v>5250</v>
          </cell>
        </row>
        <row r="115">
          <cell r="A115">
            <v>114</v>
          </cell>
          <cell r="B115">
            <v>0</v>
          </cell>
          <cell r="C115" t="str">
            <v>03.01.07</v>
          </cell>
          <cell r="E115">
            <v>4007508</v>
          </cell>
          <cell r="F115" t="str">
            <v>CONEXOES AOS FUROS DE INJECAO</v>
          </cell>
          <cell r="G115" t="str">
            <v>UN</v>
          </cell>
          <cell r="H115">
            <v>1140</v>
          </cell>
          <cell r="I115">
            <v>1</v>
          </cell>
          <cell r="J115">
            <v>1</v>
          </cell>
          <cell r="K115">
            <v>1</v>
          </cell>
          <cell r="L115">
            <v>1</v>
          </cell>
          <cell r="M115">
            <v>21</v>
          </cell>
          <cell r="N115">
            <v>23940</v>
          </cell>
          <cell r="O115">
            <v>21</v>
          </cell>
          <cell r="P115">
            <v>23940</v>
          </cell>
        </row>
        <row r="116">
          <cell r="A116">
            <v>115</v>
          </cell>
          <cell r="B116">
            <v>8</v>
          </cell>
          <cell r="E116">
            <v>0</v>
          </cell>
          <cell r="H116">
            <v>0</v>
          </cell>
          <cell r="I116">
            <v>0</v>
          </cell>
          <cell r="J116">
            <v>0</v>
          </cell>
          <cell r="K116">
            <v>0</v>
          </cell>
          <cell r="L116">
            <v>0</v>
          </cell>
          <cell r="M116">
            <v>0</v>
          </cell>
          <cell r="N116">
            <v>0</v>
          </cell>
          <cell r="O116">
            <v>0</v>
          </cell>
          <cell r="P116">
            <v>0</v>
          </cell>
        </row>
        <row r="117">
          <cell r="A117">
            <v>116</v>
          </cell>
          <cell r="B117">
            <v>4</v>
          </cell>
          <cell r="C117" t="str">
            <v>03.02</v>
          </cell>
          <cell r="E117">
            <v>0</v>
          </cell>
          <cell r="F117" t="str">
            <v>* CORTINA DE DRENAGEM</v>
          </cell>
          <cell r="H117">
            <v>0</v>
          </cell>
          <cell r="I117">
            <v>0</v>
          </cell>
          <cell r="J117">
            <v>0</v>
          </cell>
          <cell r="K117">
            <v>0</v>
          </cell>
          <cell r="L117">
            <v>0</v>
          </cell>
          <cell r="M117">
            <v>0</v>
          </cell>
          <cell r="N117">
            <v>0</v>
          </cell>
          <cell r="O117">
            <v>0</v>
          </cell>
          <cell r="P117">
            <v>0</v>
          </cell>
        </row>
        <row r="118">
          <cell r="A118">
            <v>117</v>
          </cell>
          <cell r="B118">
            <v>0</v>
          </cell>
          <cell r="C118" t="str">
            <v>03.02.01</v>
          </cell>
          <cell r="E118">
            <v>4007605</v>
          </cell>
          <cell r="F118" t="str">
            <v>PERFURACAO ROTOPERCUSSIVA ROCHA-DN 76MM SUBTERRANEA</v>
          </cell>
          <cell r="G118" t="str">
            <v>M</v>
          </cell>
          <cell r="H118">
            <v>10800</v>
          </cell>
          <cell r="I118">
            <v>1</v>
          </cell>
          <cell r="J118">
            <v>1</v>
          </cell>
          <cell r="K118">
            <v>1</v>
          </cell>
          <cell r="L118">
            <v>1</v>
          </cell>
          <cell r="M118">
            <v>50</v>
          </cell>
          <cell r="N118">
            <v>540000</v>
          </cell>
          <cell r="O118">
            <v>50</v>
          </cell>
          <cell r="P118">
            <v>540000</v>
          </cell>
        </row>
        <row r="119">
          <cell r="A119">
            <v>118</v>
          </cell>
          <cell r="B119">
            <v>0</v>
          </cell>
          <cell r="C119" t="str">
            <v>03.02.02</v>
          </cell>
          <cell r="E119">
            <v>4007702</v>
          </cell>
          <cell r="F119" t="str">
            <v>PERFURACAO ROTOPERCUSSIVA ROCHA-DN 76MM CEU ABERTO</v>
          </cell>
          <cell r="G119" t="str">
            <v>M</v>
          </cell>
          <cell r="H119">
            <v>1200</v>
          </cell>
          <cell r="I119">
            <v>1</v>
          </cell>
          <cell r="J119">
            <v>1</v>
          </cell>
          <cell r="K119">
            <v>1</v>
          </cell>
          <cell r="L119">
            <v>1</v>
          </cell>
          <cell r="M119">
            <v>44</v>
          </cell>
          <cell r="N119">
            <v>52800</v>
          </cell>
          <cell r="O119">
            <v>44</v>
          </cell>
          <cell r="P119">
            <v>52800</v>
          </cell>
        </row>
        <row r="120">
          <cell r="A120">
            <v>119</v>
          </cell>
          <cell r="B120">
            <v>8</v>
          </cell>
          <cell r="E120">
            <v>0</v>
          </cell>
          <cell r="H120">
            <v>0</v>
          </cell>
          <cell r="I120">
            <v>0</v>
          </cell>
          <cell r="J120">
            <v>0</v>
          </cell>
          <cell r="K120">
            <v>0</v>
          </cell>
          <cell r="L120">
            <v>0</v>
          </cell>
          <cell r="M120">
            <v>0</v>
          </cell>
          <cell r="N120">
            <v>0</v>
          </cell>
          <cell r="O120">
            <v>0</v>
          </cell>
          <cell r="P120">
            <v>0</v>
          </cell>
        </row>
        <row r="121">
          <cell r="A121">
            <v>120</v>
          </cell>
          <cell r="B121">
            <v>4</v>
          </cell>
          <cell r="C121" t="str">
            <v>03.03</v>
          </cell>
          <cell r="E121">
            <v>0</v>
          </cell>
          <cell r="F121" t="str">
            <v>* INVESTIGACAO E ENSAIOS ESPECIAIS</v>
          </cell>
          <cell r="H121">
            <v>0</v>
          </cell>
          <cell r="I121">
            <v>0</v>
          </cell>
          <cell r="J121">
            <v>0</v>
          </cell>
          <cell r="K121">
            <v>0</v>
          </cell>
          <cell r="L121">
            <v>0</v>
          </cell>
          <cell r="M121">
            <v>0</v>
          </cell>
          <cell r="N121">
            <v>0</v>
          </cell>
          <cell r="O121">
            <v>0</v>
          </cell>
          <cell r="P121">
            <v>0</v>
          </cell>
        </row>
        <row r="122">
          <cell r="A122">
            <v>121</v>
          </cell>
          <cell r="B122">
            <v>0</v>
          </cell>
          <cell r="C122" t="str">
            <v>03.03.01</v>
          </cell>
          <cell r="E122">
            <v>4007809</v>
          </cell>
          <cell r="F122" t="str">
            <v>INSTALACAO DE EQUIPAMENTO P/ PESQUISA GEOLOGICA</v>
          </cell>
          <cell r="G122" t="str">
            <v>UN</v>
          </cell>
          <cell r="H122">
            <v>20</v>
          </cell>
          <cell r="I122">
            <v>1</v>
          </cell>
          <cell r="J122">
            <v>1</v>
          </cell>
          <cell r="K122">
            <v>1</v>
          </cell>
          <cell r="L122">
            <v>1</v>
          </cell>
          <cell r="M122">
            <v>350</v>
          </cell>
          <cell r="N122">
            <v>7000</v>
          </cell>
          <cell r="O122">
            <v>350</v>
          </cell>
          <cell r="P122">
            <v>7000</v>
          </cell>
        </row>
        <row r="123">
          <cell r="A123">
            <v>122</v>
          </cell>
          <cell r="B123">
            <v>0</v>
          </cell>
          <cell r="C123" t="str">
            <v>03.03.02</v>
          </cell>
          <cell r="E123">
            <v>4007906</v>
          </cell>
          <cell r="F123" t="str">
            <v>SONDAGEM A PERCUSAO COM ENSAIO SPT</v>
          </cell>
          <cell r="G123" t="str">
            <v>M</v>
          </cell>
          <cell r="H123">
            <v>100</v>
          </cell>
          <cell r="I123">
            <v>1</v>
          </cell>
          <cell r="J123">
            <v>1</v>
          </cell>
          <cell r="K123">
            <v>1</v>
          </cell>
          <cell r="L123">
            <v>1</v>
          </cell>
          <cell r="M123">
            <v>48</v>
          </cell>
          <cell r="N123">
            <v>4800</v>
          </cell>
          <cell r="O123">
            <v>48</v>
          </cell>
          <cell r="P123">
            <v>4800</v>
          </cell>
        </row>
        <row r="124">
          <cell r="A124">
            <v>123</v>
          </cell>
          <cell r="B124">
            <v>0</v>
          </cell>
          <cell r="C124" t="str">
            <v>03.03.03</v>
          </cell>
          <cell r="E124">
            <v>4008006</v>
          </cell>
          <cell r="F124" t="str">
            <v>SONDAGEM ROTATIVA EM SOLO DN NX</v>
          </cell>
          <cell r="G124" t="str">
            <v>M</v>
          </cell>
          <cell r="H124">
            <v>100</v>
          </cell>
          <cell r="I124">
            <v>1</v>
          </cell>
          <cell r="J124">
            <v>1</v>
          </cell>
          <cell r="K124">
            <v>1</v>
          </cell>
          <cell r="L124">
            <v>1</v>
          </cell>
          <cell r="M124">
            <v>85</v>
          </cell>
          <cell r="N124">
            <v>8500</v>
          </cell>
          <cell r="O124">
            <v>85</v>
          </cell>
          <cell r="P124">
            <v>8500</v>
          </cell>
        </row>
        <row r="125">
          <cell r="A125">
            <v>124</v>
          </cell>
          <cell r="B125">
            <v>0</v>
          </cell>
          <cell r="C125" t="str">
            <v>03.03.04</v>
          </cell>
          <cell r="E125">
            <v>4008103</v>
          </cell>
          <cell r="F125" t="str">
            <v>SONDAGEM ROTATIVA EM ROCHA DN NX - INSTUMENTACAO</v>
          </cell>
          <cell r="G125" t="str">
            <v>M</v>
          </cell>
          <cell r="H125">
            <v>300</v>
          </cell>
          <cell r="I125">
            <v>1</v>
          </cell>
          <cell r="J125">
            <v>1</v>
          </cell>
          <cell r="K125">
            <v>1</v>
          </cell>
          <cell r="L125">
            <v>1</v>
          </cell>
          <cell r="M125">
            <v>210</v>
          </cell>
          <cell r="N125">
            <v>63000</v>
          </cell>
          <cell r="O125">
            <v>210</v>
          </cell>
          <cell r="P125">
            <v>63000</v>
          </cell>
        </row>
        <row r="126">
          <cell r="A126">
            <v>125</v>
          </cell>
          <cell r="B126">
            <v>0</v>
          </cell>
          <cell r="C126" t="str">
            <v>03.03.05</v>
          </cell>
          <cell r="E126">
            <v>4008200</v>
          </cell>
          <cell r="F126" t="str">
            <v>SONDAGEM ROTATIVA EM ROCHA DN NX</v>
          </cell>
          <cell r="G126" t="str">
            <v>M</v>
          </cell>
          <cell r="H126">
            <v>780</v>
          </cell>
          <cell r="I126">
            <v>1</v>
          </cell>
          <cell r="J126">
            <v>1</v>
          </cell>
          <cell r="K126">
            <v>1</v>
          </cell>
          <cell r="L126">
            <v>1</v>
          </cell>
          <cell r="M126">
            <v>210</v>
          </cell>
          <cell r="N126">
            <v>163800</v>
          </cell>
          <cell r="O126">
            <v>210</v>
          </cell>
          <cell r="P126">
            <v>163800</v>
          </cell>
        </row>
        <row r="127">
          <cell r="A127">
            <v>126</v>
          </cell>
          <cell r="B127">
            <v>0</v>
          </cell>
          <cell r="C127" t="str">
            <v>03.03.06</v>
          </cell>
          <cell r="E127">
            <v>4008307</v>
          </cell>
          <cell r="F127" t="str">
            <v>ENSAIOS DE PERDA DAGUA COM 5 ESTAGIO DE PRESSAO</v>
          </cell>
          <cell r="G127" t="str">
            <v>UN</v>
          </cell>
          <cell r="H127">
            <v>500</v>
          </cell>
          <cell r="I127">
            <v>1</v>
          </cell>
          <cell r="J127">
            <v>1</v>
          </cell>
          <cell r="K127">
            <v>1</v>
          </cell>
          <cell r="L127">
            <v>1</v>
          </cell>
          <cell r="M127">
            <v>380</v>
          </cell>
          <cell r="N127">
            <v>190000</v>
          </cell>
          <cell r="O127">
            <v>380</v>
          </cell>
          <cell r="P127">
            <v>190000</v>
          </cell>
        </row>
        <row r="128">
          <cell r="A128">
            <v>127</v>
          </cell>
          <cell r="B128">
            <v>0</v>
          </cell>
          <cell r="C128" t="str">
            <v>03.03.07</v>
          </cell>
          <cell r="E128">
            <v>4008404</v>
          </cell>
          <cell r="F128" t="str">
            <v>ENSAIOS LABORATORIO EM GOIANIA</v>
          </cell>
          <cell r="G128" t="str">
            <v>R$</v>
          </cell>
          <cell r="H128">
            <v>210000</v>
          </cell>
          <cell r="I128">
            <v>1</v>
          </cell>
          <cell r="J128">
            <v>1</v>
          </cell>
          <cell r="K128">
            <v>1</v>
          </cell>
          <cell r="L128">
            <v>1</v>
          </cell>
          <cell r="M128">
            <v>1</v>
          </cell>
          <cell r="N128">
            <v>210000</v>
          </cell>
          <cell r="O128">
            <v>1</v>
          </cell>
          <cell r="P128">
            <v>210000</v>
          </cell>
        </row>
        <row r="129">
          <cell r="A129">
            <v>128</v>
          </cell>
          <cell r="B129">
            <v>8</v>
          </cell>
          <cell r="E129">
            <v>0</v>
          </cell>
          <cell r="H129">
            <v>0</v>
          </cell>
          <cell r="I129">
            <v>0</v>
          </cell>
          <cell r="J129">
            <v>0</v>
          </cell>
          <cell r="K129">
            <v>0</v>
          </cell>
          <cell r="L129">
            <v>0</v>
          </cell>
          <cell r="M129">
            <v>0</v>
          </cell>
          <cell r="N129">
            <v>0</v>
          </cell>
          <cell r="O129">
            <v>0</v>
          </cell>
          <cell r="P129">
            <v>0</v>
          </cell>
        </row>
        <row r="130">
          <cell r="A130">
            <v>129</v>
          </cell>
          <cell r="B130">
            <v>2</v>
          </cell>
          <cell r="C130" t="str">
            <v>04</v>
          </cell>
          <cell r="E130">
            <v>0</v>
          </cell>
          <cell r="F130" t="str">
            <v>** ATERROS -  BARRAGENS E ENSECADEIRAS</v>
          </cell>
          <cell r="H130">
            <v>0</v>
          </cell>
          <cell r="I130">
            <v>0</v>
          </cell>
          <cell r="J130">
            <v>0</v>
          </cell>
          <cell r="K130">
            <v>0</v>
          </cell>
          <cell r="L130">
            <v>0</v>
          </cell>
          <cell r="M130">
            <v>0</v>
          </cell>
          <cell r="N130">
            <v>0</v>
          </cell>
          <cell r="O130">
            <v>0</v>
          </cell>
          <cell r="P130">
            <v>0</v>
          </cell>
        </row>
        <row r="131">
          <cell r="A131">
            <v>130</v>
          </cell>
          <cell r="B131">
            <v>4</v>
          </cell>
          <cell r="C131" t="str">
            <v>04.01</v>
          </cell>
          <cell r="E131">
            <v>0</v>
          </cell>
          <cell r="F131" t="str">
            <v>* ENSECADEIRA DA USINA - MD 1A. FASE</v>
          </cell>
          <cell r="H131">
            <v>0</v>
          </cell>
          <cell r="I131">
            <v>0</v>
          </cell>
          <cell r="J131">
            <v>0</v>
          </cell>
          <cell r="K131">
            <v>0</v>
          </cell>
          <cell r="L131">
            <v>0</v>
          </cell>
          <cell r="M131">
            <v>0</v>
          </cell>
          <cell r="N131">
            <v>0</v>
          </cell>
          <cell r="O131">
            <v>0</v>
          </cell>
          <cell r="P131">
            <v>0</v>
          </cell>
        </row>
        <row r="132">
          <cell r="A132">
            <v>131</v>
          </cell>
          <cell r="B132">
            <v>0</v>
          </cell>
          <cell r="C132" t="str">
            <v>04.01.01</v>
          </cell>
          <cell r="E132">
            <v>4009106</v>
          </cell>
          <cell r="F132" t="str">
            <v>ENSEC. DA USINA - MD 1A.FASE - ENROCAMENTO</v>
          </cell>
          <cell r="G132" t="str">
            <v>M3</v>
          </cell>
          <cell r="H132">
            <v>15850</v>
          </cell>
          <cell r="I132">
            <v>1</v>
          </cell>
          <cell r="J132">
            <v>1</v>
          </cell>
          <cell r="K132">
            <v>1</v>
          </cell>
          <cell r="L132">
            <v>1</v>
          </cell>
          <cell r="M132">
            <v>0.74</v>
          </cell>
          <cell r="N132">
            <v>11729</v>
          </cell>
          <cell r="O132">
            <v>0.74</v>
          </cell>
          <cell r="P132">
            <v>11729</v>
          </cell>
        </row>
        <row r="133">
          <cell r="A133">
            <v>132</v>
          </cell>
          <cell r="B133">
            <v>0</v>
          </cell>
          <cell r="C133" t="str">
            <v>04.01.02</v>
          </cell>
          <cell r="E133">
            <v>4009151</v>
          </cell>
          <cell r="F133" t="str">
            <v>ENSEC. DA USINA - MD 1A.FASE - SOLO</v>
          </cell>
          <cell r="G133" t="str">
            <v>M3</v>
          </cell>
          <cell r="H133">
            <v>341242</v>
          </cell>
          <cell r="I133">
            <v>1</v>
          </cell>
          <cell r="J133">
            <v>1</v>
          </cell>
          <cell r="K133">
            <v>1</v>
          </cell>
          <cell r="L133">
            <v>1</v>
          </cell>
          <cell r="M133">
            <v>1.29</v>
          </cell>
          <cell r="N133">
            <v>440202.18</v>
          </cell>
          <cell r="O133">
            <v>1.29</v>
          </cell>
          <cell r="P133">
            <v>440202.18</v>
          </cell>
        </row>
        <row r="134">
          <cell r="A134">
            <v>133</v>
          </cell>
          <cell r="B134">
            <v>0</v>
          </cell>
          <cell r="C134" t="str">
            <v>04.01.02</v>
          </cell>
          <cell r="E134">
            <v>4009203</v>
          </cell>
          <cell r="F134" t="str">
            <v>ENSEC. DA USINA - MD 1A.FASE - TRANSICAO</v>
          </cell>
          <cell r="G134" t="str">
            <v>M3</v>
          </cell>
          <cell r="H134">
            <v>23700</v>
          </cell>
          <cell r="I134">
            <v>1</v>
          </cell>
          <cell r="J134">
            <v>1</v>
          </cell>
          <cell r="K134">
            <v>1</v>
          </cell>
          <cell r="L134">
            <v>1</v>
          </cell>
          <cell r="M134">
            <v>1.41</v>
          </cell>
          <cell r="N134">
            <v>33417</v>
          </cell>
          <cell r="O134">
            <v>1.41</v>
          </cell>
          <cell r="P134">
            <v>33417</v>
          </cell>
        </row>
        <row r="135">
          <cell r="A135">
            <v>134</v>
          </cell>
          <cell r="B135">
            <v>0</v>
          </cell>
          <cell r="C135" t="str">
            <v>04.01.03</v>
          </cell>
          <cell r="E135">
            <v>4009225</v>
          </cell>
          <cell r="F135" t="str">
            <v>ENSEC. DA USINA - MD 1A.FASE - RIP RAP</v>
          </cell>
          <cell r="G135" t="str">
            <v>M3</v>
          </cell>
          <cell r="H135">
            <v>47400</v>
          </cell>
          <cell r="I135">
            <v>1</v>
          </cell>
          <cell r="J135">
            <v>1</v>
          </cell>
          <cell r="K135">
            <v>1</v>
          </cell>
          <cell r="L135">
            <v>1</v>
          </cell>
          <cell r="M135">
            <v>1.82</v>
          </cell>
          <cell r="N135">
            <v>86268</v>
          </cell>
          <cell r="O135">
            <v>1.82</v>
          </cell>
          <cell r="P135">
            <v>86268</v>
          </cell>
        </row>
        <row r="136">
          <cell r="A136">
            <v>135</v>
          </cell>
          <cell r="B136">
            <v>8</v>
          </cell>
          <cell r="E136">
            <v>0</v>
          </cell>
          <cell r="H136">
            <v>0</v>
          </cell>
          <cell r="I136">
            <v>0</v>
          </cell>
          <cell r="J136">
            <v>0</v>
          </cell>
          <cell r="K136">
            <v>0</v>
          </cell>
          <cell r="L136">
            <v>0</v>
          </cell>
          <cell r="M136">
            <v>0</v>
          </cell>
          <cell r="N136">
            <v>0</v>
          </cell>
          <cell r="O136">
            <v>0</v>
          </cell>
          <cell r="P136">
            <v>0</v>
          </cell>
        </row>
        <row r="137">
          <cell r="A137">
            <v>136</v>
          </cell>
          <cell r="B137">
            <v>4</v>
          </cell>
          <cell r="C137" t="str">
            <v>04.02</v>
          </cell>
          <cell r="E137">
            <v>0</v>
          </cell>
          <cell r="F137" t="str">
            <v>* ENSECADEIRA DA USINA - MD-JUSANTE 2A.FASE</v>
          </cell>
          <cell r="H137">
            <v>0</v>
          </cell>
          <cell r="I137">
            <v>0</v>
          </cell>
          <cell r="J137">
            <v>0</v>
          </cell>
          <cell r="K137">
            <v>0</v>
          </cell>
          <cell r="L137">
            <v>0</v>
          </cell>
          <cell r="M137">
            <v>0</v>
          </cell>
          <cell r="N137">
            <v>0</v>
          </cell>
          <cell r="O137">
            <v>0</v>
          </cell>
          <cell r="P137">
            <v>0</v>
          </cell>
        </row>
        <row r="138">
          <cell r="A138">
            <v>137</v>
          </cell>
          <cell r="B138">
            <v>0</v>
          </cell>
          <cell r="C138" t="str">
            <v>04.02.01</v>
          </cell>
          <cell r="E138">
            <v>4009247</v>
          </cell>
          <cell r="F138" t="str">
            <v>ENSEC. DA USINA - MD-JUSANTE-2A.FASE - ENROCAMENTO</v>
          </cell>
          <cell r="G138" t="str">
            <v>M3</v>
          </cell>
          <cell r="H138">
            <v>0</v>
          </cell>
          <cell r="I138">
            <v>1</v>
          </cell>
          <cell r="J138">
            <v>1</v>
          </cell>
          <cell r="K138">
            <v>1</v>
          </cell>
          <cell r="L138">
            <v>1</v>
          </cell>
          <cell r="M138">
            <v>1.47</v>
          </cell>
          <cell r="N138">
            <v>0</v>
          </cell>
          <cell r="O138">
            <v>1.47</v>
          </cell>
          <cell r="P138">
            <v>0</v>
          </cell>
        </row>
        <row r="139">
          <cell r="A139">
            <v>138</v>
          </cell>
          <cell r="B139">
            <v>0</v>
          </cell>
          <cell r="C139" t="str">
            <v>04.02.02</v>
          </cell>
          <cell r="E139">
            <v>4009269</v>
          </cell>
          <cell r="F139" t="str">
            <v>ENSEC. DA USINA - MD-JUSANTE 2A.FASE - SOLO</v>
          </cell>
          <cell r="G139" t="str">
            <v>M3</v>
          </cell>
          <cell r="H139">
            <v>412726</v>
          </cell>
          <cell r="I139">
            <v>1</v>
          </cell>
          <cell r="J139">
            <v>1</v>
          </cell>
          <cell r="K139">
            <v>1</v>
          </cell>
          <cell r="L139">
            <v>1</v>
          </cell>
          <cell r="M139">
            <v>1.29</v>
          </cell>
          <cell r="N139">
            <v>532416.54</v>
          </cell>
          <cell r="O139">
            <v>1.29</v>
          </cell>
          <cell r="P139">
            <v>532416.54</v>
          </cell>
        </row>
        <row r="140">
          <cell r="A140">
            <v>139</v>
          </cell>
          <cell r="B140">
            <v>0</v>
          </cell>
          <cell r="C140" t="str">
            <v>04.02.03</v>
          </cell>
          <cell r="E140">
            <v>4009281</v>
          </cell>
          <cell r="F140" t="str">
            <v>ENSEC. DA USINA - MD-JUSANTE 2A.FASE - TRANSICAO</v>
          </cell>
          <cell r="G140" t="str">
            <v>M3</v>
          </cell>
          <cell r="H140">
            <v>19000</v>
          </cell>
          <cell r="I140">
            <v>1</v>
          </cell>
          <cell r="J140">
            <v>1</v>
          </cell>
          <cell r="K140">
            <v>1</v>
          </cell>
          <cell r="L140">
            <v>1</v>
          </cell>
          <cell r="M140">
            <v>1.41</v>
          </cell>
          <cell r="N140">
            <v>26790</v>
          </cell>
          <cell r="O140">
            <v>1.41</v>
          </cell>
          <cell r="P140">
            <v>26790</v>
          </cell>
        </row>
        <row r="141">
          <cell r="A141">
            <v>140</v>
          </cell>
          <cell r="B141">
            <v>0</v>
          </cell>
          <cell r="C141" t="str">
            <v>04.02.04</v>
          </cell>
          <cell r="E141">
            <v>4009300</v>
          </cell>
          <cell r="F141" t="str">
            <v>ENSEC. DA USINA - MD-JUSANTE 2A.FASE - RIP RAP</v>
          </cell>
          <cell r="G141" t="str">
            <v>M3</v>
          </cell>
          <cell r="H141">
            <v>39000</v>
          </cell>
          <cell r="I141">
            <v>1</v>
          </cell>
          <cell r="J141">
            <v>1</v>
          </cell>
          <cell r="K141">
            <v>1</v>
          </cell>
          <cell r="L141">
            <v>1</v>
          </cell>
          <cell r="M141">
            <v>1.58</v>
          </cell>
          <cell r="N141">
            <v>61620</v>
          </cell>
          <cell r="O141">
            <v>1.58</v>
          </cell>
          <cell r="P141">
            <v>61620</v>
          </cell>
        </row>
        <row r="142">
          <cell r="A142">
            <v>141</v>
          </cell>
          <cell r="B142">
            <v>8</v>
          </cell>
          <cell r="E142">
            <v>0</v>
          </cell>
          <cell r="H142">
            <v>0</v>
          </cell>
          <cell r="I142">
            <v>0</v>
          </cell>
          <cell r="J142">
            <v>0</v>
          </cell>
          <cell r="K142">
            <v>0</v>
          </cell>
          <cell r="L142">
            <v>0</v>
          </cell>
          <cell r="M142">
            <v>0</v>
          </cell>
          <cell r="N142">
            <v>0</v>
          </cell>
          <cell r="O142">
            <v>0</v>
          </cell>
          <cell r="P142">
            <v>0</v>
          </cell>
        </row>
        <row r="143">
          <cell r="A143">
            <v>142</v>
          </cell>
          <cell r="B143">
            <v>4</v>
          </cell>
          <cell r="C143" t="str">
            <v>04.03</v>
          </cell>
          <cell r="E143">
            <v>0</v>
          </cell>
          <cell r="F143" t="str">
            <v>* CONSTRUCAO DE DIQUES - ME</v>
          </cell>
          <cell r="H143">
            <v>0</v>
          </cell>
          <cell r="I143">
            <v>0</v>
          </cell>
          <cell r="J143">
            <v>0</v>
          </cell>
          <cell r="K143">
            <v>0</v>
          </cell>
          <cell r="L143">
            <v>0</v>
          </cell>
          <cell r="M143">
            <v>0</v>
          </cell>
          <cell r="N143">
            <v>0</v>
          </cell>
          <cell r="O143">
            <v>0</v>
          </cell>
          <cell r="P143">
            <v>0</v>
          </cell>
        </row>
        <row r="144">
          <cell r="A144">
            <v>143</v>
          </cell>
          <cell r="B144">
            <v>0</v>
          </cell>
          <cell r="C144" t="str">
            <v>04.03.01</v>
          </cell>
          <cell r="E144">
            <v>4009407</v>
          </cell>
          <cell r="F144" t="str">
            <v>CONSTRUCAO DE DIQUES - ME - ENROCAMENTO</v>
          </cell>
          <cell r="G144" t="str">
            <v>M3</v>
          </cell>
          <cell r="H144">
            <v>0</v>
          </cell>
          <cell r="I144">
            <v>1</v>
          </cell>
          <cell r="J144">
            <v>1</v>
          </cell>
          <cell r="K144">
            <v>1</v>
          </cell>
          <cell r="L144">
            <v>1</v>
          </cell>
          <cell r="M144">
            <v>1.47</v>
          </cell>
          <cell r="N144">
            <v>0</v>
          </cell>
          <cell r="O144">
            <v>1.47</v>
          </cell>
          <cell r="P144">
            <v>0</v>
          </cell>
        </row>
        <row r="145">
          <cell r="A145">
            <v>144</v>
          </cell>
          <cell r="B145">
            <v>0</v>
          </cell>
          <cell r="C145" t="str">
            <v>04.03.02</v>
          </cell>
          <cell r="E145">
            <v>4009504</v>
          </cell>
          <cell r="F145" t="str">
            <v>CONSTRUCAO DE DIQUES - ME - SOLO</v>
          </cell>
          <cell r="G145" t="str">
            <v>M3</v>
          </cell>
          <cell r="H145">
            <v>103810</v>
          </cell>
          <cell r="I145">
            <v>1</v>
          </cell>
          <cell r="J145">
            <v>1</v>
          </cell>
          <cell r="K145">
            <v>1</v>
          </cell>
          <cell r="L145">
            <v>1</v>
          </cell>
          <cell r="M145">
            <v>1.29</v>
          </cell>
          <cell r="N145">
            <v>133914.9</v>
          </cell>
          <cell r="O145">
            <v>1.29</v>
          </cell>
          <cell r="P145">
            <v>133914.9</v>
          </cell>
        </row>
        <row r="146">
          <cell r="A146">
            <v>145</v>
          </cell>
          <cell r="B146">
            <v>0</v>
          </cell>
          <cell r="C146" t="str">
            <v>04.03.03</v>
          </cell>
          <cell r="E146">
            <v>4009601</v>
          </cell>
          <cell r="F146" t="str">
            <v>CONSTRUCAO DE DIQUES - ME - TRANSICAO</v>
          </cell>
          <cell r="G146" t="str">
            <v>M3</v>
          </cell>
          <cell r="H146">
            <v>9700</v>
          </cell>
          <cell r="I146">
            <v>1</v>
          </cell>
          <cell r="J146">
            <v>1</v>
          </cell>
          <cell r="K146">
            <v>1</v>
          </cell>
          <cell r="L146">
            <v>1</v>
          </cell>
          <cell r="M146">
            <v>2.4900000000000002</v>
          </cell>
          <cell r="N146">
            <v>24153</v>
          </cell>
          <cell r="O146">
            <v>2.4900000000000002</v>
          </cell>
          <cell r="P146">
            <v>24153</v>
          </cell>
        </row>
        <row r="147">
          <cell r="A147">
            <v>146</v>
          </cell>
          <cell r="B147">
            <v>0</v>
          </cell>
          <cell r="C147" t="str">
            <v>04.03.04</v>
          </cell>
          <cell r="E147">
            <v>4009708</v>
          </cell>
          <cell r="F147" t="str">
            <v>CONSTRUCAO DE DIQUES - ME - RIP RAP</v>
          </cell>
          <cell r="G147" t="str">
            <v>M3</v>
          </cell>
          <cell r="H147">
            <v>19400</v>
          </cell>
          <cell r="I147">
            <v>1</v>
          </cell>
          <cell r="J147">
            <v>1</v>
          </cell>
          <cell r="K147">
            <v>1</v>
          </cell>
          <cell r="L147">
            <v>1</v>
          </cell>
          <cell r="M147">
            <v>1.58</v>
          </cell>
          <cell r="N147">
            <v>30652</v>
          </cell>
          <cell r="O147">
            <v>1.58</v>
          </cell>
          <cell r="P147">
            <v>30652</v>
          </cell>
        </row>
        <row r="148">
          <cell r="A148">
            <v>147</v>
          </cell>
          <cell r="B148">
            <v>8</v>
          </cell>
          <cell r="E148">
            <v>0</v>
          </cell>
          <cell r="H148">
            <v>0</v>
          </cell>
          <cell r="I148">
            <v>0</v>
          </cell>
          <cell r="J148">
            <v>0</v>
          </cell>
          <cell r="K148">
            <v>0</v>
          </cell>
          <cell r="L148">
            <v>0</v>
          </cell>
          <cell r="M148">
            <v>0</v>
          </cell>
          <cell r="N148">
            <v>0</v>
          </cell>
          <cell r="O148">
            <v>0</v>
          </cell>
          <cell r="P148">
            <v>0</v>
          </cell>
        </row>
        <row r="149">
          <cell r="A149">
            <v>148</v>
          </cell>
          <cell r="B149">
            <v>4</v>
          </cell>
          <cell r="C149" t="str">
            <v>04.04</v>
          </cell>
          <cell r="E149">
            <v>0</v>
          </cell>
          <cell r="F149" t="str">
            <v>* ENSECADEIRA VERTEDOURO - ME - 1A. FASE</v>
          </cell>
          <cell r="H149">
            <v>0</v>
          </cell>
          <cell r="I149">
            <v>0</v>
          </cell>
          <cell r="J149">
            <v>0</v>
          </cell>
          <cell r="K149">
            <v>0</v>
          </cell>
          <cell r="L149">
            <v>0</v>
          </cell>
          <cell r="M149">
            <v>0</v>
          </cell>
          <cell r="N149">
            <v>0</v>
          </cell>
          <cell r="O149">
            <v>0</v>
          </cell>
          <cell r="P149">
            <v>0</v>
          </cell>
        </row>
        <row r="150">
          <cell r="A150">
            <v>149</v>
          </cell>
          <cell r="B150">
            <v>0</v>
          </cell>
          <cell r="C150" t="str">
            <v>04.04.01</v>
          </cell>
          <cell r="E150">
            <v>4009720</v>
          </cell>
          <cell r="F150" t="str">
            <v>ENSEC. VERTEDOURO - ME - 1A. FASE - ENROCAMENTO</v>
          </cell>
          <cell r="G150" t="str">
            <v>M3</v>
          </cell>
          <cell r="H150">
            <v>11610</v>
          </cell>
          <cell r="I150">
            <v>1</v>
          </cell>
          <cell r="J150">
            <v>1</v>
          </cell>
          <cell r="K150">
            <v>1</v>
          </cell>
          <cell r="L150">
            <v>1</v>
          </cell>
          <cell r="M150">
            <v>0.74</v>
          </cell>
          <cell r="N150">
            <v>8591.4</v>
          </cell>
          <cell r="O150">
            <v>0.74</v>
          </cell>
          <cell r="P150">
            <v>8591.4</v>
          </cell>
        </row>
        <row r="151">
          <cell r="A151">
            <v>150</v>
          </cell>
          <cell r="B151">
            <v>0</v>
          </cell>
          <cell r="C151" t="str">
            <v>04.04.02</v>
          </cell>
          <cell r="E151">
            <v>4009742</v>
          </cell>
          <cell r="F151" t="str">
            <v>ENSEC. VERTEDOURO - ME - 1A. FASE - SOLO</v>
          </cell>
          <cell r="G151" t="str">
            <v>M3</v>
          </cell>
          <cell r="H151">
            <v>449100</v>
          </cell>
          <cell r="I151">
            <v>1</v>
          </cell>
          <cell r="J151">
            <v>1</v>
          </cell>
          <cell r="K151">
            <v>1</v>
          </cell>
          <cell r="L151">
            <v>1</v>
          </cell>
          <cell r="M151">
            <v>1.29</v>
          </cell>
          <cell r="N151">
            <v>579339</v>
          </cell>
          <cell r="O151">
            <v>1.29</v>
          </cell>
          <cell r="P151">
            <v>579339</v>
          </cell>
        </row>
        <row r="152">
          <cell r="A152">
            <v>151</v>
          </cell>
          <cell r="B152">
            <v>0</v>
          </cell>
          <cell r="C152" t="str">
            <v>04.04.03</v>
          </cell>
          <cell r="E152">
            <v>4009764</v>
          </cell>
          <cell r="F152" t="str">
            <v>ENSEC. VERTEDOURO - ME - 1A. FASE - TRANSICAO</v>
          </cell>
          <cell r="G152" t="str">
            <v>M3</v>
          </cell>
          <cell r="H152">
            <v>29000</v>
          </cell>
          <cell r="I152">
            <v>1</v>
          </cell>
          <cell r="J152">
            <v>1</v>
          </cell>
          <cell r="K152">
            <v>1</v>
          </cell>
          <cell r="L152">
            <v>1</v>
          </cell>
          <cell r="M152">
            <v>2.5099999999999998</v>
          </cell>
          <cell r="N152">
            <v>72790</v>
          </cell>
          <cell r="O152">
            <v>2.5099999999999998</v>
          </cell>
          <cell r="P152">
            <v>72790</v>
          </cell>
        </row>
        <row r="153">
          <cell r="A153">
            <v>152</v>
          </cell>
          <cell r="B153">
            <v>0</v>
          </cell>
          <cell r="C153" t="str">
            <v>04.04.04</v>
          </cell>
          <cell r="E153">
            <v>4009786</v>
          </cell>
          <cell r="F153" t="str">
            <v>ENSEC. VERTEDOURO - ME - 1A. FASE - RIP RAP</v>
          </cell>
          <cell r="G153" t="str">
            <v>M3</v>
          </cell>
          <cell r="H153">
            <v>58000</v>
          </cell>
          <cell r="I153">
            <v>1</v>
          </cell>
          <cell r="J153">
            <v>1</v>
          </cell>
          <cell r="K153">
            <v>1</v>
          </cell>
          <cell r="L153">
            <v>1</v>
          </cell>
          <cell r="M153">
            <v>1.58</v>
          </cell>
          <cell r="N153">
            <v>91640</v>
          </cell>
          <cell r="O153">
            <v>1.58</v>
          </cell>
          <cell r="P153">
            <v>91640</v>
          </cell>
        </row>
        <row r="154">
          <cell r="A154">
            <v>153</v>
          </cell>
          <cell r="B154">
            <v>8</v>
          </cell>
          <cell r="E154">
            <v>0</v>
          </cell>
          <cell r="H154">
            <v>0</v>
          </cell>
          <cell r="I154">
            <v>0</v>
          </cell>
          <cell r="J154">
            <v>0</v>
          </cell>
          <cell r="K154">
            <v>0</v>
          </cell>
          <cell r="L154">
            <v>0</v>
          </cell>
          <cell r="M154">
            <v>0</v>
          </cell>
          <cell r="N154">
            <v>0</v>
          </cell>
          <cell r="O154">
            <v>0</v>
          </cell>
          <cell r="P154">
            <v>0</v>
          </cell>
        </row>
        <row r="155">
          <cell r="A155">
            <v>154</v>
          </cell>
          <cell r="B155">
            <v>4</v>
          </cell>
          <cell r="C155" t="str">
            <v>04.05</v>
          </cell>
          <cell r="E155">
            <v>0</v>
          </cell>
          <cell r="F155" t="str">
            <v>* ENSECADEIRA VERTEDOURO - ME - 2A. FASE</v>
          </cell>
          <cell r="H155">
            <v>0</v>
          </cell>
          <cell r="I155">
            <v>0</v>
          </cell>
          <cell r="J155">
            <v>0</v>
          </cell>
          <cell r="K155">
            <v>0</v>
          </cell>
          <cell r="L155">
            <v>0</v>
          </cell>
          <cell r="M155">
            <v>0</v>
          </cell>
          <cell r="N155">
            <v>0</v>
          </cell>
          <cell r="O155">
            <v>0</v>
          </cell>
          <cell r="P155">
            <v>0</v>
          </cell>
        </row>
        <row r="156">
          <cell r="A156">
            <v>155</v>
          </cell>
          <cell r="B156">
            <v>0</v>
          </cell>
          <cell r="C156" t="str">
            <v>04.05.01</v>
          </cell>
          <cell r="E156">
            <v>4009805</v>
          </cell>
          <cell r="F156" t="str">
            <v>ENSEC. VERTEDOURO - ME - 2A. FASE - ENROCAMENTO</v>
          </cell>
          <cell r="G156" t="str">
            <v>M3</v>
          </cell>
          <cell r="H156">
            <v>0</v>
          </cell>
          <cell r="I156">
            <v>1</v>
          </cell>
          <cell r="J156">
            <v>1</v>
          </cell>
          <cell r="K156">
            <v>1</v>
          </cell>
          <cell r="L156">
            <v>1</v>
          </cell>
          <cell r="M156">
            <v>1.47</v>
          </cell>
          <cell r="N156">
            <v>0</v>
          </cell>
          <cell r="O156">
            <v>1.47</v>
          </cell>
          <cell r="P156">
            <v>0</v>
          </cell>
        </row>
        <row r="157">
          <cell r="A157">
            <v>156</v>
          </cell>
          <cell r="B157">
            <v>0</v>
          </cell>
          <cell r="C157" t="str">
            <v>04.05.02</v>
          </cell>
          <cell r="E157">
            <v>4009827</v>
          </cell>
          <cell r="F157" t="str">
            <v>ENSEC. VERTEDOURO - ME - 2A. FASE - SOLO</v>
          </cell>
          <cell r="G157" t="str">
            <v>M3</v>
          </cell>
          <cell r="H157">
            <v>185770</v>
          </cell>
          <cell r="I157">
            <v>1</v>
          </cell>
          <cell r="J157">
            <v>1</v>
          </cell>
          <cell r="K157">
            <v>1</v>
          </cell>
          <cell r="L157">
            <v>1</v>
          </cell>
          <cell r="M157">
            <v>1.29</v>
          </cell>
          <cell r="N157">
            <v>239643.3</v>
          </cell>
          <cell r="O157">
            <v>1.29</v>
          </cell>
          <cell r="P157">
            <v>239643.3</v>
          </cell>
        </row>
        <row r="158">
          <cell r="A158">
            <v>157</v>
          </cell>
          <cell r="B158">
            <v>0</v>
          </cell>
          <cell r="C158" t="str">
            <v>04.05.03</v>
          </cell>
          <cell r="E158">
            <v>4009849</v>
          </cell>
          <cell r="F158" t="str">
            <v>ENSEC. VERTEDOURO - ME - 2A. FASE - TRANSICAO</v>
          </cell>
          <cell r="G158" t="str">
            <v>M3</v>
          </cell>
          <cell r="H158">
            <v>11500</v>
          </cell>
          <cell r="I158">
            <v>1</v>
          </cell>
          <cell r="J158">
            <v>1</v>
          </cell>
          <cell r="K158">
            <v>1</v>
          </cell>
          <cell r="L158">
            <v>1</v>
          </cell>
          <cell r="M158">
            <v>2.5099999999999998</v>
          </cell>
          <cell r="N158">
            <v>28865</v>
          </cell>
          <cell r="O158">
            <v>2.5099999999999998</v>
          </cell>
          <cell r="P158">
            <v>28865</v>
          </cell>
        </row>
        <row r="159">
          <cell r="A159">
            <v>158</v>
          </cell>
          <cell r="B159">
            <v>0</v>
          </cell>
          <cell r="C159" t="str">
            <v>04.05.04</v>
          </cell>
          <cell r="E159">
            <v>4009861</v>
          </cell>
          <cell r="F159" t="str">
            <v>ENSEC. VERTEDOURO - ME - 2A. FASE - RIP RAP</v>
          </cell>
          <cell r="G159" t="str">
            <v>M3</v>
          </cell>
          <cell r="H159">
            <v>23000</v>
          </cell>
          <cell r="I159">
            <v>1</v>
          </cell>
          <cell r="J159">
            <v>1</v>
          </cell>
          <cell r="K159">
            <v>1</v>
          </cell>
          <cell r="L159">
            <v>1</v>
          </cell>
          <cell r="M159">
            <v>1.58</v>
          </cell>
          <cell r="N159">
            <v>36340</v>
          </cell>
          <cell r="O159">
            <v>1.58</v>
          </cell>
          <cell r="P159">
            <v>36340</v>
          </cell>
        </row>
        <row r="160">
          <cell r="A160">
            <v>159</v>
          </cell>
          <cell r="B160">
            <v>8</v>
          </cell>
          <cell r="E160">
            <v>0</v>
          </cell>
          <cell r="H160">
            <v>0</v>
          </cell>
          <cell r="I160">
            <v>0</v>
          </cell>
          <cell r="J160">
            <v>0</v>
          </cell>
          <cell r="K160">
            <v>0</v>
          </cell>
          <cell r="L160">
            <v>0</v>
          </cell>
          <cell r="M160">
            <v>0</v>
          </cell>
          <cell r="N160">
            <v>0</v>
          </cell>
          <cell r="O160">
            <v>0</v>
          </cell>
          <cell r="P160">
            <v>0</v>
          </cell>
        </row>
        <row r="161">
          <cell r="A161">
            <v>160</v>
          </cell>
          <cell r="B161">
            <v>4</v>
          </cell>
          <cell r="C161" t="str">
            <v>04.06</v>
          </cell>
          <cell r="E161">
            <v>0</v>
          </cell>
          <cell r="F161" t="str">
            <v>* ENSECADEIRA MONTANTE (MD) - FASE 1AA</v>
          </cell>
          <cell r="H161">
            <v>0</v>
          </cell>
          <cell r="I161">
            <v>0</v>
          </cell>
          <cell r="J161">
            <v>0</v>
          </cell>
          <cell r="K161">
            <v>0</v>
          </cell>
          <cell r="L161">
            <v>0</v>
          </cell>
          <cell r="M161">
            <v>0</v>
          </cell>
          <cell r="N161">
            <v>0</v>
          </cell>
          <cell r="O161">
            <v>0</v>
          </cell>
          <cell r="P161">
            <v>0</v>
          </cell>
        </row>
        <row r="162">
          <cell r="A162">
            <v>161</v>
          </cell>
          <cell r="B162">
            <v>0</v>
          </cell>
          <cell r="C162" t="str">
            <v>04.06.01</v>
          </cell>
          <cell r="E162">
            <v>4009902</v>
          </cell>
          <cell r="F162" t="str">
            <v>ENSEC. MONTANTE (MD) - FASE 1AA - ENROCAMENTO</v>
          </cell>
          <cell r="G162" t="str">
            <v>M3</v>
          </cell>
          <cell r="H162">
            <v>0</v>
          </cell>
          <cell r="I162">
            <v>1</v>
          </cell>
          <cell r="J162">
            <v>1</v>
          </cell>
          <cell r="K162">
            <v>1</v>
          </cell>
          <cell r="L162">
            <v>1</v>
          </cell>
          <cell r="M162">
            <v>1.47</v>
          </cell>
          <cell r="N162">
            <v>0</v>
          </cell>
          <cell r="O162">
            <v>1.47</v>
          </cell>
          <cell r="P162">
            <v>0</v>
          </cell>
        </row>
        <row r="163">
          <cell r="A163">
            <v>162</v>
          </cell>
          <cell r="B163">
            <v>0</v>
          </cell>
          <cell r="C163" t="str">
            <v>04.06.02</v>
          </cell>
          <cell r="E163">
            <v>4009924</v>
          </cell>
          <cell r="F163" t="str">
            <v>ENSEC. MONTANTE (MD) - FASE 1AA - SOLO</v>
          </cell>
          <cell r="G163" t="str">
            <v>M3</v>
          </cell>
          <cell r="H163">
            <v>0</v>
          </cell>
          <cell r="I163">
            <v>1</v>
          </cell>
          <cell r="J163">
            <v>1</v>
          </cell>
          <cell r="K163">
            <v>1</v>
          </cell>
          <cell r="L163">
            <v>1</v>
          </cell>
          <cell r="M163">
            <v>1.18</v>
          </cell>
          <cell r="N163">
            <v>0</v>
          </cell>
          <cell r="O163">
            <v>1.18</v>
          </cell>
          <cell r="P163">
            <v>0</v>
          </cell>
        </row>
        <row r="164">
          <cell r="A164">
            <v>163</v>
          </cell>
          <cell r="B164">
            <v>0</v>
          </cell>
          <cell r="C164" t="str">
            <v>04.06.03</v>
          </cell>
          <cell r="E164">
            <v>4009946</v>
          </cell>
          <cell r="F164" t="str">
            <v>ENSEC. MONTANTE (MD) - FASE 1AA - TRANSICAO</v>
          </cell>
          <cell r="G164" t="str">
            <v>M3</v>
          </cell>
          <cell r="H164">
            <v>0</v>
          </cell>
          <cell r="I164">
            <v>1</v>
          </cell>
          <cell r="J164">
            <v>1</v>
          </cell>
          <cell r="K164">
            <v>1</v>
          </cell>
          <cell r="L164">
            <v>1</v>
          </cell>
          <cell r="M164">
            <v>2.09</v>
          </cell>
          <cell r="N164">
            <v>0</v>
          </cell>
          <cell r="O164">
            <v>2.09</v>
          </cell>
          <cell r="P164">
            <v>0</v>
          </cell>
        </row>
        <row r="165">
          <cell r="A165">
            <v>164</v>
          </cell>
          <cell r="B165">
            <v>0</v>
          </cell>
          <cell r="C165" t="str">
            <v>04.06.04</v>
          </cell>
          <cell r="E165">
            <v>4009968</v>
          </cell>
          <cell r="F165" t="str">
            <v>ENSEC. MONTANTE (MD) - FASE 1AA - RIP RAP</v>
          </cell>
          <cell r="G165" t="str">
            <v>M3</v>
          </cell>
          <cell r="H165">
            <v>0</v>
          </cell>
          <cell r="I165">
            <v>1</v>
          </cell>
          <cell r="J165">
            <v>1</v>
          </cell>
          <cell r="K165">
            <v>1</v>
          </cell>
          <cell r="L165">
            <v>1</v>
          </cell>
          <cell r="M165">
            <v>4.1500000000000004</v>
          </cell>
          <cell r="N165">
            <v>0</v>
          </cell>
          <cell r="O165">
            <v>4.1500000000000004</v>
          </cell>
          <cell r="P165">
            <v>0</v>
          </cell>
        </row>
        <row r="166">
          <cell r="A166">
            <v>165</v>
          </cell>
          <cell r="B166">
            <v>8</v>
          </cell>
          <cell r="E166">
            <v>0</v>
          </cell>
          <cell r="H166">
            <v>0</v>
          </cell>
          <cell r="I166">
            <v>0</v>
          </cell>
          <cell r="J166">
            <v>0</v>
          </cell>
          <cell r="K166">
            <v>0</v>
          </cell>
          <cell r="L166">
            <v>0</v>
          </cell>
          <cell r="M166">
            <v>0</v>
          </cell>
          <cell r="N166">
            <v>0</v>
          </cell>
          <cell r="O166">
            <v>0</v>
          </cell>
          <cell r="P166">
            <v>0</v>
          </cell>
        </row>
        <row r="167">
          <cell r="A167">
            <v>166</v>
          </cell>
          <cell r="B167">
            <v>4</v>
          </cell>
          <cell r="C167" t="str">
            <v>04.07</v>
          </cell>
          <cell r="E167">
            <v>0</v>
          </cell>
          <cell r="F167" t="str">
            <v>* ENSECADEIRA MONTANTE (ME) - FASE 1D</v>
          </cell>
          <cell r="H167">
            <v>0</v>
          </cell>
          <cell r="I167">
            <v>0</v>
          </cell>
          <cell r="J167">
            <v>0</v>
          </cell>
          <cell r="K167">
            <v>0</v>
          </cell>
          <cell r="L167">
            <v>0</v>
          </cell>
          <cell r="M167">
            <v>0</v>
          </cell>
          <cell r="N167">
            <v>0</v>
          </cell>
          <cell r="O167">
            <v>0</v>
          </cell>
          <cell r="P167">
            <v>0</v>
          </cell>
        </row>
        <row r="168">
          <cell r="A168">
            <v>167</v>
          </cell>
          <cell r="B168">
            <v>0</v>
          </cell>
          <cell r="C168" t="str">
            <v>04.07.01</v>
          </cell>
          <cell r="E168">
            <v>4010003</v>
          </cell>
          <cell r="F168" t="str">
            <v>ENSEC. MONTANTE (ME) - FASE 1D - ENROCAMENTO</v>
          </cell>
          <cell r="G168" t="str">
            <v>M3</v>
          </cell>
          <cell r="H168">
            <v>0</v>
          </cell>
          <cell r="I168">
            <v>1</v>
          </cell>
          <cell r="J168">
            <v>1</v>
          </cell>
          <cell r="K168">
            <v>1</v>
          </cell>
          <cell r="L168">
            <v>1</v>
          </cell>
          <cell r="M168">
            <v>1.47</v>
          </cell>
          <cell r="N168">
            <v>0</v>
          </cell>
          <cell r="O168">
            <v>1.47</v>
          </cell>
          <cell r="P168">
            <v>0</v>
          </cell>
        </row>
        <row r="169">
          <cell r="A169">
            <v>168</v>
          </cell>
          <cell r="B169">
            <v>0</v>
          </cell>
          <cell r="C169" t="str">
            <v>04.07.02</v>
          </cell>
          <cell r="E169">
            <v>4010025</v>
          </cell>
          <cell r="F169" t="str">
            <v>ENSEC. MONTANTE (ME) - FASE 1D - SOLO</v>
          </cell>
          <cell r="G169" t="str">
            <v>M3</v>
          </cell>
          <cell r="H169">
            <v>0</v>
          </cell>
          <cell r="I169">
            <v>1</v>
          </cell>
          <cell r="J169">
            <v>1</v>
          </cell>
          <cell r="K169">
            <v>1</v>
          </cell>
          <cell r="L169">
            <v>1</v>
          </cell>
          <cell r="M169">
            <v>1.18</v>
          </cell>
          <cell r="N169">
            <v>0</v>
          </cell>
          <cell r="O169">
            <v>1.18</v>
          </cell>
          <cell r="P169">
            <v>0</v>
          </cell>
        </row>
        <row r="170">
          <cell r="A170">
            <v>169</v>
          </cell>
          <cell r="B170">
            <v>0</v>
          </cell>
          <cell r="C170" t="str">
            <v>04.07.03</v>
          </cell>
          <cell r="E170">
            <v>4010047</v>
          </cell>
          <cell r="F170" t="str">
            <v>ENSEC. MONTANTE (ME) - FASE 1D - TRANSICAO</v>
          </cell>
          <cell r="G170" t="str">
            <v>M3</v>
          </cell>
          <cell r="H170">
            <v>0</v>
          </cell>
          <cell r="I170">
            <v>1</v>
          </cell>
          <cell r="J170">
            <v>1</v>
          </cell>
          <cell r="K170">
            <v>1</v>
          </cell>
          <cell r="L170">
            <v>1</v>
          </cell>
          <cell r="M170">
            <v>2.09</v>
          </cell>
          <cell r="N170">
            <v>0</v>
          </cell>
          <cell r="O170">
            <v>2.09</v>
          </cell>
          <cell r="P170">
            <v>0</v>
          </cell>
        </row>
        <row r="171">
          <cell r="A171">
            <v>170</v>
          </cell>
          <cell r="B171">
            <v>0</v>
          </cell>
          <cell r="C171" t="str">
            <v>04.07.04</v>
          </cell>
          <cell r="E171">
            <v>4010069</v>
          </cell>
          <cell r="F171" t="str">
            <v>ENSEC. MONTANTE (ME) - FASE 1D - RIP RAP</v>
          </cell>
          <cell r="G171" t="str">
            <v>M3</v>
          </cell>
          <cell r="H171">
            <v>0</v>
          </cell>
          <cell r="I171">
            <v>1</v>
          </cell>
          <cell r="J171">
            <v>1</v>
          </cell>
          <cell r="K171">
            <v>1</v>
          </cell>
          <cell r="L171">
            <v>1</v>
          </cell>
          <cell r="M171">
            <v>4.1500000000000004</v>
          </cell>
          <cell r="N171">
            <v>0</v>
          </cell>
          <cell r="O171">
            <v>4.1500000000000004</v>
          </cell>
          <cell r="P171">
            <v>0</v>
          </cell>
        </row>
        <row r="172">
          <cell r="A172">
            <v>171</v>
          </cell>
          <cell r="B172">
            <v>8</v>
          </cell>
          <cell r="E172">
            <v>0</v>
          </cell>
          <cell r="H172">
            <v>0</v>
          </cell>
          <cell r="I172">
            <v>0</v>
          </cell>
          <cell r="J172">
            <v>0</v>
          </cell>
          <cell r="K172">
            <v>0</v>
          </cell>
          <cell r="L172">
            <v>0</v>
          </cell>
          <cell r="M172">
            <v>0</v>
          </cell>
          <cell r="N172">
            <v>0</v>
          </cell>
          <cell r="O172">
            <v>0</v>
          </cell>
          <cell r="P172">
            <v>0</v>
          </cell>
        </row>
        <row r="173">
          <cell r="A173">
            <v>172</v>
          </cell>
          <cell r="B173">
            <v>4</v>
          </cell>
          <cell r="C173" t="str">
            <v>04.08</v>
          </cell>
          <cell r="E173">
            <v>0</v>
          </cell>
          <cell r="F173" t="str">
            <v>* PRE-ENSECADEIRA MONTANTE (LR) - ELEV.136</v>
          </cell>
          <cell r="H173">
            <v>0</v>
          </cell>
          <cell r="I173">
            <v>0</v>
          </cell>
          <cell r="J173">
            <v>0</v>
          </cell>
          <cell r="K173">
            <v>0</v>
          </cell>
          <cell r="L173">
            <v>0</v>
          </cell>
          <cell r="M173">
            <v>0</v>
          </cell>
          <cell r="N173">
            <v>0</v>
          </cell>
          <cell r="O173">
            <v>0</v>
          </cell>
          <cell r="P173">
            <v>0</v>
          </cell>
        </row>
        <row r="174">
          <cell r="A174">
            <v>173</v>
          </cell>
          <cell r="B174">
            <v>0</v>
          </cell>
          <cell r="C174" t="str">
            <v>04.08.01</v>
          </cell>
          <cell r="E174">
            <v>4010100</v>
          </cell>
          <cell r="F174" t="str">
            <v>PRE-ENSEC. MONT.(LR) - ELEV.136 - ENROCAMENTO</v>
          </cell>
          <cell r="G174" t="str">
            <v>M3</v>
          </cell>
          <cell r="H174">
            <v>273450</v>
          </cell>
          <cell r="I174">
            <v>1</v>
          </cell>
          <cell r="J174">
            <v>1</v>
          </cell>
          <cell r="K174">
            <v>1</v>
          </cell>
          <cell r="L174">
            <v>1</v>
          </cell>
          <cell r="M174">
            <v>0.75</v>
          </cell>
          <cell r="N174">
            <v>205087.5</v>
          </cell>
          <cell r="O174">
            <v>0.75</v>
          </cell>
          <cell r="P174">
            <v>205087.5</v>
          </cell>
        </row>
        <row r="175">
          <cell r="A175">
            <v>174</v>
          </cell>
          <cell r="B175">
            <v>0</v>
          </cell>
          <cell r="C175" t="str">
            <v>04.08.02</v>
          </cell>
          <cell r="E175">
            <v>4010122</v>
          </cell>
          <cell r="F175" t="str">
            <v>PRE-ENSEC. MONT.(LR) - ELEV.136 - SOLO</v>
          </cell>
          <cell r="G175" t="str">
            <v>M3</v>
          </cell>
          <cell r="H175">
            <v>418800</v>
          </cell>
          <cell r="I175">
            <v>1</v>
          </cell>
          <cell r="J175">
            <v>1</v>
          </cell>
          <cell r="K175">
            <v>1</v>
          </cell>
          <cell r="L175">
            <v>1</v>
          </cell>
          <cell r="M175">
            <v>0.81</v>
          </cell>
          <cell r="N175">
            <v>339228</v>
          </cell>
          <cell r="O175">
            <v>0.81</v>
          </cell>
          <cell r="P175">
            <v>339228</v>
          </cell>
        </row>
        <row r="176">
          <cell r="A176">
            <v>175</v>
          </cell>
          <cell r="B176">
            <v>0</v>
          </cell>
          <cell r="C176" t="str">
            <v>04.08.03</v>
          </cell>
          <cell r="E176">
            <v>4010144</v>
          </cell>
          <cell r="F176" t="str">
            <v>PRE-ENSEC. MONT.(LR) - ELEV.136 - TRANSICAO</v>
          </cell>
          <cell r="G176" t="str">
            <v>M3</v>
          </cell>
          <cell r="H176">
            <v>7900</v>
          </cell>
          <cell r="I176">
            <v>1</v>
          </cell>
          <cell r="J176">
            <v>1</v>
          </cell>
          <cell r="K176">
            <v>1</v>
          </cell>
          <cell r="L176">
            <v>1</v>
          </cell>
          <cell r="M176">
            <v>1.02</v>
          </cell>
          <cell r="N176">
            <v>8058</v>
          </cell>
          <cell r="O176">
            <v>1.02</v>
          </cell>
          <cell r="P176">
            <v>8058</v>
          </cell>
        </row>
        <row r="177">
          <cell r="A177">
            <v>176</v>
          </cell>
          <cell r="B177">
            <v>0</v>
          </cell>
          <cell r="C177" t="str">
            <v>04.08.04</v>
          </cell>
          <cell r="E177">
            <v>4010166</v>
          </cell>
          <cell r="F177" t="str">
            <v>PRE-ENSEC. MONT.(LR) - ELEV.136 - RIP RAP</v>
          </cell>
          <cell r="G177" t="str">
            <v>M3</v>
          </cell>
          <cell r="H177">
            <v>0</v>
          </cell>
          <cell r="I177">
            <v>1</v>
          </cell>
          <cell r="J177">
            <v>1</v>
          </cell>
          <cell r="K177">
            <v>1</v>
          </cell>
          <cell r="L177">
            <v>1</v>
          </cell>
          <cell r="M177">
            <v>4.3899999999999997</v>
          </cell>
          <cell r="N177">
            <v>0</v>
          </cell>
          <cell r="O177">
            <v>4.3899999999999997</v>
          </cell>
          <cell r="P177">
            <v>0</v>
          </cell>
        </row>
        <row r="178">
          <cell r="A178">
            <v>177</v>
          </cell>
          <cell r="B178">
            <v>8</v>
          </cell>
          <cell r="E178">
            <v>0</v>
          </cell>
          <cell r="H178">
            <v>0</v>
          </cell>
          <cell r="I178">
            <v>0</v>
          </cell>
          <cell r="J178">
            <v>0</v>
          </cell>
          <cell r="K178">
            <v>0</v>
          </cell>
          <cell r="L178">
            <v>0</v>
          </cell>
          <cell r="M178">
            <v>0</v>
          </cell>
          <cell r="N178">
            <v>0</v>
          </cell>
          <cell r="O178">
            <v>0</v>
          </cell>
          <cell r="P178">
            <v>0</v>
          </cell>
        </row>
        <row r="179">
          <cell r="A179">
            <v>178</v>
          </cell>
          <cell r="B179">
            <v>4</v>
          </cell>
          <cell r="C179" t="str">
            <v>04.09</v>
          </cell>
          <cell r="E179">
            <v>0</v>
          </cell>
          <cell r="F179" t="str">
            <v>* ENSECADEIRA MONTANTE (LR ALT 151) - TR 100</v>
          </cell>
          <cell r="H179">
            <v>0</v>
          </cell>
          <cell r="I179">
            <v>0</v>
          </cell>
          <cell r="J179">
            <v>0</v>
          </cell>
          <cell r="K179">
            <v>0</v>
          </cell>
          <cell r="L179">
            <v>0</v>
          </cell>
          <cell r="M179">
            <v>0</v>
          </cell>
          <cell r="N179">
            <v>0</v>
          </cell>
          <cell r="O179">
            <v>0</v>
          </cell>
          <cell r="P179">
            <v>0</v>
          </cell>
        </row>
        <row r="180">
          <cell r="A180">
            <v>179</v>
          </cell>
          <cell r="B180">
            <v>0</v>
          </cell>
          <cell r="C180" t="str">
            <v>04.09.01</v>
          </cell>
          <cell r="E180">
            <v>4010207</v>
          </cell>
          <cell r="F180" t="str">
            <v>ENSEC. MONTANTE (LR ALT 151) - TR 100 - ENROCAMENTO</v>
          </cell>
          <cell r="G180" t="str">
            <v>M3</v>
          </cell>
          <cell r="H180">
            <v>0</v>
          </cell>
          <cell r="I180">
            <v>1</v>
          </cell>
          <cell r="J180">
            <v>1</v>
          </cell>
          <cell r="K180">
            <v>1</v>
          </cell>
          <cell r="L180">
            <v>1</v>
          </cell>
          <cell r="M180">
            <v>4.26</v>
          </cell>
          <cell r="N180">
            <v>0</v>
          </cell>
          <cell r="O180">
            <v>4.26</v>
          </cell>
          <cell r="P180">
            <v>0</v>
          </cell>
        </row>
        <row r="181">
          <cell r="A181">
            <v>180</v>
          </cell>
          <cell r="B181">
            <v>0</v>
          </cell>
          <cell r="C181" t="str">
            <v>04.09.02</v>
          </cell>
          <cell r="E181">
            <v>4010229</v>
          </cell>
          <cell r="F181" t="str">
            <v>ENSEC. MONTANTE (LR ALT 151) - TR 100 - SOLO</v>
          </cell>
          <cell r="G181" t="str">
            <v>M3</v>
          </cell>
          <cell r="H181">
            <v>216320</v>
          </cell>
          <cell r="I181">
            <v>1</v>
          </cell>
          <cell r="J181">
            <v>1</v>
          </cell>
          <cell r="K181">
            <v>1</v>
          </cell>
          <cell r="L181">
            <v>1</v>
          </cell>
          <cell r="M181">
            <v>1.29</v>
          </cell>
          <cell r="N181">
            <v>279052.79999999999</v>
          </cell>
          <cell r="O181">
            <v>1.29</v>
          </cell>
          <cell r="P181">
            <v>279052.79999999999</v>
          </cell>
        </row>
        <row r="182">
          <cell r="A182">
            <v>181</v>
          </cell>
          <cell r="B182">
            <v>0</v>
          </cell>
          <cell r="C182" t="str">
            <v>04.09.03</v>
          </cell>
          <cell r="E182">
            <v>4010241</v>
          </cell>
          <cell r="F182" t="str">
            <v>ENSEC. MONTANTE (LR ALT 151) - TR 100 - TRANSICAO</v>
          </cell>
          <cell r="G182" t="str">
            <v>M3</v>
          </cell>
          <cell r="H182">
            <v>16660</v>
          </cell>
          <cell r="I182">
            <v>1</v>
          </cell>
          <cell r="J182">
            <v>1</v>
          </cell>
          <cell r="K182">
            <v>1</v>
          </cell>
          <cell r="L182">
            <v>1</v>
          </cell>
          <cell r="M182">
            <v>2.5099999999999998</v>
          </cell>
          <cell r="N182">
            <v>41816.6</v>
          </cell>
          <cell r="O182">
            <v>2.5099999999999998</v>
          </cell>
          <cell r="P182">
            <v>41816.6</v>
          </cell>
        </row>
        <row r="183">
          <cell r="A183">
            <v>182</v>
          </cell>
          <cell r="B183">
            <v>0</v>
          </cell>
          <cell r="C183" t="str">
            <v>04.09.04</v>
          </cell>
          <cell r="E183">
            <v>4010263</v>
          </cell>
          <cell r="F183" t="str">
            <v>ENSEC. MONTANTE (LR ALT 151) - TR 100 - RIP RAP</v>
          </cell>
          <cell r="G183" t="str">
            <v>M3</v>
          </cell>
          <cell r="H183">
            <v>33320</v>
          </cell>
          <cell r="I183">
            <v>1</v>
          </cell>
          <cell r="J183">
            <v>1</v>
          </cell>
          <cell r="K183">
            <v>1</v>
          </cell>
          <cell r="L183">
            <v>1</v>
          </cell>
          <cell r="M183">
            <v>1.58</v>
          </cell>
          <cell r="N183">
            <v>52645.599999999999</v>
          </cell>
          <cell r="O183">
            <v>1.58</v>
          </cell>
          <cell r="P183">
            <v>52645.599999999999</v>
          </cell>
        </row>
        <row r="184">
          <cell r="A184">
            <v>183</v>
          </cell>
          <cell r="B184">
            <v>8</v>
          </cell>
          <cell r="E184">
            <v>0</v>
          </cell>
          <cell r="H184">
            <v>0</v>
          </cell>
          <cell r="I184">
            <v>0</v>
          </cell>
          <cell r="J184">
            <v>0</v>
          </cell>
          <cell r="K184">
            <v>0</v>
          </cell>
          <cell r="L184">
            <v>0</v>
          </cell>
          <cell r="M184">
            <v>0</v>
          </cell>
          <cell r="N184">
            <v>0</v>
          </cell>
          <cell r="O184">
            <v>0</v>
          </cell>
          <cell r="P184">
            <v>0</v>
          </cell>
        </row>
        <row r="185">
          <cell r="A185">
            <v>184</v>
          </cell>
          <cell r="B185">
            <v>4</v>
          </cell>
          <cell r="C185" t="str">
            <v>04.10</v>
          </cell>
          <cell r="E185">
            <v>0</v>
          </cell>
          <cell r="F185" t="str">
            <v>* ENSECADEIRA JUSANTE (MD) - FASE 1C</v>
          </cell>
          <cell r="H185">
            <v>0</v>
          </cell>
          <cell r="I185">
            <v>0</v>
          </cell>
          <cell r="J185">
            <v>0</v>
          </cell>
          <cell r="K185">
            <v>0</v>
          </cell>
          <cell r="L185">
            <v>0</v>
          </cell>
          <cell r="M185">
            <v>0</v>
          </cell>
          <cell r="N185">
            <v>0</v>
          </cell>
          <cell r="O185">
            <v>0</v>
          </cell>
          <cell r="P185">
            <v>0</v>
          </cell>
        </row>
        <row r="186">
          <cell r="A186">
            <v>185</v>
          </cell>
          <cell r="B186">
            <v>0</v>
          </cell>
          <cell r="C186" t="str">
            <v>04.10.01</v>
          </cell>
          <cell r="E186">
            <v>4010304</v>
          </cell>
          <cell r="F186" t="str">
            <v>ENSEC. JUSANTE (MD) - FASE 1C - ENROCAMENTO</v>
          </cell>
          <cell r="G186" t="str">
            <v>M3</v>
          </cell>
          <cell r="H186">
            <v>0</v>
          </cell>
          <cell r="I186">
            <v>1</v>
          </cell>
          <cell r="J186">
            <v>1</v>
          </cell>
          <cell r="K186">
            <v>1</v>
          </cell>
          <cell r="L186">
            <v>1</v>
          </cell>
          <cell r="M186">
            <v>1.47</v>
          </cell>
          <cell r="N186">
            <v>0</v>
          </cell>
          <cell r="O186">
            <v>1.47</v>
          </cell>
          <cell r="P186">
            <v>0</v>
          </cell>
        </row>
        <row r="187">
          <cell r="A187">
            <v>186</v>
          </cell>
          <cell r="B187">
            <v>0</v>
          </cell>
          <cell r="C187" t="str">
            <v>04.10.02</v>
          </cell>
          <cell r="E187">
            <v>4010326</v>
          </cell>
          <cell r="F187" t="str">
            <v>ENSEC. JUSANTE (MD) - FASE 1C - SOLO</v>
          </cell>
          <cell r="G187" t="str">
            <v>M3</v>
          </cell>
          <cell r="H187">
            <v>0</v>
          </cell>
          <cell r="I187">
            <v>1</v>
          </cell>
          <cell r="J187">
            <v>1</v>
          </cell>
          <cell r="K187">
            <v>1</v>
          </cell>
          <cell r="L187">
            <v>1</v>
          </cell>
          <cell r="M187">
            <v>1.18</v>
          </cell>
          <cell r="N187">
            <v>0</v>
          </cell>
          <cell r="O187">
            <v>1.18</v>
          </cell>
          <cell r="P187">
            <v>0</v>
          </cell>
        </row>
        <row r="188">
          <cell r="A188">
            <v>187</v>
          </cell>
          <cell r="B188">
            <v>0</v>
          </cell>
          <cell r="C188" t="str">
            <v>04.10.03</v>
          </cell>
          <cell r="E188">
            <v>4010348</v>
          </cell>
          <cell r="F188" t="str">
            <v>ENSEC. JUSANTE (MD) - FASE 1C - TRANSICAO</v>
          </cell>
          <cell r="G188" t="str">
            <v>M3</v>
          </cell>
          <cell r="H188">
            <v>0</v>
          </cell>
          <cell r="I188">
            <v>1</v>
          </cell>
          <cell r="J188">
            <v>1</v>
          </cell>
          <cell r="K188">
            <v>1</v>
          </cell>
          <cell r="L188">
            <v>1</v>
          </cell>
          <cell r="M188">
            <v>2.09</v>
          </cell>
          <cell r="N188">
            <v>0</v>
          </cell>
          <cell r="O188">
            <v>2.09</v>
          </cell>
          <cell r="P188">
            <v>0</v>
          </cell>
        </row>
        <row r="189">
          <cell r="A189">
            <v>188</v>
          </cell>
          <cell r="B189">
            <v>0</v>
          </cell>
          <cell r="C189" t="str">
            <v>04.10.04</v>
          </cell>
          <cell r="E189">
            <v>4010360</v>
          </cell>
          <cell r="F189" t="str">
            <v>ENSEC. JUSANTE (MD) - FASE 1C - RIP RAP</v>
          </cell>
          <cell r="G189" t="str">
            <v>M3</v>
          </cell>
          <cell r="H189">
            <v>0</v>
          </cell>
          <cell r="I189">
            <v>1</v>
          </cell>
          <cell r="J189">
            <v>1</v>
          </cell>
          <cell r="K189">
            <v>1</v>
          </cell>
          <cell r="L189">
            <v>1</v>
          </cell>
          <cell r="M189">
            <v>4.1500000000000004</v>
          </cell>
          <cell r="N189">
            <v>0</v>
          </cell>
          <cell r="O189">
            <v>4.1500000000000004</v>
          </cell>
          <cell r="P189">
            <v>0</v>
          </cell>
        </row>
        <row r="190">
          <cell r="A190">
            <v>189</v>
          </cell>
          <cell r="B190">
            <v>8</v>
          </cell>
          <cell r="E190">
            <v>0</v>
          </cell>
          <cell r="H190">
            <v>0</v>
          </cell>
          <cell r="I190">
            <v>0</v>
          </cell>
          <cell r="J190">
            <v>0</v>
          </cell>
          <cell r="K190">
            <v>0</v>
          </cell>
          <cell r="L190">
            <v>0</v>
          </cell>
          <cell r="M190">
            <v>0</v>
          </cell>
          <cell r="N190">
            <v>0</v>
          </cell>
          <cell r="O190">
            <v>0</v>
          </cell>
          <cell r="P190">
            <v>0</v>
          </cell>
        </row>
        <row r="191">
          <cell r="A191">
            <v>190</v>
          </cell>
          <cell r="B191">
            <v>4</v>
          </cell>
          <cell r="C191" t="str">
            <v>04.11</v>
          </cell>
          <cell r="E191">
            <v>0</v>
          </cell>
          <cell r="F191" t="str">
            <v>* ENSECADEIRA JUSANTE (ME) - FASE 1D</v>
          </cell>
          <cell r="H191">
            <v>0</v>
          </cell>
          <cell r="I191">
            <v>0</v>
          </cell>
          <cell r="J191">
            <v>0</v>
          </cell>
          <cell r="K191">
            <v>0</v>
          </cell>
          <cell r="L191">
            <v>0</v>
          </cell>
          <cell r="M191">
            <v>0</v>
          </cell>
          <cell r="N191">
            <v>0</v>
          </cell>
          <cell r="O191">
            <v>0</v>
          </cell>
          <cell r="P191">
            <v>0</v>
          </cell>
        </row>
        <row r="192">
          <cell r="A192">
            <v>191</v>
          </cell>
          <cell r="B192">
            <v>0</v>
          </cell>
          <cell r="C192" t="str">
            <v>04.11.01</v>
          </cell>
          <cell r="E192">
            <v>4010401</v>
          </cell>
          <cell r="F192" t="str">
            <v>ENSEC. JUSANTE (ME) - FASE 1D - ENROCAMENTO</v>
          </cell>
          <cell r="G192" t="str">
            <v>M3</v>
          </cell>
          <cell r="H192">
            <v>0</v>
          </cell>
          <cell r="I192">
            <v>1</v>
          </cell>
          <cell r="J192">
            <v>1</v>
          </cell>
          <cell r="K192">
            <v>1</v>
          </cell>
          <cell r="L192">
            <v>1</v>
          </cell>
          <cell r="M192">
            <v>0.67</v>
          </cell>
          <cell r="N192">
            <v>0</v>
          </cell>
          <cell r="O192">
            <v>0.67</v>
          </cell>
          <cell r="P192">
            <v>0</v>
          </cell>
        </row>
        <row r="193">
          <cell r="A193">
            <v>192</v>
          </cell>
          <cell r="B193">
            <v>0</v>
          </cell>
          <cell r="C193" t="str">
            <v>04.11.02</v>
          </cell>
          <cell r="E193">
            <v>4010423</v>
          </cell>
          <cell r="F193" t="str">
            <v>ENSEC. JUSANTE (ME) - FASE 1D - SOLO</v>
          </cell>
          <cell r="G193" t="str">
            <v>M3</v>
          </cell>
          <cell r="H193">
            <v>0</v>
          </cell>
          <cell r="I193">
            <v>1</v>
          </cell>
          <cell r="J193">
            <v>1</v>
          </cell>
          <cell r="K193">
            <v>1</v>
          </cell>
          <cell r="L193">
            <v>1</v>
          </cell>
          <cell r="M193">
            <v>1.18</v>
          </cell>
          <cell r="N193">
            <v>0</v>
          </cell>
          <cell r="O193">
            <v>1.18</v>
          </cell>
          <cell r="P193">
            <v>0</v>
          </cell>
        </row>
        <row r="194">
          <cell r="A194">
            <v>193</v>
          </cell>
          <cell r="B194">
            <v>0</v>
          </cell>
          <cell r="C194" t="str">
            <v>04.11.03</v>
          </cell>
          <cell r="E194">
            <v>4010445</v>
          </cell>
          <cell r="F194" t="str">
            <v>ENSEC. JUSANTE (ME) - FASE 1D - TRANSICAO</v>
          </cell>
          <cell r="G194" t="str">
            <v>M3</v>
          </cell>
          <cell r="H194">
            <v>0</v>
          </cell>
          <cell r="I194">
            <v>1</v>
          </cell>
          <cell r="J194">
            <v>1</v>
          </cell>
          <cell r="K194">
            <v>1</v>
          </cell>
          <cell r="L194">
            <v>1</v>
          </cell>
          <cell r="M194">
            <v>2.09</v>
          </cell>
          <cell r="N194">
            <v>0</v>
          </cell>
          <cell r="O194">
            <v>2.09</v>
          </cell>
          <cell r="P194">
            <v>0</v>
          </cell>
        </row>
        <row r="195">
          <cell r="A195">
            <v>194</v>
          </cell>
          <cell r="B195">
            <v>0</v>
          </cell>
          <cell r="C195" t="str">
            <v>04.11.04</v>
          </cell>
          <cell r="E195">
            <v>4010467</v>
          </cell>
          <cell r="F195" t="str">
            <v>ENSEC. JUSANTE (ME) - FASE 1D - RIP RAP</v>
          </cell>
          <cell r="G195" t="str">
            <v>M3</v>
          </cell>
          <cell r="H195">
            <v>0</v>
          </cell>
          <cell r="I195">
            <v>1</v>
          </cell>
          <cell r="J195">
            <v>1</v>
          </cell>
          <cell r="K195">
            <v>1</v>
          </cell>
          <cell r="L195">
            <v>1</v>
          </cell>
          <cell r="M195">
            <v>4.1500000000000004</v>
          </cell>
          <cell r="N195">
            <v>0</v>
          </cell>
          <cell r="O195">
            <v>4.1500000000000004</v>
          </cell>
          <cell r="P195">
            <v>0</v>
          </cell>
        </row>
        <row r="196">
          <cell r="A196">
            <v>195</v>
          </cell>
          <cell r="B196">
            <v>8</v>
          </cell>
          <cell r="E196">
            <v>0</v>
          </cell>
          <cell r="H196">
            <v>0</v>
          </cell>
          <cell r="I196">
            <v>0</v>
          </cell>
          <cell r="J196">
            <v>0</v>
          </cell>
          <cell r="K196">
            <v>0</v>
          </cell>
          <cell r="L196">
            <v>0</v>
          </cell>
          <cell r="M196">
            <v>0</v>
          </cell>
          <cell r="N196">
            <v>0</v>
          </cell>
          <cell r="O196">
            <v>0</v>
          </cell>
          <cell r="P196">
            <v>0</v>
          </cell>
        </row>
        <row r="197">
          <cell r="A197">
            <v>196</v>
          </cell>
          <cell r="B197">
            <v>4</v>
          </cell>
          <cell r="C197" t="str">
            <v>04.12</v>
          </cell>
          <cell r="E197">
            <v>0</v>
          </cell>
          <cell r="F197" t="str">
            <v>* PRE-ENSECADEIRA JUSANTE (LR) - ELEV.133</v>
          </cell>
          <cell r="H197">
            <v>0</v>
          </cell>
          <cell r="I197">
            <v>0</v>
          </cell>
          <cell r="J197">
            <v>0</v>
          </cell>
          <cell r="K197">
            <v>0</v>
          </cell>
          <cell r="L197">
            <v>0</v>
          </cell>
          <cell r="M197">
            <v>0</v>
          </cell>
          <cell r="N197">
            <v>0</v>
          </cell>
          <cell r="O197">
            <v>0</v>
          </cell>
          <cell r="P197">
            <v>0</v>
          </cell>
        </row>
        <row r="198">
          <cell r="A198">
            <v>197</v>
          </cell>
          <cell r="B198">
            <v>0</v>
          </cell>
          <cell r="C198" t="str">
            <v>04.12.01</v>
          </cell>
          <cell r="E198">
            <v>4010508</v>
          </cell>
          <cell r="F198" t="str">
            <v>PRE-ENSEC. JUSANTE (LR) - ELEV.133 - ENROCAMENTO</v>
          </cell>
          <cell r="G198" t="str">
            <v>M3</v>
          </cell>
          <cell r="H198">
            <v>253350</v>
          </cell>
          <cell r="I198">
            <v>1</v>
          </cell>
          <cell r="J198">
            <v>1</v>
          </cell>
          <cell r="K198">
            <v>1</v>
          </cell>
          <cell r="L198">
            <v>1</v>
          </cell>
          <cell r="M198">
            <v>0.75</v>
          </cell>
          <cell r="N198">
            <v>190012.5</v>
          </cell>
          <cell r="O198">
            <v>0.75</v>
          </cell>
          <cell r="P198">
            <v>190012.5</v>
          </cell>
        </row>
        <row r="199">
          <cell r="A199">
            <v>198</v>
          </cell>
          <cell r="B199">
            <v>0</v>
          </cell>
          <cell r="C199" t="str">
            <v>04.12.02</v>
          </cell>
          <cell r="E199">
            <v>4010520</v>
          </cell>
          <cell r="F199" t="str">
            <v>PRE-ENSEC. JUSANTE (LR) - ELEV.133 - SOLO</v>
          </cell>
          <cell r="G199" t="str">
            <v>M3</v>
          </cell>
          <cell r="H199">
            <v>361629</v>
          </cell>
          <cell r="I199">
            <v>1</v>
          </cell>
          <cell r="J199">
            <v>1</v>
          </cell>
          <cell r="K199">
            <v>1</v>
          </cell>
          <cell r="L199">
            <v>1</v>
          </cell>
          <cell r="M199">
            <v>0.81</v>
          </cell>
          <cell r="N199">
            <v>292919.49</v>
          </cell>
          <cell r="O199">
            <v>0.81</v>
          </cell>
          <cell r="P199">
            <v>292919.49</v>
          </cell>
        </row>
        <row r="200">
          <cell r="A200">
            <v>199</v>
          </cell>
          <cell r="B200">
            <v>0</v>
          </cell>
          <cell r="C200" t="str">
            <v>04.12.03</v>
          </cell>
          <cell r="E200">
            <v>4010542</v>
          </cell>
          <cell r="F200" t="str">
            <v>PRE-ENSEC. JUSANTE (LR) - ELEV.133 - TRANSICAO</v>
          </cell>
          <cell r="G200" t="str">
            <v>M3</v>
          </cell>
          <cell r="H200">
            <v>6900</v>
          </cell>
          <cell r="I200">
            <v>1</v>
          </cell>
          <cell r="J200">
            <v>1</v>
          </cell>
          <cell r="K200">
            <v>1</v>
          </cell>
          <cell r="L200">
            <v>1</v>
          </cell>
          <cell r="M200">
            <v>1.02</v>
          </cell>
          <cell r="N200">
            <v>7038</v>
          </cell>
          <cell r="O200">
            <v>1.02</v>
          </cell>
          <cell r="P200">
            <v>7038</v>
          </cell>
        </row>
        <row r="201">
          <cell r="A201">
            <v>200</v>
          </cell>
          <cell r="B201">
            <v>0</v>
          </cell>
          <cell r="C201" t="str">
            <v>04.12.04</v>
          </cell>
          <cell r="E201">
            <v>4010564</v>
          </cell>
          <cell r="F201" t="str">
            <v>PRE-ENSEC. JUSANTE (LR) - ELEV.133 - RIP RAP</v>
          </cell>
          <cell r="G201" t="str">
            <v>M3</v>
          </cell>
          <cell r="H201">
            <v>0</v>
          </cell>
          <cell r="I201">
            <v>1</v>
          </cell>
          <cell r="J201">
            <v>1</v>
          </cell>
          <cell r="K201">
            <v>1</v>
          </cell>
          <cell r="L201">
            <v>1</v>
          </cell>
          <cell r="M201">
            <v>4.3899999999999997</v>
          </cell>
          <cell r="N201">
            <v>0</v>
          </cell>
          <cell r="O201">
            <v>4.3899999999999997</v>
          </cell>
          <cell r="P201">
            <v>0</v>
          </cell>
        </row>
        <row r="202">
          <cell r="A202">
            <v>201</v>
          </cell>
          <cell r="B202">
            <v>8</v>
          </cell>
          <cell r="E202">
            <v>0</v>
          </cell>
          <cell r="H202">
            <v>0</v>
          </cell>
          <cell r="I202">
            <v>0</v>
          </cell>
          <cell r="J202">
            <v>0</v>
          </cell>
          <cell r="K202">
            <v>0</v>
          </cell>
          <cell r="L202">
            <v>0</v>
          </cell>
          <cell r="M202">
            <v>0</v>
          </cell>
          <cell r="N202">
            <v>0</v>
          </cell>
          <cell r="O202">
            <v>0</v>
          </cell>
          <cell r="P202">
            <v>0</v>
          </cell>
        </row>
        <row r="203">
          <cell r="A203">
            <v>202</v>
          </cell>
          <cell r="B203">
            <v>4</v>
          </cell>
          <cell r="C203" t="str">
            <v>04.13</v>
          </cell>
          <cell r="E203">
            <v>0</v>
          </cell>
          <cell r="F203" t="str">
            <v>* ENSECADEIRA JUSANTE (LR ALT 148.5) - TR 100</v>
          </cell>
          <cell r="H203">
            <v>0</v>
          </cell>
          <cell r="I203">
            <v>0</v>
          </cell>
          <cell r="J203">
            <v>0</v>
          </cell>
          <cell r="K203">
            <v>0</v>
          </cell>
          <cell r="L203">
            <v>0</v>
          </cell>
          <cell r="M203">
            <v>0</v>
          </cell>
          <cell r="N203">
            <v>0</v>
          </cell>
          <cell r="O203">
            <v>0</v>
          </cell>
          <cell r="P203">
            <v>0</v>
          </cell>
        </row>
        <row r="204">
          <cell r="A204">
            <v>203</v>
          </cell>
          <cell r="B204">
            <v>0</v>
          </cell>
          <cell r="C204" t="str">
            <v>04.13.01</v>
          </cell>
          <cell r="E204">
            <v>4010605</v>
          </cell>
          <cell r="F204" t="str">
            <v>ENSEC. JUSANTE (LR ALT 148.5) - TR 100 - ENROCAMENTO</v>
          </cell>
          <cell r="G204" t="str">
            <v>M3</v>
          </cell>
          <cell r="H204">
            <v>0</v>
          </cell>
          <cell r="I204">
            <v>1</v>
          </cell>
          <cell r="J204">
            <v>1</v>
          </cell>
          <cell r="K204">
            <v>1</v>
          </cell>
          <cell r="L204">
            <v>1</v>
          </cell>
          <cell r="M204">
            <v>4.26</v>
          </cell>
          <cell r="N204">
            <v>0</v>
          </cell>
          <cell r="O204">
            <v>4.26</v>
          </cell>
          <cell r="P204">
            <v>0</v>
          </cell>
        </row>
        <row r="205">
          <cell r="A205">
            <v>204</v>
          </cell>
          <cell r="B205">
            <v>0</v>
          </cell>
          <cell r="C205" t="str">
            <v>04.13.02</v>
          </cell>
          <cell r="E205">
            <v>4010627</v>
          </cell>
          <cell r="F205" t="str">
            <v>ENSEC. JUSANTE (LR ALT 148.5) - TR 100 - SOLO</v>
          </cell>
          <cell r="G205" t="str">
            <v>M3</v>
          </cell>
          <cell r="H205">
            <v>229124</v>
          </cell>
          <cell r="I205">
            <v>1</v>
          </cell>
          <cell r="J205">
            <v>1</v>
          </cell>
          <cell r="K205">
            <v>1</v>
          </cell>
          <cell r="L205">
            <v>1</v>
          </cell>
          <cell r="M205">
            <v>1.29</v>
          </cell>
          <cell r="N205">
            <v>295569.96000000002</v>
          </cell>
          <cell r="O205">
            <v>1.29</v>
          </cell>
          <cell r="P205">
            <v>295569.96000000002</v>
          </cell>
        </row>
        <row r="206">
          <cell r="A206">
            <v>205</v>
          </cell>
          <cell r="B206">
            <v>0</v>
          </cell>
          <cell r="C206" t="str">
            <v>04.13.03</v>
          </cell>
          <cell r="E206">
            <v>4010649</v>
          </cell>
          <cell r="F206" t="str">
            <v>ENSEC. JUSANTE (LR ALT 148.5) - TR 100 - TRANSICAO</v>
          </cell>
          <cell r="G206" t="str">
            <v>M3</v>
          </cell>
          <cell r="H206">
            <v>12000</v>
          </cell>
          <cell r="I206">
            <v>1</v>
          </cell>
          <cell r="J206">
            <v>1</v>
          </cell>
          <cell r="K206">
            <v>1</v>
          </cell>
          <cell r="L206">
            <v>1</v>
          </cell>
          <cell r="M206">
            <v>2.5099999999999998</v>
          </cell>
          <cell r="N206">
            <v>30120</v>
          </cell>
          <cell r="O206">
            <v>2.5099999999999998</v>
          </cell>
          <cell r="P206">
            <v>30120</v>
          </cell>
        </row>
        <row r="207">
          <cell r="A207">
            <v>206</v>
          </cell>
          <cell r="B207">
            <v>0</v>
          </cell>
          <cell r="C207" t="str">
            <v>04.13.04</v>
          </cell>
          <cell r="E207">
            <v>4010661</v>
          </cell>
          <cell r="F207" t="str">
            <v>ENSEC. JUSANTE (LR ALT 148.5) - TR 100 - RIP RAP</v>
          </cell>
          <cell r="G207" t="str">
            <v>M3</v>
          </cell>
          <cell r="H207">
            <v>24000</v>
          </cell>
          <cell r="I207">
            <v>1</v>
          </cell>
          <cell r="J207">
            <v>1</v>
          </cell>
          <cell r="K207">
            <v>1</v>
          </cell>
          <cell r="L207">
            <v>1</v>
          </cell>
          <cell r="M207">
            <v>1.82</v>
          </cell>
          <cell r="N207">
            <v>43680</v>
          </cell>
          <cell r="O207">
            <v>1.82</v>
          </cell>
          <cell r="P207">
            <v>43680</v>
          </cell>
        </row>
        <row r="208">
          <cell r="A208">
            <v>207</v>
          </cell>
          <cell r="B208">
            <v>8</v>
          </cell>
          <cell r="E208">
            <v>0</v>
          </cell>
          <cell r="H208">
            <v>0</v>
          </cell>
          <cell r="I208">
            <v>0</v>
          </cell>
          <cell r="J208">
            <v>0</v>
          </cell>
          <cell r="K208">
            <v>0</v>
          </cell>
          <cell r="L208">
            <v>0</v>
          </cell>
          <cell r="M208">
            <v>0</v>
          </cell>
          <cell r="N208">
            <v>0</v>
          </cell>
          <cell r="O208">
            <v>0</v>
          </cell>
          <cell r="P208">
            <v>0</v>
          </cell>
        </row>
        <row r="209">
          <cell r="A209">
            <v>208</v>
          </cell>
          <cell r="B209">
            <v>4</v>
          </cell>
          <cell r="C209" t="str">
            <v>04.14</v>
          </cell>
          <cell r="E209">
            <v>0</v>
          </cell>
          <cell r="F209" t="str">
            <v>* BARRAGEM OMBREIRA DIREITA</v>
          </cell>
          <cell r="H209">
            <v>0</v>
          </cell>
          <cell r="I209">
            <v>0</v>
          </cell>
          <cell r="J209">
            <v>0</v>
          </cell>
          <cell r="K209">
            <v>0</v>
          </cell>
          <cell r="L209">
            <v>0</v>
          </cell>
          <cell r="M209">
            <v>0</v>
          </cell>
          <cell r="N209">
            <v>0</v>
          </cell>
          <cell r="O209">
            <v>0</v>
          </cell>
          <cell r="P209">
            <v>0</v>
          </cell>
        </row>
        <row r="210">
          <cell r="A210">
            <v>209</v>
          </cell>
          <cell r="B210">
            <v>0</v>
          </cell>
          <cell r="C210" t="str">
            <v>04.14.01</v>
          </cell>
          <cell r="E210">
            <v>4010702</v>
          </cell>
          <cell r="F210" t="str">
            <v>BARRAGEM OMBREIRA DIREITA - SOLO</v>
          </cell>
          <cell r="G210" t="str">
            <v>M3</v>
          </cell>
          <cell r="H210">
            <v>2500</v>
          </cell>
          <cell r="I210">
            <v>1</v>
          </cell>
          <cell r="J210">
            <v>1</v>
          </cell>
          <cell r="K210">
            <v>1</v>
          </cell>
          <cell r="L210">
            <v>1</v>
          </cell>
          <cell r="M210">
            <v>2.0299999999999998</v>
          </cell>
          <cell r="N210">
            <v>5075</v>
          </cell>
          <cell r="O210">
            <v>2.0299999999999998</v>
          </cell>
          <cell r="P210">
            <v>5075</v>
          </cell>
        </row>
        <row r="211">
          <cell r="A211">
            <v>210</v>
          </cell>
          <cell r="B211">
            <v>0</v>
          </cell>
          <cell r="C211" t="str">
            <v>04.14.02</v>
          </cell>
          <cell r="E211">
            <v>4010809</v>
          </cell>
          <cell r="F211" t="str">
            <v>BARRAGEM OMBREIRA DIREITA - ENROCAMENTO</v>
          </cell>
          <cell r="G211" t="str">
            <v>M3</v>
          </cell>
          <cell r="H211">
            <v>0</v>
          </cell>
          <cell r="I211">
            <v>1</v>
          </cell>
          <cell r="J211">
            <v>1</v>
          </cell>
          <cell r="K211">
            <v>1</v>
          </cell>
          <cell r="L211">
            <v>1</v>
          </cell>
          <cell r="M211">
            <v>4.37</v>
          </cell>
          <cell r="N211">
            <v>0</v>
          </cell>
          <cell r="O211">
            <v>4.37</v>
          </cell>
          <cell r="P211">
            <v>0</v>
          </cell>
        </row>
        <row r="212">
          <cell r="A212">
            <v>211</v>
          </cell>
          <cell r="B212">
            <v>0</v>
          </cell>
          <cell r="C212" t="str">
            <v>04.14.03</v>
          </cell>
          <cell r="E212">
            <v>4010906</v>
          </cell>
          <cell r="F212" t="str">
            <v>BARRAGEM OMBREIRA DIREITA - FILTRO E TRANSICAO</v>
          </cell>
          <cell r="G212" t="str">
            <v>M3</v>
          </cell>
          <cell r="H212">
            <v>0</v>
          </cell>
          <cell r="I212">
            <v>1</v>
          </cell>
          <cell r="J212">
            <v>1</v>
          </cell>
          <cell r="K212">
            <v>1</v>
          </cell>
          <cell r="L212">
            <v>1</v>
          </cell>
          <cell r="M212">
            <v>4.6399999999999997</v>
          </cell>
          <cell r="N212">
            <v>0</v>
          </cell>
          <cell r="O212">
            <v>4.6399999999999997</v>
          </cell>
          <cell r="P212">
            <v>0</v>
          </cell>
        </row>
        <row r="213">
          <cell r="A213">
            <v>212</v>
          </cell>
          <cell r="B213">
            <v>8</v>
          </cell>
          <cell r="E213">
            <v>0</v>
          </cell>
          <cell r="H213">
            <v>0</v>
          </cell>
          <cell r="I213">
            <v>0</v>
          </cell>
          <cell r="J213">
            <v>0</v>
          </cell>
          <cell r="K213">
            <v>0</v>
          </cell>
          <cell r="L213">
            <v>0</v>
          </cell>
          <cell r="M213">
            <v>0</v>
          </cell>
          <cell r="N213">
            <v>0</v>
          </cell>
          <cell r="O213">
            <v>0</v>
          </cell>
          <cell r="P213">
            <v>0</v>
          </cell>
        </row>
        <row r="214">
          <cell r="A214">
            <v>213</v>
          </cell>
          <cell r="B214">
            <v>4</v>
          </cell>
          <cell r="C214" t="str">
            <v>04.15</v>
          </cell>
          <cell r="E214">
            <v>0</v>
          </cell>
          <cell r="F214" t="str">
            <v>* BARRAGEM OMBREIRA ESQUERDA</v>
          </cell>
          <cell r="H214">
            <v>0</v>
          </cell>
          <cell r="I214">
            <v>0</v>
          </cell>
          <cell r="J214">
            <v>0</v>
          </cell>
          <cell r="K214">
            <v>0</v>
          </cell>
          <cell r="L214">
            <v>0</v>
          </cell>
          <cell r="M214">
            <v>0</v>
          </cell>
          <cell r="N214">
            <v>0</v>
          </cell>
          <cell r="O214">
            <v>0</v>
          </cell>
          <cell r="P214">
            <v>0</v>
          </cell>
        </row>
        <row r="215">
          <cell r="A215">
            <v>214</v>
          </cell>
          <cell r="B215">
            <v>0</v>
          </cell>
          <cell r="C215" t="str">
            <v>04.15.01</v>
          </cell>
          <cell r="E215">
            <v>4011006</v>
          </cell>
          <cell r="F215" t="str">
            <v>BARRAGEM OMBREIRA ESQUERDA - SOLO</v>
          </cell>
          <cell r="G215" t="str">
            <v>M3</v>
          </cell>
          <cell r="H215">
            <v>8500</v>
          </cell>
          <cell r="I215">
            <v>1</v>
          </cell>
          <cell r="J215">
            <v>1</v>
          </cell>
          <cell r="K215">
            <v>1</v>
          </cell>
          <cell r="L215">
            <v>1</v>
          </cell>
          <cell r="M215">
            <v>1.79</v>
          </cell>
          <cell r="N215">
            <v>15215</v>
          </cell>
          <cell r="O215">
            <v>1.79</v>
          </cell>
          <cell r="P215">
            <v>15215</v>
          </cell>
        </row>
        <row r="216">
          <cell r="A216">
            <v>215</v>
          </cell>
          <cell r="B216">
            <v>0</v>
          </cell>
          <cell r="C216" t="str">
            <v>04.15.02</v>
          </cell>
          <cell r="E216">
            <v>4011103</v>
          </cell>
          <cell r="F216" t="str">
            <v>BARRAGEM OMBREIRA ESQUERDA - ENROCAMENTO</v>
          </cell>
          <cell r="G216" t="str">
            <v>M3</v>
          </cell>
          <cell r="H216">
            <v>0</v>
          </cell>
          <cell r="I216">
            <v>1</v>
          </cell>
          <cell r="J216">
            <v>1</v>
          </cell>
          <cell r="K216">
            <v>1</v>
          </cell>
          <cell r="L216">
            <v>1</v>
          </cell>
          <cell r="M216">
            <v>4.37</v>
          </cell>
          <cell r="N216">
            <v>0</v>
          </cell>
          <cell r="O216">
            <v>4.37</v>
          </cell>
          <cell r="P216">
            <v>0</v>
          </cell>
        </row>
        <row r="217">
          <cell r="A217">
            <v>216</v>
          </cell>
          <cell r="B217">
            <v>0</v>
          </cell>
          <cell r="C217" t="str">
            <v>04.15.03</v>
          </cell>
          <cell r="E217">
            <v>4011200</v>
          </cell>
          <cell r="F217" t="str">
            <v>BARRAGEM OMBREIRA ESQUERDA - FILTRO E TRANSICAO</v>
          </cell>
          <cell r="G217" t="str">
            <v>M3</v>
          </cell>
          <cell r="H217">
            <v>0</v>
          </cell>
          <cell r="I217">
            <v>1</v>
          </cell>
          <cell r="J217">
            <v>1</v>
          </cell>
          <cell r="K217">
            <v>1</v>
          </cell>
          <cell r="L217">
            <v>1</v>
          </cell>
          <cell r="M217">
            <v>4.6399999999999997</v>
          </cell>
          <cell r="N217">
            <v>0</v>
          </cell>
          <cell r="O217">
            <v>4.6399999999999997</v>
          </cell>
          <cell r="P217">
            <v>0</v>
          </cell>
        </row>
        <row r="218">
          <cell r="A218">
            <v>217</v>
          </cell>
          <cell r="B218">
            <v>0</v>
          </cell>
          <cell r="C218" t="str">
            <v>04.15.04</v>
          </cell>
          <cell r="E218">
            <v>4011307</v>
          </cell>
          <cell r="F218" t="str">
            <v>ATERRO ACESSO AREA MONTAGEM - ENROCAMENTO</v>
          </cell>
          <cell r="G218" t="str">
            <v>M3</v>
          </cell>
          <cell r="H218">
            <v>47300</v>
          </cell>
          <cell r="I218">
            <v>1</v>
          </cell>
          <cell r="J218">
            <v>1</v>
          </cell>
          <cell r="K218">
            <v>1</v>
          </cell>
          <cell r="L218">
            <v>1</v>
          </cell>
          <cell r="M218">
            <v>1.1100000000000001</v>
          </cell>
          <cell r="N218">
            <v>52503</v>
          </cell>
          <cell r="O218">
            <v>1.1100000000000001</v>
          </cell>
          <cell r="P218">
            <v>52503</v>
          </cell>
        </row>
        <row r="219">
          <cell r="A219">
            <v>218</v>
          </cell>
          <cell r="C219" t="str">
            <v>04.15.05</v>
          </cell>
          <cell r="E219">
            <v>4011352</v>
          </cell>
          <cell r="F219" t="str">
            <v>RECONSTRUCAO ENSECADEIRA MD - BARRAGEM CCR</v>
          </cell>
          <cell r="G219" t="str">
            <v>M3</v>
          </cell>
          <cell r="H219">
            <v>61400</v>
          </cell>
          <cell r="I219">
            <v>1</v>
          </cell>
          <cell r="J219">
            <v>1</v>
          </cell>
          <cell r="K219">
            <v>1</v>
          </cell>
          <cell r="L219">
            <v>1</v>
          </cell>
          <cell r="M219">
            <v>1.29</v>
          </cell>
          <cell r="N219">
            <v>79206</v>
          </cell>
          <cell r="O219">
            <v>1.29</v>
          </cell>
          <cell r="P219">
            <v>79206</v>
          </cell>
        </row>
        <row r="220">
          <cell r="A220">
            <v>219</v>
          </cell>
          <cell r="B220">
            <v>8</v>
          </cell>
          <cell r="E220">
            <v>0</v>
          </cell>
          <cell r="H220">
            <v>0</v>
          </cell>
          <cell r="I220">
            <v>0</v>
          </cell>
          <cell r="J220">
            <v>0</v>
          </cell>
          <cell r="K220">
            <v>0</v>
          </cell>
          <cell r="L220">
            <v>0</v>
          </cell>
          <cell r="M220">
            <v>0</v>
          </cell>
          <cell r="N220">
            <v>0</v>
          </cell>
          <cell r="O220">
            <v>0</v>
          </cell>
          <cell r="P220">
            <v>0</v>
          </cell>
        </row>
        <row r="221">
          <cell r="A221">
            <v>220</v>
          </cell>
          <cell r="B221">
            <v>4</v>
          </cell>
          <cell r="C221" t="str">
            <v>04.16</v>
          </cell>
          <cell r="E221">
            <v>0</v>
          </cell>
          <cell r="F221" t="str">
            <v>* REMOCAO DA ENSECADEIRAS</v>
          </cell>
          <cell r="H221">
            <v>0</v>
          </cell>
          <cell r="I221">
            <v>0</v>
          </cell>
          <cell r="J221">
            <v>0</v>
          </cell>
          <cell r="K221">
            <v>0</v>
          </cell>
          <cell r="L221">
            <v>0</v>
          </cell>
          <cell r="M221">
            <v>0</v>
          </cell>
          <cell r="N221">
            <v>0</v>
          </cell>
          <cell r="O221">
            <v>0</v>
          </cell>
          <cell r="P221">
            <v>0</v>
          </cell>
        </row>
        <row r="222">
          <cell r="A222">
            <v>221</v>
          </cell>
          <cell r="B222">
            <v>0</v>
          </cell>
          <cell r="C222" t="str">
            <v>04.16.01</v>
          </cell>
          <cell r="E222">
            <v>4011404</v>
          </cell>
          <cell r="F222" t="str">
            <v>REMOCAO ENSEC. DA USINA - MD - JUSANTE</v>
          </cell>
          <cell r="G222" t="str">
            <v>M3</v>
          </cell>
          <cell r="H222">
            <v>72000</v>
          </cell>
          <cell r="I222">
            <v>1</v>
          </cell>
          <cell r="J222">
            <v>1</v>
          </cell>
          <cell r="K222">
            <v>1</v>
          </cell>
          <cell r="L222">
            <v>1</v>
          </cell>
          <cell r="M222">
            <v>2.84</v>
          </cell>
          <cell r="N222">
            <v>204480</v>
          </cell>
          <cell r="O222">
            <v>2.84</v>
          </cell>
          <cell r="P222">
            <v>204480</v>
          </cell>
        </row>
        <row r="223">
          <cell r="A223">
            <v>222</v>
          </cell>
          <cell r="B223">
            <v>0</v>
          </cell>
          <cell r="C223" t="str">
            <v>04.16.02</v>
          </cell>
          <cell r="E223">
            <v>4011501</v>
          </cell>
          <cell r="F223" t="str">
            <v>REMOCAO ENSEC. JUS. PARCIAL - ELEV. 135 (SECO)</v>
          </cell>
          <cell r="G223" t="str">
            <v>M3</v>
          </cell>
          <cell r="H223">
            <v>194850</v>
          </cell>
          <cell r="I223">
            <v>1</v>
          </cell>
          <cell r="J223">
            <v>1</v>
          </cell>
          <cell r="K223">
            <v>1</v>
          </cell>
          <cell r="L223">
            <v>1</v>
          </cell>
          <cell r="M223">
            <v>2.96</v>
          </cell>
          <cell r="N223">
            <v>576756</v>
          </cell>
          <cell r="O223">
            <v>2.96</v>
          </cell>
          <cell r="P223">
            <v>576756</v>
          </cell>
        </row>
        <row r="224">
          <cell r="A224">
            <v>223</v>
          </cell>
          <cell r="B224">
            <v>0</v>
          </cell>
          <cell r="C224" t="str">
            <v>04.16.03</v>
          </cell>
          <cell r="E224">
            <v>4011608</v>
          </cell>
          <cell r="F224" t="str">
            <v>REMOCAO ENSEC. DO VERTED. 1A.FASE-PARCIAL (SECO)</v>
          </cell>
          <cell r="G224" t="str">
            <v>M3</v>
          </cell>
          <cell r="H224">
            <v>31600</v>
          </cell>
          <cell r="I224">
            <v>1</v>
          </cell>
          <cell r="J224">
            <v>1</v>
          </cell>
          <cell r="K224">
            <v>1</v>
          </cell>
          <cell r="L224">
            <v>1</v>
          </cell>
          <cell r="M224">
            <v>3.06</v>
          </cell>
          <cell r="N224">
            <v>96696</v>
          </cell>
          <cell r="O224">
            <v>3.06</v>
          </cell>
          <cell r="P224">
            <v>96696</v>
          </cell>
        </row>
        <row r="225">
          <cell r="A225">
            <v>224</v>
          </cell>
          <cell r="B225">
            <v>0</v>
          </cell>
          <cell r="C225" t="str">
            <v>04.16.04</v>
          </cell>
          <cell r="E225">
            <v>4011705</v>
          </cell>
          <cell r="F225" t="str">
            <v>REMOCAO ENSEC. DO VERTEDOURO - ME - SUBMERSA</v>
          </cell>
          <cell r="G225" t="str">
            <v>M3</v>
          </cell>
          <cell r="H225">
            <v>198700</v>
          </cell>
          <cell r="I225">
            <v>1</v>
          </cell>
          <cell r="J225">
            <v>1</v>
          </cell>
          <cell r="K225">
            <v>1</v>
          </cell>
          <cell r="L225">
            <v>1</v>
          </cell>
          <cell r="M225">
            <v>5.55</v>
          </cell>
          <cell r="N225">
            <v>1102785</v>
          </cell>
          <cell r="O225">
            <v>5.55</v>
          </cell>
          <cell r="P225">
            <v>1102785</v>
          </cell>
        </row>
        <row r="226">
          <cell r="A226">
            <v>225</v>
          </cell>
          <cell r="C226" t="str">
            <v>04.16.05</v>
          </cell>
          <cell r="E226">
            <v>4011750</v>
          </cell>
          <cell r="F226" t="str">
            <v>REMOCAO ENSEC. DO VERTEDOURO - ME - SECO</v>
          </cell>
          <cell r="G226" t="str">
            <v>M3</v>
          </cell>
          <cell r="H226">
            <v>537680</v>
          </cell>
          <cell r="I226">
            <v>1</v>
          </cell>
          <cell r="J226">
            <v>1</v>
          </cell>
          <cell r="K226">
            <v>1</v>
          </cell>
          <cell r="L226">
            <v>1</v>
          </cell>
          <cell r="M226">
            <v>4.2300000000000004</v>
          </cell>
          <cell r="N226">
            <v>2274386.4</v>
          </cell>
          <cell r="O226">
            <v>4.2300000000000004</v>
          </cell>
          <cell r="P226">
            <v>2274386.4</v>
          </cell>
        </row>
        <row r="227">
          <cell r="A227">
            <v>226</v>
          </cell>
          <cell r="B227">
            <v>0</v>
          </cell>
          <cell r="C227" t="str">
            <v>04.16.06</v>
          </cell>
          <cell r="E227">
            <v>4011802</v>
          </cell>
          <cell r="F227" t="str">
            <v>REMOCAO ENSEC. PARCIAL-MD-TRECHO CCR - SECO</v>
          </cell>
          <cell r="G227" t="str">
            <v>M3</v>
          </cell>
          <cell r="H227">
            <v>73550</v>
          </cell>
          <cell r="I227">
            <v>1</v>
          </cell>
          <cell r="J227">
            <v>1</v>
          </cell>
          <cell r="K227">
            <v>1</v>
          </cell>
          <cell r="L227">
            <v>1</v>
          </cell>
          <cell r="M227">
            <v>3.19</v>
          </cell>
          <cell r="N227">
            <v>234624.5</v>
          </cell>
          <cell r="O227">
            <v>3.19</v>
          </cell>
          <cell r="P227">
            <v>234624.5</v>
          </cell>
        </row>
        <row r="228">
          <cell r="A228">
            <v>227</v>
          </cell>
          <cell r="B228">
            <v>0</v>
          </cell>
          <cell r="C228" t="str">
            <v>04.16.07</v>
          </cell>
          <cell r="E228">
            <v>4011909</v>
          </cell>
          <cell r="F228" t="str">
            <v>REMOCAO ENSEC. DE MONTANTE - PARCIAL - ATE ELEV.140</v>
          </cell>
          <cell r="G228" t="str">
            <v>M3</v>
          </cell>
          <cell r="H228">
            <v>137900</v>
          </cell>
          <cell r="I228">
            <v>1</v>
          </cell>
          <cell r="J228">
            <v>1</v>
          </cell>
          <cell r="K228">
            <v>1</v>
          </cell>
          <cell r="L228">
            <v>1</v>
          </cell>
          <cell r="M228">
            <v>2.9</v>
          </cell>
          <cell r="N228">
            <v>399910</v>
          </cell>
          <cell r="O228">
            <v>2.9</v>
          </cell>
          <cell r="P228">
            <v>399910</v>
          </cell>
        </row>
        <row r="229">
          <cell r="A229">
            <v>228</v>
          </cell>
          <cell r="B229">
            <v>0</v>
          </cell>
          <cell r="C229" t="str">
            <v>04.16.08</v>
          </cell>
          <cell r="E229">
            <v>4012009</v>
          </cell>
          <cell r="F229" t="str">
            <v>REMOCAO ENSEC. 2A. FASE - SUBMERSA</v>
          </cell>
          <cell r="G229" t="str">
            <v>M3</v>
          </cell>
          <cell r="H229">
            <v>69000</v>
          </cell>
          <cell r="I229">
            <v>1</v>
          </cell>
          <cell r="J229">
            <v>1</v>
          </cell>
          <cell r="K229">
            <v>1</v>
          </cell>
          <cell r="L229">
            <v>1</v>
          </cell>
          <cell r="M229">
            <v>5.34</v>
          </cell>
          <cell r="N229">
            <v>368460</v>
          </cell>
          <cell r="O229">
            <v>5.34</v>
          </cell>
          <cell r="P229">
            <v>368460</v>
          </cell>
        </row>
        <row r="230">
          <cell r="A230">
            <v>229</v>
          </cell>
          <cell r="C230" t="str">
            <v>04.16.09</v>
          </cell>
          <cell r="E230">
            <v>4012021</v>
          </cell>
          <cell r="F230" t="str">
            <v>REMOCAO ENSEC. 2A. FASE -ATE NA - SECO</v>
          </cell>
          <cell r="G230" t="str">
            <v>M3</v>
          </cell>
          <cell r="H230">
            <v>320000</v>
          </cell>
          <cell r="I230">
            <v>1</v>
          </cell>
          <cell r="J230">
            <v>1</v>
          </cell>
          <cell r="K230">
            <v>1</v>
          </cell>
          <cell r="L230">
            <v>1</v>
          </cell>
          <cell r="M230">
            <v>2.96</v>
          </cell>
          <cell r="N230">
            <v>947200</v>
          </cell>
          <cell r="O230">
            <v>2.96</v>
          </cell>
          <cell r="P230">
            <v>947200</v>
          </cell>
        </row>
        <row r="231">
          <cell r="A231">
            <v>230</v>
          </cell>
          <cell r="B231">
            <v>8</v>
          </cell>
          <cell r="E231">
            <v>0</v>
          </cell>
          <cell r="H231">
            <v>0</v>
          </cell>
          <cell r="I231">
            <v>0</v>
          </cell>
          <cell r="J231">
            <v>0</v>
          </cell>
          <cell r="K231">
            <v>0</v>
          </cell>
          <cell r="L231">
            <v>0</v>
          </cell>
          <cell r="M231">
            <v>0</v>
          </cell>
          <cell r="N231">
            <v>0</v>
          </cell>
          <cell r="O231">
            <v>0</v>
          </cell>
          <cell r="P231">
            <v>0</v>
          </cell>
        </row>
        <row r="232">
          <cell r="A232">
            <v>231</v>
          </cell>
          <cell r="B232">
            <v>4</v>
          </cell>
          <cell r="C232" t="str">
            <v>04.17</v>
          </cell>
          <cell r="E232">
            <v>0</v>
          </cell>
          <cell r="F232" t="str">
            <v>* VEDACAO E ESGOTAMENTO DE ENSECADEIRA</v>
          </cell>
          <cell r="H232">
            <v>0</v>
          </cell>
          <cell r="I232">
            <v>0</v>
          </cell>
          <cell r="J232">
            <v>0</v>
          </cell>
          <cell r="K232">
            <v>0</v>
          </cell>
          <cell r="L232">
            <v>0</v>
          </cell>
          <cell r="M232">
            <v>0</v>
          </cell>
          <cell r="N232">
            <v>0</v>
          </cell>
          <cell r="O232">
            <v>0</v>
          </cell>
          <cell r="P232">
            <v>0</v>
          </cell>
        </row>
        <row r="233">
          <cell r="A233">
            <v>232</v>
          </cell>
          <cell r="B233">
            <v>0</v>
          </cell>
          <cell r="C233" t="str">
            <v>04.17.01</v>
          </cell>
          <cell r="E233">
            <v>4012106</v>
          </cell>
          <cell r="F233" t="str">
            <v>PAREDE DIAFRAGMA / JET GROUTING</v>
          </cell>
          <cell r="G233" t="str">
            <v>M2</v>
          </cell>
          <cell r="H233">
            <v>18000</v>
          </cell>
          <cell r="I233">
            <v>1</v>
          </cell>
          <cell r="J233">
            <v>1</v>
          </cell>
          <cell r="K233">
            <v>1</v>
          </cell>
          <cell r="L233">
            <v>1</v>
          </cell>
          <cell r="M233">
            <v>200</v>
          </cell>
          <cell r="N233">
            <v>3600000</v>
          </cell>
          <cell r="O233">
            <v>200</v>
          </cell>
          <cell r="P233">
            <v>3600000</v>
          </cell>
        </row>
        <row r="234">
          <cell r="A234">
            <v>233</v>
          </cell>
          <cell r="B234">
            <v>0</v>
          </cell>
          <cell r="C234" t="str">
            <v>04.17.02</v>
          </cell>
          <cell r="E234">
            <v>4012203</v>
          </cell>
          <cell r="F234" t="str">
            <v>ESGOTAMENTO E MANUTENCAO DE ENSECADEIRA</v>
          </cell>
          <cell r="G234" t="str">
            <v>VB</v>
          </cell>
          <cell r="H234">
            <v>1</v>
          </cell>
          <cell r="I234">
            <v>1</v>
          </cell>
          <cell r="J234">
            <v>1</v>
          </cell>
          <cell r="K234">
            <v>1</v>
          </cell>
          <cell r="L234">
            <v>1</v>
          </cell>
          <cell r="M234">
            <v>0.01</v>
          </cell>
          <cell r="N234">
            <v>0.01</v>
          </cell>
          <cell r="O234">
            <v>0.01</v>
          </cell>
          <cell r="P234">
            <v>0.01</v>
          </cell>
        </row>
        <row r="235">
          <cell r="A235">
            <v>234</v>
          </cell>
          <cell r="B235">
            <v>8</v>
          </cell>
          <cell r="E235">
            <v>0</v>
          </cell>
          <cell r="H235">
            <v>0</v>
          </cell>
          <cell r="I235">
            <v>0</v>
          </cell>
          <cell r="J235">
            <v>0</v>
          </cell>
          <cell r="K235">
            <v>0</v>
          </cell>
          <cell r="L235">
            <v>0</v>
          </cell>
          <cell r="M235">
            <v>0</v>
          </cell>
          <cell r="N235">
            <v>0</v>
          </cell>
          <cell r="O235">
            <v>0</v>
          </cell>
          <cell r="P235">
            <v>0</v>
          </cell>
        </row>
        <row r="236">
          <cell r="A236">
            <v>235</v>
          </cell>
          <cell r="B236">
            <v>2</v>
          </cell>
          <cell r="C236" t="str">
            <v>05</v>
          </cell>
          <cell r="E236">
            <v>0</v>
          </cell>
          <cell r="F236" t="str">
            <v>** CONCRETO</v>
          </cell>
          <cell r="H236">
            <v>0</v>
          </cell>
          <cell r="I236">
            <v>0</v>
          </cell>
          <cell r="J236">
            <v>0</v>
          </cell>
          <cell r="K236">
            <v>0</v>
          </cell>
          <cell r="L236">
            <v>0</v>
          </cell>
          <cell r="M236">
            <v>0</v>
          </cell>
          <cell r="N236">
            <v>0</v>
          </cell>
          <cell r="O236">
            <v>0</v>
          </cell>
          <cell r="P236">
            <v>0</v>
          </cell>
        </row>
        <row r="237">
          <cell r="A237">
            <v>236</v>
          </cell>
          <cell r="B237">
            <v>3</v>
          </cell>
          <cell r="C237" t="str">
            <v>05.01</v>
          </cell>
          <cell r="E237">
            <v>0</v>
          </cell>
          <cell r="F237" t="str">
            <v>*PREPARO E LANCAMENTO DE CONCRETO CONVENCIONAL</v>
          </cell>
          <cell r="H237">
            <v>0</v>
          </cell>
          <cell r="I237">
            <v>0</v>
          </cell>
          <cell r="J237">
            <v>0</v>
          </cell>
          <cell r="K237">
            <v>0</v>
          </cell>
          <cell r="L237">
            <v>0</v>
          </cell>
          <cell r="M237">
            <v>0</v>
          </cell>
          <cell r="N237">
            <v>0</v>
          </cell>
          <cell r="O237">
            <v>0</v>
          </cell>
          <cell r="P237">
            <v>0</v>
          </cell>
        </row>
        <row r="238">
          <cell r="A238">
            <v>237</v>
          </cell>
          <cell r="B238">
            <v>4</v>
          </cell>
          <cell r="C238" t="str">
            <v>05.01.01</v>
          </cell>
          <cell r="E238">
            <v>0</v>
          </cell>
          <cell r="F238" t="str">
            <v>CONCRETO VERTEDOURO</v>
          </cell>
          <cell r="H238">
            <v>0</v>
          </cell>
          <cell r="I238">
            <v>0</v>
          </cell>
          <cell r="J238">
            <v>0</v>
          </cell>
          <cell r="K238">
            <v>0</v>
          </cell>
          <cell r="L238">
            <v>0</v>
          </cell>
          <cell r="M238">
            <v>0</v>
          </cell>
          <cell r="N238">
            <v>0</v>
          </cell>
          <cell r="O238">
            <v>0</v>
          </cell>
          <cell r="P238">
            <v>0</v>
          </cell>
        </row>
        <row r="239">
          <cell r="A239">
            <v>238</v>
          </cell>
          <cell r="B239">
            <v>0</v>
          </cell>
          <cell r="C239" t="str">
            <v>05.01.01.01</v>
          </cell>
          <cell r="E239">
            <v>4012300</v>
          </cell>
          <cell r="F239" t="str">
            <v>CONCRETO P/REGULARIZACAO DE FUNDACOES/OVER BREAK</v>
          </cell>
          <cell r="G239" t="str">
            <v>M3</v>
          </cell>
          <cell r="H239">
            <v>17240</v>
          </cell>
          <cell r="I239">
            <v>1</v>
          </cell>
          <cell r="J239">
            <v>1</v>
          </cell>
          <cell r="K239">
            <v>1</v>
          </cell>
          <cell r="L239">
            <v>1</v>
          </cell>
          <cell r="M239">
            <v>166.01</v>
          </cell>
          <cell r="N239">
            <v>2862012.4</v>
          </cell>
          <cell r="O239">
            <v>166.01</v>
          </cell>
          <cell r="P239">
            <v>2862012.4</v>
          </cell>
        </row>
        <row r="240">
          <cell r="A240">
            <v>239</v>
          </cell>
          <cell r="B240">
            <v>0</v>
          </cell>
          <cell r="C240" t="str">
            <v>05.01.01.02</v>
          </cell>
          <cell r="E240">
            <v>4012407</v>
          </cell>
          <cell r="F240" t="str">
            <v>CONCRETO VERTEDOURO - OGIVA</v>
          </cell>
          <cell r="G240" t="str">
            <v>M3</v>
          </cell>
          <cell r="H240">
            <v>85285</v>
          </cell>
          <cell r="I240">
            <v>1</v>
          </cell>
          <cell r="J240">
            <v>1</v>
          </cell>
          <cell r="K240">
            <v>1</v>
          </cell>
          <cell r="L240">
            <v>1</v>
          </cell>
          <cell r="M240">
            <v>107.12</v>
          </cell>
          <cell r="N240">
            <v>9135729.1999999993</v>
          </cell>
          <cell r="O240">
            <v>107.12</v>
          </cell>
          <cell r="P240">
            <v>9135729.1999999993</v>
          </cell>
        </row>
        <row r="241">
          <cell r="A241">
            <v>240</v>
          </cell>
          <cell r="B241">
            <v>0</v>
          </cell>
          <cell r="C241" t="str">
            <v>05.01.01.03</v>
          </cell>
          <cell r="E241">
            <v>4012504</v>
          </cell>
          <cell r="F241" t="str">
            <v>CONCRETO VERTEDOURO - OGIVA - SUPERF.HIDRAULICA</v>
          </cell>
          <cell r="G241" t="str">
            <v>M3</v>
          </cell>
          <cell r="H241">
            <v>5313</v>
          </cell>
          <cell r="I241">
            <v>1</v>
          </cell>
          <cell r="J241">
            <v>1</v>
          </cell>
          <cell r="K241">
            <v>1</v>
          </cell>
          <cell r="L241">
            <v>1</v>
          </cell>
          <cell r="M241">
            <v>197.67</v>
          </cell>
          <cell r="N241">
            <v>1050220.71</v>
          </cell>
          <cell r="O241">
            <v>197.67</v>
          </cell>
          <cell r="P241">
            <v>1050220.71</v>
          </cell>
        </row>
        <row r="242">
          <cell r="A242">
            <v>241</v>
          </cell>
          <cell r="B242">
            <v>0</v>
          </cell>
          <cell r="C242" t="str">
            <v>05.01.01.04</v>
          </cell>
          <cell r="E242">
            <v>4012601</v>
          </cell>
          <cell r="F242" t="str">
            <v>CONCRETO VERTEDOURO - PILARES</v>
          </cell>
          <cell r="G242" t="str">
            <v>M3</v>
          </cell>
          <cell r="H242">
            <v>95599</v>
          </cell>
          <cell r="I242">
            <v>1</v>
          </cell>
          <cell r="J242">
            <v>1</v>
          </cell>
          <cell r="K242">
            <v>1</v>
          </cell>
          <cell r="L242">
            <v>1</v>
          </cell>
          <cell r="M242">
            <v>116.41</v>
          </cell>
          <cell r="N242">
            <v>11128679.59</v>
          </cell>
          <cell r="O242">
            <v>116.41</v>
          </cell>
          <cell r="P242">
            <v>11128679.59</v>
          </cell>
        </row>
        <row r="243">
          <cell r="A243">
            <v>242</v>
          </cell>
          <cell r="C243" t="str">
            <v>05.01.01.05</v>
          </cell>
          <cell r="E243">
            <v>4012623</v>
          </cell>
          <cell r="F243" t="str">
            <v>CONCRETO VERTEDOURO - PILARES - REGIAO PROTENSAO</v>
          </cell>
          <cell r="G243" t="str">
            <v>M3</v>
          </cell>
          <cell r="H243">
            <v>7244</v>
          </cell>
          <cell r="I243">
            <v>1</v>
          </cell>
          <cell r="J243">
            <v>1</v>
          </cell>
          <cell r="K243">
            <v>1</v>
          </cell>
          <cell r="L243">
            <v>1</v>
          </cell>
          <cell r="M243">
            <v>215.29</v>
          </cell>
          <cell r="N243">
            <v>1559560.76</v>
          </cell>
          <cell r="O243">
            <v>215.29</v>
          </cell>
          <cell r="P243">
            <v>1559560.76</v>
          </cell>
        </row>
        <row r="244">
          <cell r="A244">
            <v>243</v>
          </cell>
          <cell r="C244" t="str">
            <v>05.01.01.06</v>
          </cell>
          <cell r="E244">
            <v>4012645</v>
          </cell>
          <cell r="F244" t="str">
            <v>CONCRETO VERTEDOURO - PILARES - SUPERF.HIDR.</v>
          </cell>
          <cell r="G244" t="str">
            <v>M3</v>
          </cell>
          <cell r="H244">
            <v>15438</v>
          </cell>
          <cell r="I244">
            <v>1</v>
          </cell>
          <cell r="J244">
            <v>1</v>
          </cell>
          <cell r="K244">
            <v>1</v>
          </cell>
          <cell r="L244">
            <v>1</v>
          </cell>
          <cell r="M244">
            <v>191.55</v>
          </cell>
          <cell r="N244">
            <v>2957148.9</v>
          </cell>
          <cell r="O244">
            <v>191.55</v>
          </cell>
          <cell r="P244">
            <v>2957148.9</v>
          </cell>
        </row>
        <row r="245">
          <cell r="A245">
            <v>244</v>
          </cell>
          <cell r="B245">
            <v>0</v>
          </cell>
          <cell r="C245" t="str">
            <v>05.01.01.07</v>
          </cell>
          <cell r="E245">
            <v>4012708</v>
          </cell>
          <cell r="F245" t="str">
            <v>CONCRETO VERTEDOURO - PONTE COROAMENTO - TABULEIRO</v>
          </cell>
          <cell r="G245" t="str">
            <v>M3</v>
          </cell>
          <cell r="H245">
            <v>1313</v>
          </cell>
          <cell r="I245">
            <v>1</v>
          </cell>
          <cell r="J245">
            <v>1</v>
          </cell>
          <cell r="K245">
            <v>1</v>
          </cell>
          <cell r="L245">
            <v>1</v>
          </cell>
          <cell r="M245">
            <v>159.37</v>
          </cell>
          <cell r="N245">
            <v>209252.81</v>
          </cell>
          <cell r="O245">
            <v>159.37</v>
          </cell>
          <cell r="P245">
            <v>209252.81</v>
          </cell>
        </row>
        <row r="246">
          <cell r="A246">
            <v>245</v>
          </cell>
          <cell r="C246" t="str">
            <v>05.01.01.08</v>
          </cell>
          <cell r="E246">
            <v>4012720</v>
          </cell>
          <cell r="F246" t="str">
            <v>CONCRETO VERTEDOURO - PONTE COROAMENTO - PRE-MOLDADOS</v>
          </cell>
          <cell r="G246" t="str">
            <v>M3</v>
          </cell>
          <cell r="H246">
            <v>1770</v>
          </cell>
          <cell r="I246">
            <v>1</v>
          </cell>
          <cell r="J246">
            <v>1</v>
          </cell>
          <cell r="K246">
            <v>1</v>
          </cell>
          <cell r="L246">
            <v>1</v>
          </cell>
          <cell r="M246">
            <v>354.64</v>
          </cell>
          <cell r="N246">
            <v>627712.80000000005</v>
          </cell>
          <cell r="O246">
            <v>354.64</v>
          </cell>
          <cell r="P246">
            <v>627712.80000000005</v>
          </cell>
        </row>
        <row r="247">
          <cell r="A247">
            <v>246</v>
          </cell>
          <cell r="B247">
            <v>0</v>
          </cell>
          <cell r="C247" t="str">
            <v>05.01.01.09</v>
          </cell>
          <cell r="E247">
            <v>4012805</v>
          </cell>
          <cell r="F247" t="str">
            <v>CONCRETO VERTEDOURO - PONTE AUXILIAR JUSANTE</v>
          </cell>
          <cell r="G247" t="str">
            <v>M3</v>
          </cell>
          <cell r="H247">
            <v>816</v>
          </cell>
          <cell r="I247">
            <v>1</v>
          </cell>
          <cell r="J247">
            <v>1</v>
          </cell>
          <cell r="K247">
            <v>1</v>
          </cell>
          <cell r="L247">
            <v>1</v>
          </cell>
          <cell r="M247">
            <v>160.19</v>
          </cell>
          <cell r="N247">
            <v>130715.04</v>
          </cell>
          <cell r="O247">
            <v>160.19</v>
          </cell>
          <cell r="P247">
            <v>130715.04</v>
          </cell>
        </row>
        <row r="248">
          <cell r="A248">
            <v>247</v>
          </cell>
          <cell r="B248">
            <v>0</v>
          </cell>
          <cell r="C248" t="str">
            <v>05.01.01.10</v>
          </cell>
          <cell r="E248">
            <v>4012902</v>
          </cell>
          <cell r="F248" t="str">
            <v>CONCRETO VERTEDOURO - VIGA MUNHAO/PROTENDIDO</v>
          </cell>
          <cell r="G248" t="str">
            <v>M3</v>
          </cell>
          <cell r="H248">
            <v>3258</v>
          </cell>
          <cell r="I248">
            <v>1</v>
          </cell>
          <cell r="J248">
            <v>1</v>
          </cell>
          <cell r="K248">
            <v>1</v>
          </cell>
          <cell r="L248">
            <v>1</v>
          </cell>
          <cell r="M248">
            <v>218.59</v>
          </cell>
          <cell r="N248">
            <v>712166.22</v>
          </cell>
          <cell r="O248">
            <v>218.59</v>
          </cell>
          <cell r="P248">
            <v>712166.22</v>
          </cell>
        </row>
        <row r="249">
          <cell r="A249">
            <v>248</v>
          </cell>
          <cell r="B249">
            <v>0</v>
          </cell>
          <cell r="C249" t="str">
            <v>05.01.01.11</v>
          </cell>
          <cell r="E249">
            <v>4013002</v>
          </cell>
          <cell r="F249" t="str">
            <v>CONCRETO VERTEDOURO - SEGUNDO ESTAGIO</v>
          </cell>
          <cell r="G249" t="str">
            <v>M3</v>
          </cell>
          <cell r="H249">
            <v>1178</v>
          </cell>
          <cell r="I249">
            <v>1</v>
          </cell>
          <cell r="J249">
            <v>1</v>
          </cell>
          <cell r="K249">
            <v>1</v>
          </cell>
          <cell r="L249">
            <v>1</v>
          </cell>
          <cell r="M249">
            <v>162.96</v>
          </cell>
          <cell r="N249">
            <v>191966.88</v>
          </cell>
          <cell r="O249">
            <v>162.96</v>
          </cell>
          <cell r="P249">
            <v>191966.88</v>
          </cell>
        </row>
        <row r="250">
          <cell r="A250">
            <v>249</v>
          </cell>
          <cell r="B250">
            <v>0</v>
          </cell>
          <cell r="C250" t="str">
            <v>05.01.01.12</v>
          </cell>
          <cell r="E250">
            <v>4013109</v>
          </cell>
          <cell r="F250" t="str">
            <v>CONCRETO VERTEDOURO - VAOS REBAIXADOS-OGIVA</v>
          </cell>
          <cell r="G250" t="str">
            <v>M3</v>
          </cell>
          <cell r="H250">
            <v>7026</v>
          </cell>
          <cell r="I250">
            <v>1</v>
          </cell>
          <cell r="J250">
            <v>1</v>
          </cell>
          <cell r="K250">
            <v>1</v>
          </cell>
          <cell r="L250">
            <v>1</v>
          </cell>
          <cell r="M250">
            <v>154.82</v>
          </cell>
          <cell r="N250">
            <v>1087765.32</v>
          </cell>
          <cell r="O250">
            <v>154.82</v>
          </cell>
          <cell r="P250">
            <v>1087765.32</v>
          </cell>
        </row>
        <row r="251">
          <cell r="A251">
            <v>250</v>
          </cell>
          <cell r="B251">
            <v>0</v>
          </cell>
          <cell r="C251" t="str">
            <v>05.01.01.13</v>
          </cell>
          <cell r="E251">
            <v>4013206</v>
          </cell>
          <cell r="F251" t="str">
            <v>CONCRETO VERTEDOURO - VAOS REBAIXADOS-SUP.HIDR.</v>
          </cell>
          <cell r="G251" t="str">
            <v>M3</v>
          </cell>
          <cell r="H251">
            <v>631</v>
          </cell>
          <cell r="I251">
            <v>1</v>
          </cell>
          <cell r="J251">
            <v>1</v>
          </cell>
          <cell r="K251">
            <v>1</v>
          </cell>
          <cell r="L251">
            <v>1</v>
          </cell>
          <cell r="M251">
            <v>204.48</v>
          </cell>
          <cell r="N251">
            <v>129026.88</v>
          </cell>
          <cell r="O251">
            <v>204.48</v>
          </cell>
          <cell r="P251">
            <v>129026.88</v>
          </cell>
        </row>
        <row r="252">
          <cell r="A252">
            <v>251</v>
          </cell>
          <cell r="B252">
            <v>0</v>
          </cell>
          <cell r="C252" t="str">
            <v>05.01.01.14</v>
          </cell>
          <cell r="E252">
            <v>4013303</v>
          </cell>
          <cell r="F252" t="str">
            <v>CONCRETO VERTEDOURO - MUROS DE APROXIMACAO</v>
          </cell>
          <cell r="G252" t="str">
            <v>M3</v>
          </cell>
          <cell r="H252">
            <v>15100</v>
          </cell>
          <cell r="I252">
            <v>1</v>
          </cell>
          <cell r="J252">
            <v>1</v>
          </cell>
          <cell r="K252">
            <v>1</v>
          </cell>
          <cell r="L252">
            <v>1</v>
          </cell>
          <cell r="M252">
            <v>94.74</v>
          </cell>
          <cell r="N252">
            <v>1430574</v>
          </cell>
          <cell r="O252">
            <v>94.74</v>
          </cell>
          <cell r="P252">
            <v>1430574</v>
          </cell>
        </row>
        <row r="253">
          <cell r="A253">
            <v>252</v>
          </cell>
          <cell r="B253">
            <v>0</v>
          </cell>
          <cell r="C253" t="str">
            <v>05.01.01.15</v>
          </cell>
          <cell r="E253">
            <v>4013400</v>
          </cell>
          <cell r="F253" t="str">
            <v>CONCRETO BACIA VERT.- PARTE INFERIOR LAJE</v>
          </cell>
          <cell r="G253" t="str">
            <v>M3</v>
          </cell>
          <cell r="H253">
            <v>25063</v>
          </cell>
          <cell r="I253">
            <v>1</v>
          </cell>
          <cell r="J253">
            <v>1</v>
          </cell>
          <cell r="K253">
            <v>1</v>
          </cell>
          <cell r="L253">
            <v>1</v>
          </cell>
          <cell r="M253">
            <v>97.55</v>
          </cell>
          <cell r="N253">
            <v>2444895.65</v>
          </cell>
          <cell r="O253">
            <v>97.55</v>
          </cell>
          <cell r="P253">
            <v>2444895.65</v>
          </cell>
        </row>
        <row r="254">
          <cell r="A254">
            <v>253</v>
          </cell>
          <cell r="C254" t="str">
            <v>05.01.01.16</v>
          </cell>
          <cell r="E254">
            <v>4013422</v>
          </cell>
          <cell r="F254" t="str">
            <v>CONCRETO BACIA VERT.- MUROS</v>
          </cell>
          <cell r="G254" t="str">
            <v>M3</v>
          </cell>
          <cell r="H254">
            <v>3903</v>
          </cell>
          <cell r="I254">
            <v>1</v>
          </cell>
          <cell r="J254">
            <v>1</v>
          </cell>
          <cell r="K254">
            <v>1</v>
          </cell>
          <cell r="L254">
            <v>1</v>
          </cell>
          <cell r="M254">
            <v>104.53</v>
          </cell>
          <cell r="N254">
            <v>407980.59</v>
          </cell>
          <cell r="O254">
            <v>104.53</v>
          </cell>
          <cell r="P254">
            <v>407980.59</v>
          </cell>
        </row>
        <row r="255">
          <cell r="A255">
            <v>254</v>
          </cell>
          <cell r="B255">
            <v>0</v>
          </cell>
          <cell r="C255" t="str">
            <v>05.01.01.17</v>
          </cell>
          <cell r="E255">
            <v>4013507</v>
          </cell>
          <cell r="F255" t="str">
            <v>CONCRETO BACIA VERT.- SUPERFICIE HIDRAULICA</v>
          </cell>
          <cell r="G255" t="str">
            <v>M3</v>
          </cell>
          <cell r="H255">
            <v>8834</v>
          </cell>
          <cell r="I255">
            <v>1</v>
          </cell>
          <cell r="J255">
            <v>1</v>
          </cell>
          <cell r="K255">
            <v>1</v>
          </cell>
          <cell r="L255">
            <v>1</v>
          </cell>
          <cell r="M255">
            <v>194.72</v>
          </cell>
          <cell r="N255">
            <v>1720156.48</v>
          </cell>
          <cell r="O255">
            <v>194.72</v>
          </cell>
          <cell r="P255">
            <v>1720156.48</v>
          </cell>
        </row>
        <row r="256">
          <cell r="A256">
            <v>255</v>
          </cell>
          <cell r="B256">
            <v>0</v>
          </cell>
          <cell r="C256" t="str">
            <v>05.01.01.18</v>
          </cell>
          <cell r="E256">
            <v>4013604</v>
          </cell>
          <cell r="F256" t="str">
            <v>CONCRETO VERTEDOURO - PROTECAO MONTANTE/JUSANTE</v>
          </cell>
          <cell r="G256" t="str">
            <v>M3</v>
          </cell>
          <cell r="H256">
            <v>23400</v>
          </cell>
          <cell r="I256">
            <v>1</v>
          </cell>
          <cell r="J256">
            <v>1</v>
          </cell>
          <cell r="K256">
            <v>1</v>
          </cell>
          <cell r="L256">
            <v>1</v>
          </cell>
          <cell r="M256">
            <v>114.41</v>
          </cell>
          <cell r="N256">
            <v>2677194</v>
          </cell>
          <cell r="O256">
            <v>114.41</v>
          </cell>
          <cell r="P256">
            <v>2677194</v>
          </cell>
        </row>
        <row r="257">
          <cell r="A257">
            <v>256</v>
          </cell>
          <cell r="B257">
            <v>0</v>
          </cell>
          <cell r="C257" t="str">
            <v>05.01.01.19</v>
          </cell>
          <cell r="E257">
            <v>4013701</v>
          </cell>
          <cell r="F257" t="str">
            <v>CONCRETO VERTEDOURO - SUBSTITUICAO SAPROLITO</v>
          </cell>
          <cell r="G257" t="str">
            <v>M3</v>
          </cell>
          <cell r="H257">
            <v>2500</v>
          </cell>
          <cell r="I257">
            <v>1</v>
          </cell>
          <cell r="J257">
            <v>1</v>
          </cell>
          <cell r="K257">
            <v>1</v>
          </cell>
          <cell r="L257">
            <v>1</v>
          </cell>
          <cell r="M257">
            <v>145.5</v>
          </cell>
          <cell r="N257">
            <v>363750</v>
          </cell>
          <cell r="O257">
            <v>145.5</v>
          </cell>
          <cell r="P257">
            <v>363750</v>
          </cell>
        </row>
        <row r="258">
          <cell r="A258">
            <v>257</v>
          </cell>
          <cell r="B258">
            <v>8</v>
          </cell>
          <cell r="E258">
            <v>0</v>
          </cell>
          <cell r="H258">
            <v>0</v>
          </cell>
          <cell r="I258">
            <v>0</v>
          </cell>
          <cell r="J258">
            <v>0</v>
          </cell>
          <cell r="K258">
            <v>0</v>
          </cell>
          <cell r="L258">
            <v>0</v>
          </cell>
          <cell r="M258">
            <v>0</v>
          </cell>
          <cell r="N258">
            <v>0</v>
          </cell>
          <cell r="O258">
            <v>0</v>
          </cell>
          <cell r="P258">
            <v>0</v>
          </cell>
        </row>
        <row r="259">
          <cell r="A259">
            <v>258</v>
          </cell>
          <cell r="B259">
            <v>4</v>
          </cell>
          <cell r="C259" t="str">
            <v>05.01.02</v>
          </cell>
          <cell r="E259">
            <v>0</v>
          </cell>
          <cell r="F259" t="str">
            <v>CONCRETO CASA FORCA/TOMADA DAGUA/ AREA MONTAGEM</v>
          </cell>
          <cell r="H259">
            <v>0</v>
          </cell>
          <cell r="I259">
            <v>0</v>
          </cell>
          <cell r="J259">
            <v>0</v>
          </cell>
          <cell r="K259">
            <v>0</v>
          </cell>
          <cell r="L259">
            <v>0</v>
          </cell>
          <cell r="M259">
            <v>0</v>
          </cell>
          <cell r="N259">
            <v>0</v>
          </cell>
          <cell r="O259">
            <v>0</v>
          </cell>
          <cell r="P259">
            <v>0</v>
          </cell>
        </row>
        <row r="260">
          <cell r="A260">
            <v>259</v>
          </cell>
          <cell r="B260">
            <v>0</v>
          </cell>
          <cell r="C260" t="str">
            <v>05.01.02.01</v>
          </cell>
          <cell r="E260">
            <v>4013808</v>
          </cell>
          <cell r="F260" t="str">
            <v>CONCRETO P/REGULARIZACAO DE FUNDACOES/OVER BREAK</v>
          </cell>
          <cell r="G260" t="str">
            <v>M3</v>
          </cell>
          <cell r="H260">
            <v>11350</v>
          </cell>
          <cell r="I260">
            <v>1</v>
          </cell>
          <cell r="J260">
            <v>1</v>
          </cell>
          <cell r="K260">
            <v>1</v>
          </cell>
          <cell r="L260">
            <v>1</v>
          </cell>
          <cell r="M260">
            <v>128.97</v>
          </cell>
          <cell r="N260">
            <v>1463809.5</v>
          </cell>
          <cell r="O260">
            <v>128.97</v>
          </cell>
          <cell r="P260">
            <v>1463809.5</v>
          </cell>
        </row>
        <row r="261">
          <cell r="A261">
            <v>260</v>
          </cell>
          <cell r="B261">
            <v>0</v>
          </cell>
          <cell r="C261" t="str">
            <v>05.01.02.02</v>
          </cell>
          <cell r="E261">
            <v>4013905</v>
          </cell>
          <cell r="F261" t="str">
            <v>CONCRETO CF/TD/AM - T.DAGUA-SUP HIDRAULICA</v>
          </cell>
          <cell r="G261" t="str">
            <v>M3</v>
          </cell>
          <cell r="H261">
            <v>15960</v>
          </cell>
          <cell r="I261">
            <v>1</v>
          </cell>
          <cell r="J261">
            <v>1</v>
          </cell>
          <cell r="K261">
            <v>1</v>
          </cell>
          <cell r="L261">
            <v>1</v>
          </cell>
          <cell r="M261">
            <v>190.29</v>
          </cell>
          <cell r="N261">
            <v>3037028.4</v>
          </cell>
          <cell r="O261">
            <v>190.29</v>
          </cell>
          <cell r="P261">
            <v>3037028.4</v>
          </cell>
        </row>
        <row r="262">
          <cell r="A262">
            <v>261</v>
          </cell>
          <cell r="B262">
            <v>0</v>
          </cell>
          <cell r="C262" t="str">
            <v>05.01.02.03</v>
          </cell>
          <cell r="E262">
            <v>4014005</v>
          </cell>
          <cell r="F262" t="str">
            <v>CONCRETO CF/TD/AM - T.DAGUA-PAREDES</v>
          </cell>
          <cell r="G262" t="str">
            <v>M3</v>
          </cell>
          <cell r="H262">
            <v>128387</v>
          </cell>
          <cell r="I262">
            <v>1</v>
          </cell>
          <cell r="J262">
            <v>1</v>
          </cell>
          <cell r="K262">
            <v>1</v>
          </cell>
          <cell r="L262">
            <v>1</v>
          </cell>
          <cell r="M262">
            <v>112.2</v>
          </cell>
          <cell r="N262">
            <v>14405021.4</v>
          </cell>
          <cell r="O262">
            <v>112.2</v>
          </cell>
          <cell r="P262">
            <v>14405021.4</v>
          </cell>
        </row>
        <row r="263">
          <cell r="A263">
            <v>262</v>
          </cell>
          <cell r="B263">
            <v>0</v>
          </cell>
          <cell r="C263" t="str">
            <v>05.01.02.04</v>
          </cell>
          <cell r="E263">
            <v>4014027</v>
          </cell>
          <cell r="F263" t="str">
            <v>CONCRETO CF/TD/AM - T.DAGUA-PILARES</v>
          </cell>
          <cell r="G263" t="str">
            <v>M3</v>
          </cell>
          <cell r="H263">
            <v>2023</v>
          </cell>
          <cell r="I263">
            <v>1</v>
          </cell>
          <cell r="J263">
            <v>1</v>
          </cell>
          <cell r="K263">
            <v>1</v>
          </cell>
          <cell r="L263">
            <v>1</v>
          </cell>
          <cell r="M263">
            <v>150.5</v>
          </cell>
          <cell r="N263">
            <v>304461.5</v>
          </cell>
          <cell r="O263">
            <v>150.5</v>
          </cell>
          <cell r="P263">
            <v>304461.5</v>
          </cell>
        </row>
        <row r="264">
          <cell r="A264">
            <v>263</v>
          </cell>
          <cell r="B264">
            <v>0</v>
          </cell>
          <cell r="C264" t="str">
            <v>05.01.02.05</v>
          </cell>
          <cell r="E264">
            <v>4014102</v>
          </cell>
          <cell r="F264" t="str">
            <v>CONCRETO CF/TD/AM - T.DAGUA-LAJES</v>
          </cell>
          <cell r="G264" t="str">
            <v>M3</v>
          </cell>
          <cell r="H264">
            <v>9625</v>
          </cell>
          <cell r="I264">
            <v>1</v>
          </cell>
          <cell r="J264">
            <v>1</v>
          </cell>
          <cell r="K264">
            <v>1</v>
          </cell>
          <cell r="L264">
            <v>1</v>
          </cell>
          <cell r="M264">
            <v>134.79</v>
          </cell>
          <cell r="N264">
            <v>1297353.75</v>
          </cell>
          <cell r="O264">
            <v>134.79</v>
          </cell>
          <cell r="P264">
            <v>1297353.75</v>
          </cell>
        </row>
        <row r="265">
          <cell r="A265">
            <v>264</v>
          </cell>
          <cell r="B265">
            <v>0</v>
          </cell>
          <cell r="C265" t="str">
            <v>05.01.02.06</v>
          </cell>
          <cell r="E265">
            <v>4014209</v>
          </cell>
          <cell r="F265" t="str">
            <v>CONCRETO CF/TD/AM - T.DAGUA-PRE MOLDADOS</v>
          </cell>
          <cell r="G265" t="str">
            <v>M3</v>
          </cell>
          <cell r="H265">
            <v>805</v>
          </cell>
          <cell r="I265">
            <v>1</v>
          </cell>
          <cell r="J265">
            <v>1</v>
          </cell>
          <cell r="K265">
            <v>1</v>
          </cell>
          <cell r="L265">
            <v>1</v>
          </cell>
          <cell r="M265">
            <v>354.04</v>
          </cell>
          <cell r="N265">
            <v>285002.2</v>
          </cell>
          <cell r="O265">
            <v>354.04</v>
          </cell>
          <cell r="P265">
            <v>285002.2</v>
          </cell>
        </row>
        <row r="266">
          <cell r="A266">
            <v>265</v>
          </cell>
          <cell r="B266">
            <v>0</v>
          </cell>
          <cell r="C266" t="str">
            <v>05.01.02.07</v>
          </cell>
          <cell r="E266">
            <v>4014306</v>
          </cell>
          <cell r="F266" t="str">
            <v>CONCRETO CF/TD/AM - T.DAGUA-SEGUNDO ESTAGIO</v>
          </cell>
          <cell r="G266" t="str">
            <v>M3</v>
          </cell>
          <cell r="H266">
            <v>3903</v>
          </cell>
          <cell r="I266">
            <v>1</v>
          </cell>
          <cell r="J266">
            <v>1</v>
          </cell>
          <cell r="K266">
            <v>1</v>
          </cell>
          <cell r="L266">
            <v>1</v>
          </cell>
          <cell r="M266">
            <v>160.53</v>
          </cell>
          <cell r="N266">
            <v>626548.59</v>
          </cell>
          <cell r="O266">
            <v>160.53</v>
          </cell>
          <cell r="P266">
            <v>626548.59</v>
          </cell>
        </row>
        <row r="267">
          <cell r="A267">
            <v>266</v>
          </cell>
          <cell r="B267">
            <v>0</v>
          </cell>
          <cell r="C267" t="str">
            <v>05.01.02.08</v>
          </cell>
          <cell r="E267">
            <v>4014403</v>
          </cell>
          <cell r="F267" t="str">
            <v>CONCRETO CF/TD/AM - C.FORTE-SUP.HIDRAULICA</v>
          </cell>
          <cell r="G267" t="str">
            <v>M3</v>
          </cell>
          <cell r="H267">
            <v>13970</v>
          </cell>
          <cell r="I267">
            <v>1</v>
          </cell>
          <cell r="J267">
            <v>1</v>
          </cell>
          <cell r="K267">
            <v>1</v>
          </cell>
          <cell r="L267">
            <v>1</v>
          </cell>
          <cell r="M267">
            <v>186.53</v>
          </cell>
          <cell r="N267">
            <v>2605824.1</v>
          </cell>
          <cell r="O267">
            <v>186.53</v>
          </cell>
          <cell r="P267">
            <v>2605824.1</v>
          </cell>
        </row>
        <row r="268">
          <cell r="A268">
            <v>267</v>
          </cell>
          <cell r="B268">
            <v>0</v>
          </cell>
          <cell r="C268" t="str">
            <v>05.01.02.09</v>
          </cell>
          <cell r="E268">
            <v>4014500</v>
          </cell>
          <cell r="F268" t="str">
            <v>CONCRETO CF/TD/AM - C.FORTE-PAREDES</v>
          </cell>
          <cell r="G268" t="str">
            <v>M3</v>
          </cell>
          <cell r="H268">
            <v>109641</v>
          </cell>
          <cell r="I268">
            <v>1</v>
          </cell>
          <cell r="J268">
            <v>1</v>
          </cell>
          <cell r="K268">
            <v>1</v>
          </cell>
          <cell r="L268">
            <v>1</v>
          </cell>
          <cell r="M268">
            <v>113.51</v>
          </cell>
          <cell r="N268">
            <v>12445349.91</v>
          </cell>
          <cell r="O268">
            <v>113.51</v>
          </cell>
          <cell r="P268">
            <v>12445349.91</v>
          </cell>
        </row>
        <row r="269">
          <cell r="A269">
            <v>268</v>
          </cell>
          <cell r="B269">
            <v>0</v>
          </cell>
          <cell r="C269" t="str">
            <v>05.01.02.10</v>
          </cell>
          <cell r="E269">
            <v>4014522</v>
          </cell>
          <cell r="F269" t="str">
            <v>CONCRETO CF/TD/AM - C.FORTE-PILARES</v>
          </cell>
          <cell r="G269" t="str">
            <v>M3</v>
          </cell>
          <cell r="H269">
            <v>3847</v>
          </cell>
          <cell r="I269">
            <v>1</v>
          </cell>
          <cell r="J269">
            <v>1</v>
          </cell>
          <cell r="K269">
            <v>1</v>
          </cell>
          <cell r="L269">
            <v>1</v>
          </cell>
          <cell r="M269">
            <v>147.81</v>
          </cell>
          <cell r="N269">
            <v>568625.06999999995</v>
          </cell>
          <cell r="O269">
            <v>147.81</v>
          </cell>
          <cell r="P269">
            <v>568625.06999999995</v>
          </cell>
        </row>
        <row r="270">
          <cell r="A270">
            <v>269</v>
          </cell>
          <cell r="B270">
            <v>0</v>
          </cell>
          <cell r="C270" t="str">
            <v>05.01.02.11</v>
          </cell>
          <cell r="E270">
            <v>4014607</v>
          </cell>
          <cell r="F270" t="str">
            <v>CONCRETO CF/TD/AM - C.FORTE-LAJES</v>
          </cell>
          <cell r="G270" t="str">
            <v>M3</v>
          </cell>
          <cell r="H270">
            <v>14231</v>
          </cell>
          <cell r="I270">
            <v>1</v>
          </cell>
          <cell r="J270">
            <v>1</v>
          </cell>
          <cell r="K270">
            <v>1</v>
          </cell>
          <cell r="L270">
            <v>1</v>
          </cell>
          <cell r="M270">
            <v>136.27000000000001</v>
          </cell>
          <cell r="N270">
            <v>1939258.37</v>
          </cell>
          <cell r="O270">
            <v>136.27000000000001</v>
          </cell>
          <cell r="P270">
            <v>1939258.37</v>
          </cell>
        </row>
        <row r="271">
          <cell r="A271">
            <v>270</v>
          </cell>
          <cell r="B271">
            <v>0</v>
          </cell>
          <cell r="C271" t="str">
            <v>05.01.02.12</v>
          </cell>
          <cell r="E271">
            <v>4014704</v>
          </cell>
          <cell r="F271" t="str">
            <v>CONCRETO CF/TD/AM - C.FORTE-PRE MOLDADOS</v>
          </cell>
          <cell r="G271" t="str">
            <v>M3</v>
          </cell>
          <cell r="H271">
            <v>3105</v>
          </cell>
          <cell r="I271">
            <v>1</v>
          </cell>
          <cell r="J271">
            <v>1</v>
          </cell>
          <cell r="K271">
            <v>1</v>
          </cell>
          <cell r="L271">
            <v>1</v>
          </cell>
          <cell r="M271">
            <v>363.3</v>
          </cell>
          <cell r="N271">
            <v>1128046.5</v>
          </cell>
          <cell r="O271">
            <v>363.3</v>
          </cell>
          <cell r="P271">
            <v>1128046.5</v>
          </cell>
        </row>
        <row r="272">
          <cell r="A272">
            <v>271</v>
          </cell>
          <cell r="B272">
            <v>0</v>
          </cell>
          <cell r="C272" t="str">
            <v>05.01.02.13</v>
          </cell>
          <cell r="E272">
            <v>4014801</v>
          </cell>
          <cell r="F272" t="str">
            <v>CONCRETO CF/TD/AM - C.FORTE-2O.ESTAGIO</v>
          </cell>
          <cell r="G272" t="str">
            <v>M3</v>
          </cell>
          <cell r="H272">
            <v>2249</v>
          </cell>
          <cell r="I272">
            <v>1</v>
          </cell>
          <cell r="J272">
            <v>1</v>
          </cell>
          <cell r="K272">
            <v>1</v>
          </cell>
          <cell r="L272">
            <v>1</v>
          </cell>
          <cell r="M272">
            <v>158.01</v>
          </cell>
          <cell r="N272">
            <v>355364.49</v>
          </cell>
          <cell r="O272">
            <v>158.01</v>
          </cell>
          <cell r="P272">
            <v>355364.49</v>
          </cell>
        </row>
        <row r="273">
          <cell r="A273">
            <v>272</v>
          </cell>
          <cell r="B273">
            <v>0</v>
          </cell>
          <cell r="C273" t="str">
            <v>05.01.02.14</v>
          </cell>
          <cell r="E273">
            <v>4014908</v>
          </cell>
          <cell r="F273" t="str">
            <v>CONCRETO CF/TD/AM - NAVE-1O.ESTAGIO</v>
          </cell>
          <cell r="G273" t="str">
            <v>M3</v>
          </cell>
          <cell r="H273">
            <v>56497</v>
          </cell>
          <cell r="I273">
            <v>1</v>
          </cell>
          <cell r="J273">
            <v>1</v>
          </cell>
          <cell r="K273">
            <v>1</v>
          </cell>
          <cell r="L273">
            <v>1</v>
          </cell>
          <cell r="M273">
            <v>112.45</v>
          </cell>
          <cell r="N273">
            <v>6353087.6500000004</v>
          </cell>
          <cell r="O273">
            <v>112.45</v>
          </cell>
          <cell r="P273">
            <v>6353087.6500000004</v>
          </cell>
        </row>
        <row r="274">
          <cell r="A274">
            <v>273</v>
          </cell>
          <cell r="B274">
            <v>0</v>
          </cell>
          <cell r="C274" t="str">
            <v>05.01.02.15</v>
          </cell>
          <cell r="E274">
            <v>4015008</v>
          </cell>
          <cell r="F274" t="str">
            <v>CONCRETO CF/TD/AM - NAVE-2O.ESTAGIO</v>
          </cell>
          <cell r="G274" t="str">
            <v>M3</v>
          </cell>
          <cell r="H274">
            <v>92232</v>
          </cell>
          <cell r="I274">
            <v>1</v>
          </cell>
          <cell r="J274">
            <v>1</v>
          </cell>
          <cell r="K274">
            <v>1</v>
          </cell>
          <cell r="L274">
            <v>1</v>
          </cell>
          <cell r="M274">
            <v>184.3</v>
          </cell>
          <cell r="N274">
            <v>16998357.600000001</v>
          </cell>
          <cell r="O274">
            <v>184.3</v>
          </cell>
          <cell r="P274">
            <v>16998357.600000001</v>
          </cell>
        </row>
        <row r="275">
          <cell r="A275">
            <v>274</v>
          </cell>
          <cell r="B275">
            <v>0</v>
          </cell>
          <cell r="C275" t="str">
            <v>05.01.02.16</v>
          </cell>
          <cell r="E275">
            <v>4015105</v>
          </cell>
          <cell r="F275" t="str">
            <v>CONCRETO CF/TD/AM - NAVE-3O.ESTAGIO</v>
          </cell>
          <cell r="G275" t="str">
            <v>M3</v>
          </cell>
          <cell r="H275">
            <v>16989</v>
          </cell>
          <cell r="I275">
            <v>1</v>
          </cell>
          <cell r="J275">
            <v>1</v>
          </cell>
          <cell r="K275">
            <v>1</v>
          </cell>
          <cell r="L275">
            <v>1</v>
          </cell>
          <cell r="M275">
            <v>193.98</v>
          </cell>
          <cell r="N275">
            <v>3295526.22</v>
          </cell>
          <cell r="O275">
            <v>193.98</v>
          </cell>
          <cell r="P275">
            <v>3295526.22</v>
          </cell>
        </row>
        <row r="276">
          <cell r="A276">
            <v>275</v>
          </cell>
          <cell r="B276">
            <v>0</v>
          </cell>
          <cell r="C276" t="str">
            <v>05.01.02.17</v>
          </cell>
          <cell r="E276">
            <v>4015202</v>
          </cell>
          <cell r="F276" t="str">
            <v>CONCRETO CF/TD/AM - BLOCO LATERAL</v>
          </cell>
          <cell r="G276" t="str">
            <v>M3</v>
          </cell>
          <cell r="H276">
            <v>12066</v>
          </cell>
          <cell r="I276">
            <v>1</v>
          </cell>
          <cell r="J276">
            <v>1</v>
          </cell>
          <cell r="K276">
            <v>1</v>
          </cell>
          <cell r="L276">
            <v>1</v>
          </cell>
          <cell r="M276">
            <v>115.64</v>
          </cell>
          <cell r="N276">
            <v>1395312.24</v>
          </cell>
          <cell r="O276">
            <v>115.64</v>
          </cell>
          <cell r="P276">
            <v>1395312.24</v>
          </cell>
        </row>
        <row r="277">
          <cell r="A277">
            <v>276</v>
          </cell>
          <cell r="B277">
            <v>0</v>
          </cell>
          <cell r="C277" t="str">
            <v>05.01.02.18</v>
          </cell>
          <cell r="E277">
            <v>4015309</v>
          </cell>
          <cell r="F277" t="str">
            <v>CONCRETO CF/TD/AM - AREA DE MONTAGEM</v>
          </cell>
          <cell r="G277" t="str">
            <v>M3</v>
          </cell>
          <cell r="H277">
            <v>19477</v>
          </cell>
          <cell r="I277">
            <v>1</v>
          </cell>
          <cell r="J277">
            <v>1</v>
          </cell>
          <cell r="K277">
            <v>1</v>
          </cell>
          <cell r="L277">
            <v>1</v>
          </cell>
          <cell r="M277">
            <v>114.84</v>
          </cell>
          <cell r="N277">
            <v>2236738.6800000002</v>
          </cell>
          <cell r="O277">
            <v>114.84</v>
          </cell>
          <cell r="P277">
            <v>2236738.6800000002</v>
          </cell>
        </row>
        <row r="278">
          <cell r="A278">
            <v>277</v>
          </cell>
          <cell r="B278">
            <v>0</v>
          </cell>
          <cell r="C278" t="str">
            <v>05.01.02.19</v>
          </cell>
          <cell r="E278">
            <v>4015406</v>
          </cell>
          <cell r="F278" t="str">
            <v>CONCRETO CF/TD/AM - SUBSTITUICAO SAPROLITO</v>
          </cell>
          <cell r="G278" t="str">
            <v>M3</v>
          </cell>
          <cell r="H278">
            <v>1300</v>
          </cell>
          <cell r="I278">
            <v>1</v>
          </cell>
          <cell r="J278">
            <v>1</v>
          </cell>
          <cell r="K278">
            <v>1</v>
          </cell>
          <cell r="L278">
            <v>1</v>
          </cell>
          <cell r="M278">
            <v>117.65</v>
          </cell>
          <cell r="N278">
            <v>152945</v>
          </cell>
          <cell r="O278">
            <v>117.65</v>
          </cell>
          <cell r="P278">
            <v>152945</v>
          </cell>
        </row>
        <row r="279">
          <cell r="A279">
            <v>278</v>
          </cell>
          <cell r="B279">
            <v>8</v>
          </cell>
          <cell r="E279">
            <v>0</v>
          </cell>
          <cell r="H279">
            <v>0</v>
          </cell>
          <cell r="I279">
            <v>0</v>
          </cell>
          <cell r="J279">
            <v>0</v>
          </cell>
          <cell r="K279">
            <v>0</v>
          </cell>
          <cell r="L279">
            <v>0</v>
          </cell>
          <cell r="M279">
            <v>0</v>
          </cell>
          <cell r="N279">
            <v>0</v>
          </cell>
          <cell r="O279">
            <v>0</v>
          </cell>
          <cell r="P279">
            <v>0</v>
          </cell>
        </row>
        <row r="280">
          <cell r="A280">
            <v>279</v>
          </cell>
          <cell r="B280">
            <v>4</v>
          </cell>
          <cell r="C280" t="str">
            <v>05.01.03</v>
          </cell>
          <cell r="E280">
            <v>0</v>
          </cell>
          <cell r="F280" t="str">
            <v>CONCRETO BARRAGEM/ BLOCOS EM CCR</v>
          </cell>
          <cell r="H280">
            <v>0</v>
          </cell>
          <cell r="I280">
            <v>0</v>
          </cell>
          <cell r="J280">
            <v>0</v>
          </cell>
          <cell r="K280">
            <v>0</v>
          </cell>
          <cell r="L280">
            <v>0</v>
          </cell>
          <cell r="M280">
            <v>0</v>
          </cell>
          <cell r="N280">
            <v>0</v>
          </cell>
          <cell r="O280">
            <v>0</v>
          </cell>
          <cell r="P280">
            <v>0</v>
          </cell>
        </row>
        <row r="281">
          <cell r="A281">
            <v>280</v>
          </cell>
          <cell r="B281">
            <v>0</v>
          </cell>
          <cell r="C281" t="str">
            <v>05.01.03.01</v>
          </cell>
          <cell r="E281">
            <v>4015503</v>
          </cell>
          <cell r="F281" t="str">
            <v>CONCRETO P/REGULARIZACAO FUNDACAO/OVER BREAK</v>
          </cell>
          <cell r="G281" t="str">
            <v>M3</v>
          </cell>
          <cell r="H281">
            <v>2596</v>
          </cell>
          <cell r="I281">
            <v>1</v>
          </cell>
          <cell r="J281">
            <v>1</v>
          </cell>
          <cell r="K281">
            <v>1</v>
          </cell>
          <cell r="L281">
            <v>1</v>
          </cell>
          <cell r="M281">
            <v>124.89</v>
          </cell>
          <cell r="N281">
            <v>324214.44</v>
          </cell>
          <cell r="O281">
            <v>124.89</v>
          </cell>
          <cell r="P281">
            <v>324214.44</v>
          </cell>
        </row>
        <row r="282">
          <cell r="A282">
            <v>281</v>
          </cell>
          <cell r="B282">
            <v>0</v>
          </cell>
          <cell r="C282" t="str">
            <v>05.01.03.02</v>
          </cell>
          <cell r="E282">
            <v>4015600</v>
          </cell>
          <cell r="F282" t="str">
            <v>CONCRETO FACE - BARRAGEM CCR</v>
          </cell>
          <cell r="G282" t="str">
            <v>M3</v>
          </cell>
          <cell r="H282">
            <v>25114</v>
          </cell>
          <cell r="I282">
            <v>1</v>
          </cell>
          <cell r="J282">
            <v>1</v>
          </cell>
          <cell r="K282">
            <v>1</v>
          </cell>
          <cell r="L282">
            <v>1</v>
          </cell>
          <cell r="M282">
            <v>111.06</v>
          </cell>
          <cell r="N282">
            <v>2789160.84</v>
          </cell>
          <cell r="O282">
            <v>111.06</v>
          </cell>
          <cell r="P282">
            <v>2789160.84</v>
          </cell>
        </row>
        <row r="283">
          <cell r="A283">
            <v>282</v>
          </cell>
          <cell r="B283">
            <v>0</v>
          </cell>
          <cell r="C283" t="str">
            <v>05.01.03.03</v>
          </cell>
          <cell r="E283">
            <v>4015707</v>
          </cell>
          <cell r="F283" t="str">
            <v>CONCRETO COROAMENTO - BARRAGEM CCR</v>
          </cell>
          <cell r="G283" t="str">
            <v>M3</v>
          </cell>
          <cell r="H283">
            <v>2249</v>
          </cell>
          <cell r="I283">
            <v>1</v>
          </cell>
          <cell r="J283">
            <v>1</v>
          </cell>
          <cell r="K283">
            <v>1</v>
          </cell>
          <cell r="L283">
            <v>1</v>
          </cell>
          <cell r="M283">
            <v>172.86</v>
          </cell>
          <cell r="N283">
            <v>388762.14</v>
          </cell>
          <cell r="O283">
            <v>172.86</v>
          </cell>
          <cell r="P283">
            <v>388762.14</v>
          </cell>
        </row>
        <row r="284">
          <cell r="A284">
            <v>283</v>
          </cell>
          <cell r="B284">
            <v>0</v>
          </cell>
          <cell r="C284" t="str">
            <v>05.01.03.04</v>
          </cell>
          <cell r="E284">
            <v>4015804</v>
          </cell>
          <cell r="F284" t="str">
            <v>CONCRETO FACE BLOCOS MONTANTE AREA MONTAGEM</v>
          </cell>
          <cell r="G284" t="str">
            <v>M3</v>
          </cell>
          <cell r="H284">
            <v>2010</v>
          </cell>
          <cell r="I284">
            <v>1</v>
          </cell>
          <cell r="J284">
            <v>1</v>
          </cell>
          <cell r="K284">
            <v>1</v>
          </cell>
          <cell r="L284">
            <v>1</v>
          </cell>
          <cell r="M284">
            <v>164.75</v>
          </cell>
          <cell r="N284">
            <v>331147.5</v>
          </cell>
          <cell r="O284">
            <v>164.75</v>
          </cell>
          <cell r="P284">
            <v>331147.5</v>
          </cell>
        </row>
        <row r="285">
          <cell r="A285">
            <v>284</v>
          </cell>
          <cell r="B285">
            <v>0</v>
          </cell>
          <cell r="C285" t="str">
            <v>05.01.03.05</v>
          </cell>
          <cell r="E285">
            <v>4015901</v>
          </cell>
          <cell r="F285" t="str">
            <v>CONCRETO COROAMENTO - BLOCO MONTAGEM AREA DE MONTAGEM</v>
          </cell>
          <cell r="G285" t="str">
            <v>M3</v>
          </cell>
          <cell r="H285">
            <v>542</v>
          </cell>
          <cell r="I285">
            <v>1</v>
          </cell>
          <cell r="J285">
            <v>1</v>
          </cell>
          <cell r="K285">
            <v>1</v>
          </cell>
          <cell r="L285">
            <v>1</v>
          </cell>
          <cell r="M285">
            <v>172.86</v>
          </cell>
          <cell r="N285">
            <v>93690.12</v>
          </cell>
          <cell r="O285">
            <v>172.86</v>
          </cell>
          <cell r="P285">
            <v>93690.12</v>
          </cell>
        </row>
        <row r="286">
          <cell r="A286">
            <v>285</v>
          </cell>
          <cell r="B286">
            <v>0</v>
          </cell>
          <cell r="C286" t="str">
            <v>05.01.03.06</v>
          </cell>
          <cell r="E286">
            <v>4016001</v>
          </cell>
          <cell r="F286" t="str">
            <v>CONCRETO FACE BLOCOS - MONTAGEM DO BLOCO LATERAL</v>
          </cell>
          <cell r="G286" t="str">
            <v>M3</v>
          </cell>
          <cell r="H286">
            <v>381</v>
          </cell>
          <cell r="I286">
            <v>1</v>
          </cell>
          <cell r="J286">
            <v>1</v>
          </cell>
          <cell r="K286">
            <v>1</v>
          </cell>
          <cell r="L286">
            <v>1</v>
          </cell>
          <cell r="M286">
            <v>111.06</v>
          </cell>
          <cell r="N286">
            <v>42313.86</v>
          </cell>
          <cell r="O286">
            <v>111.06</v>
          </cell>
          <cell r="P286">
            <v>42313.86</v>
          </cell>
        </row>
        <row r="287">
          <cell r="A287">
            <v>286</v>
          </cell>
          <cell r="B287">
            <v>0</v>
          </cell>
          <cell r="C287" t="str">
            <v>05.01.03.07</v>
          </cell>
          <cell r="E287">
            <v>4016108</v>
          </cell>
          <cell r="F287" t="str">
            <v>CONCRETO COROAMENTO - BLOCO MONTANTE DO BLOCO LATERAL</v>
          </cell>
          <cell r="G287" t="str">
            <v>M3</v>
          </cell>
          <cell r="H287">
            <v>45</v>
          </cell>
          <cell r="I287">
            <v>1</v>
          </cell>
          <cell r="J287">
            <v>1</v>
          </cell>
          <cell r="K287">
            <v>1</v>
          </cell>
          <cell r="L287">
            <v>1</v>
          </cell>
          <cell r="M287">
            <v>172.86</v>
          </cell>
          <cell r="N287">
            <v>7778.7</v>
          </cell>
          <cell r="O287">
            <v>172.86</v>
          </cell>
          <cell r="P287">
            <v>7778.7</v>
          </cell>
        </row>
        <row r="288">
          <cell r="A288">
            <v>287</v>
          </cell>
          <cell r="B288">
            <v>8</v>
          </cell>
          <cell r="E288">
            <v>0</v>
          </cell>
          <cell r="H288">
            <v>0</v>
          </cell>
          <cell r="I288">
            <v>0</v>
          </cell>
          <cell r="J288">
            <v>0</v>
          </cell>
          <cell r="K288">
            <v>0</v>
          </cell>
          <cell r="L288">
            <v>0</v>
          </cell>
          <cell r="M288">
            <v>0</v>
          </cell>
          <cell r="N288">
            <v>0</v>
          </cell>
          <cell r="O288">
            <v>0</v>
          </cell>
          <cell r="P288">
            <v>0</v>
          </cell>
        </row>
        <row r="289">
          <cell r="A289">
            <v>288</v>
          </cell>
          <cell r="B289">
            <v>4</v>
          </cell>
          <cell r="C289" t="str">
            <v>05.01.04</v>
          </cell>
          <cell r="E289">
            <v>0</v>
          </cell>
          <cell r="F289" t="str">
            <v>CONCRETO PECAS PRE MOLDADAS</v>
          </cell>
          <cell r="H289">
            <v>0</v>
          </cell>
          <cell r="I289">
            <v>0</v>
          </cell>
          <cell r="J289">
            <v>0</v>
          </cell>
          <cell r="K289">
            <v>0</v>
          </cell>
          <cell r="L289">
            <v>0</v>
          </cell>
          <cell r="M289">
            <v>0</v>
          </cell>
          <cell r="N289">
            <v>0</v>
          </cell>
          <cell r="O289">
            <v>0</v>
          </cell>
          <cell r="P289">
            <v>0</v>
          </cell>
        </row>
        <row r="290">
          <cell r="A290">
            <v>289</v>
          </cell>
          <cell r="B290">
            <v>0</v>
          </cell>
          <cell r="C290" t="str">
            <v>05.01.04.01</v>
          </cell>
          <cell r="E290">
            <v>4016205</v>
          </cell>
          <cell r="F290" t="str">
            <v>CONCRETO PECAS PRE MOLDADAS - TOMADA DE AGUA</v>
          </cell>
          <cell r="G290" t="str">
            <v>M3</v>
          </cell>
          <cell r="H290">
            <v>1000</v>
          </cell>
          <cell r="I290">
            <v>1</v>
          </cell>
          <cell r="J290">
            <v>1</v>
          </cell>
          <cell r="K290">
            <v>1</v>
          </cell>
          <cell r="L290">
            <v>1</v>
          </cell>
          <cell r="M290">
            <v>353.54</v>
          </cell>
          <cell r="N290">
            <v>353540</v>
          </cell>
          <cell r="O290">
            <v>353.54</v>
          </cell>
          <cell r="P290">
            <v>353540</v>
          </cell>
        </row>
        <row r="291">
          <cell r="A291">
            <v>290</v>
          </cell>
          <cell r="B291">
            <v>0</v>
          </cell>
          <cell r="C291" t="str">
            <v>05.01.04.02</v>
          </cell>
          <cell r="E291">
            <v>4016302</v>
          </cell>
          <cell r="F291" t="str">
            <v>CONCRETO PECAS PRE MOLDADAS - CASA DE FORCA</v>
          </cell>
          <cell r="G291" t="str">
            <v>M3</v>
          </cell>
          <cell r="H291">
            <v>2000</v>
          </cell>
          <cell r="I291">
            <v>1</v>
          </cell>
          <cell r="J291">
            <v>1</v>
          </cell>
          <cell r="K291">
            <v>1</v>
          </cell>
          <cell r="L291">
            <v>1</v>
          </cell>
          <cell r="M291">
            <v>362.8</v>
          </cell>
          <cell r="N291">
            <v>725600</v>
          </cell>
          <cell r="O291">
            <v>362.8</v>
          </cell>
          <cell r="P291">
            <v>725600</v>
          </cell>
        </row>
        <row r="292">
          <cell r="A292">
            <v>291</v>
          </cell>
          <cell r="B292">
            <v>0</v>
          </cell>
          <cell r="C292" t="str">
            <v>05.01.04.03</v>
          </cell>
          <cell r="E292">
            <v>4016409</v>
          </cell>
          <cell r="F292" t="str">
            <v>CONCRETO PECAS PRE MOLDADAS - AREA DE MONTAGEM</v>
          </cell>
          <cell r="G292" t="str">
            <v>M3</v>
          </cell>
          <cell r="H292">
            <v>300</v>
          </cell>
          <cell r="I292">
            <v>1</v>
          </cell>
          <cell r="J292">
            <v>1</v>
          </cell>
          <cell r="K292">
            <v>1</v>
          </cell>
          <cell r="L292">
            <v>1</v>
          </cell>
          <cell r="M292">
            <v>356.2</v>
          </cell>
          <cell r="N292">
            <v>106860</v>
          </cell>
          <cell r="O292">
            <v>356.2</v>
          </cell>
          <cell r="P292">
            <v>106860</v>
          </cell>
        </row>
        <row r="293">
          <cell r="A293">
            <v>292</v>
          </cell>
          <cell r="B293">
            <v>0</v>
          </cell>
          <cell r="C293" t="str">
            <v>05.01.04.04</v>
          </cell>
          <cell r="E293">
            <v>4016506</v>
          </cell>
          <cell r="F293" t="str">
            <v>CONCRETO PECAS PRE MOLDADAS - GALERIAS DRENAGEM</v>
          </cell>
          <cell r="G293" t="str">
            <v>M3</v>
          </cell>
          <cell r="H293">
            <v>700</v>
          </cell>
          <cell r="I293">
            <v>1</v>
          </cell>
          <cell r="J293">
            <v>1</v>
          </cell>
          <cell r="K293">
            <v>1</v>
          </cell>
          <cell r="L293">
            <v>1</v>
          </cell>
          <cell r="M293">
            <v>410.27</v>
          </cell>
          <cell r="N293">
            <v>287189</v>
          </cell>
          <cell r="O293">
            <v>410.27</v>
          </cell>
          <cell r="P293">
            <v>287189</v>
          </cell>
        </row>
        <row r="294">
          <cell r="A294">
            <v>293</v>
          </cell>
          <cell r="B294">
            <v>0</v>
          </cell>
          <cell r="C294" t="str">
            <v>05.01.04.05</v>
          </cell>
          <cell r="E294">
            <v>4016603</v>
          </cell>
          <cell r="F294" t="str">
            <v>CONCRETO PECAS PRE MOLDADAS - GALERIAS CCR</v>
          </cell>
          <cell r="G294" t="str">
            <v>M3</v>
          </cell>
          <cell r="H294">
            <v>1000</v>
          </cell>
          <cell r="I294">
            <v>1</v>
          </cell>
          <cell r="J294">
            <v>1</v>
          </cell>
          <cell r="K294">
            <v>1</v>
          </cell>
          <cell r="L294">
            <v>1</v>
          </cell>
          <cell r="M294">
            <v>410.27</v>
          </cell>
          <cell r="N294">
            <v>410270</v>
          </cell>
          <cell r="O294">
            <v>410.27</v>
          </cell>
          <cell r="P294">
            <v>410270</v>
          </cell>
        </row>
        <row r="295">
          <cell r="A295">
            <v>294</v>
          </cell>
          <cell r="B295">
            <v>0</v>
          </cell>
          <cell r="C295" t="str">
            <v>05.01.04.06</v>
          </cell>
          <cell r="E295">
            <v>4016700</v>
          </cell>
          <cell r="F295" t="str">
            <v>CONCRETO PECAS PRE MOLDADAS - VERTEDOURO</v>
          </cell>
          <cell r="G295" t="str">
            <v>M3</v>
          </cell>
          <cell r="H295">
            <v>1000</v>
          </cell>
          <cell r="I295">
            <v>1</v>
          </cell>
          <cell r="J295">
            <v>1</v>
          </cell>
          <cell r="K295">
            <v>1</v>
          </cell>
          <cell r="L295">
            <v>1</v>
          </cell>
          <cell r="M295">
            <v>360.89</v>
          </cell>
          <cell r="N295">
            <v>360890</v>
          </cell>
          <cell r="O295">
            <v>360.89</v>
          </cell>
          <cell r="P295">
            <v>360890</v>
          </cell>
        </row>
        <row r="296">
          <cell r="A296">
            <v>295</v>
          </cell>
          <cell r="B296">
            <v>8</v>
          </cell>
          <cell r="E296">
            <v>0</v>
          </cell>
          <cell r="H296">
            <v>0</v>
          </cell>
          <cell r="I296">
            <v>0</v>
          </cell>
          <cell r="J296">
            <v>0</v>
          </cell>
          <cell r="K296">
            <v>0</v>
          </cell>
          <cell r="L296">
            <v>0</v>
          </cell>
          <cell r="M296">
            <v>0</v>
          </cell>
          <cell r="N296">
            <v>0</v>
          </cell>
          <cell r="O296">
            <v>0</v>
          </cell>
          <cell r="P296">
            <v>0</v>
          </cell>
        </row>
        <row r="297">
          <cell r="A297">
            <v>296</v>
          </cell>
          <cell r="B297">
            <v>3</v>
          </cell>
          <cell r="C297" t="str">
            <v>05.02</v>
          </cell>
          <cell r="E297">
            <v>0</v>
          </cell>
          <cell r="F297" t="str">
            <v>* PREPARO E LANCAMENTO CONCRETO CCR</v>
          </cell>
          <cell r="H297">
            <v>0</v>
          </cell>
          <cell r="I297">
            <v>0</v>
          </cell>
          <cell r="J297">
            <v>0</v>
          </cell>
          <cell r="K297">
            <v>0</v>
          </cell>
          <cell r="L297">
            <v>0</v>
          </cell>
          <cell r="M297">
            <v>0</v>
          </cell>
          <cell r="N297">
            <v>0</v>
          </cell>
          <cell r="O297">
            <v>0</v>
          </cell>
          <cell r="P297">
            <v>0</v>
          </cell>
        </row>
        <row r="298">
          <cell r="A298">
            <v>297</v>
          </cell>
          <cell r="B298">
            <v>0</v>
          </cell>
          <cell r="C298" t="str">
            <v>05.02.01</v>
          </cell>
          <cell r="E298">
            <v>4016807</v>
          </cell>
          <cell r="F298" t="str">
            <v>CONCRETO CCR - VERTEDOURO - OGIVA</v>
          </cell>
          <cell r="G298" t="str">
            <v>M3</v>
          </cell>
          <cell r="H298">
            <v>21487</v>
          </cell>
          <cell r="I298">
            <v>1</v>
          </cell>
          <cell r="J298">
            <v>1</v>
          </cell>
          <cell r="K298">
            <v>1</v>
          </cell>
          <cell r="L298">
            <v>1</v>
          </cell>
          <cell r="M298">
            <v>54.36</v>
          </cell>
          <cell r="N298">
            <v>1168033.32</v>
          </cell>
          <cell r="O298">
            <v>54.36</v>
          </cell>
          <cell r="P298">
            <v>1168033.32</v>
          </cell>
        </row>
        <row r="299">
          <cell r="A299">
            <v>298</v>
          </cell>
          <cell r="B299">
            <v>0</v>
          </cell>
          <cell r="C299" t="str">
            <v>05.02.02</v>
          </cell>
          <cell r="E299">
            <v>4016904</v>
          </cell>
          <cell r="F299" t="str">
            <v>CONCRETO CCR - VERTEDOURO - MURO BACIA DISSIPACAO</v>
          </cell>
          <cell r="G299" t="str">
            <v>M3</v>
          </cell>
          <cell r="H299">
            <v>7145</v>
          </cell>
          <cell r="I299">
            <v>1</v>
          </cell>
          <cell r="J299">
            <v>1</v>
          </cell>
          <cell r="K299">
            <v>1</v>
          </cell>
          <cell r="L299">
            <v>1</v>
          </cell>
          <cell r="M299">
            <v>54.36</v>
          </cell>
          <cell r="N299">
            <v>388402.2</v>
          </cell>
          <cell r="O299">
            <v>54.36</v>
          </cell>
          <cell r="P299">
            <v>388402.2</v>
          </cell>
        </row>
        <row r="300">
          <cell r="A300">
            <v>299</v>
          </cell>
          <cell r="B300">
            <v>0</v>
          </cell>
          <cell r="C300" t="str">
            <v>05.02.03</v>
          </cell>
          <cell r="E300">
            <v>4017004</v>
          </cell>
          <cell r="F300" t="str">
            <v>CONCRETO CCR - BARRAGEM CCR</v>
          </cell>
          <cell r="G300" t="str">
            <v>M3</v>
          </cell>
          <cell r="H300">
            <v>331147</v>
          </cell>
          <cell r="I300">
            <v>1</v>
          </cell>
          <cell r="J300">
            <v>1</v>
          </cell>
          <cell r="K300">
            <v>1</v>
          </cell>
          <cell r="L300">
            <v>1</v>
          </cell>
          <cell r="M300">
            <v>53.73</v>
          </cell>
          <cell r="N300">
            <v>17792528.309999999</v>
          </cell>
          <cell r="O300">
            <v>53.73</v>
          </cell>
          <cell r="P300">
            <v>17792528.309999999</v>
          </cell>
        </row>
        <row r="301">
          <cell r="A301">
            <v>300</v>
          </cell>
          <cell r="B301">
            <v>0</v>
          </cell>
          <cell r="C301" t="str">
            <v>05.02.04</v>
          </cell>
          <cell r="E301">
            <v>4017101</v>
          </cell>
          <cell r="F301" t="str">
            <v>CONCRETO CCR - BLOCOS MONTANTE AREA MONTAGEM</v>
          </cell>
          <cell r="G301" t="str">
            <v>M3</v>
          </cell>
          <cell r="H301">
            <v>14185</v>
          </cell>
          <cell r="I301">
            <v>1</v>
          </cell>
          <cell r="J301">
            <v>1</v>
          </cell>
          <cell r="K301">
            <v>1</v>
          </cell>
          <cell r="L301">
            <v>1</v>
          </cell>
          <cell r="M301">
            <v>54.36</v>
          </cell>
          <cell r="N301">
            <v>771096.6</v>
          </cell>
          <cell r="O301">
            <v>54.36</v>
          </cell>
          <cell r="P301">
            <v>771096.6</v>
          </cell>
        </row>
        <row r="302">
          <cell r="A302">
            <v>301</v>
          </cell>
          <cell r="B302">
            <v>0</v>
          </cell>
          <cell r="C302" t="str">
            <v>05.02.05</v>
          </cell>
          <cell r="E302">
            <v>4017208</v>
          </cell>
          <cell r="F302" t="str">
            <v>CONCRETO CCR - BLOCOS MONTANTE DO BLOCO LATERAL</v>
          </cell>
          <cell r="G302" t="str">
            <v>M3</v>
          </cell>
          <cell r="H302">
            <v>3674</v>
          </cell>
          <cell r="I302">
            <v>1</v>
          </cell>
          <cell r="J302">
            <v>1</v>
          </cell>
          <cell r="K302">
            <v>1</v>
          </cell>
          <cell r="L302">
            <v>1</v>
          </cell>
          <cell r="M302">
            <v>54.36</v>
          </cell>
          <cell r="N302">
            <v>199718.64</v>
          </cell>
          <cell r="O302">
            <v>54.36</v>
          </cell>
          <cell r="P302">
            <v>199718.64</v>
          </cell>
        </row>
        <row r="303">
          <cell r="A303">
            <v>302</v>
          </cell>
          <cell r="B303">
            <v>0</v>
          </cell>
          <cell r="C303" t="str">
            <v>05.02.06</v>
          </cell>
          <cell r="E303">
            <v>4017305</v>
          </cell>
          <cell r="F303" t="str">
            <v>ARGAMASSA DE LIGACAO PARA CCR</v>
          </cell>
          <cell r="G303" t="str">
            <v>M3</v>
          </cell>
          <cell r="H303">
            <v>3776</v>
          </cell>
          <cell r="I303">
            <v>1</v>
          </cell>
          <cell r="J303">
            <v>1</v>
          </cell>
          <cell r="K303">
            <v>1</v>
          </cell>
          <cell r="L303">
            <v>1</v>
          </cell>
          <cell r="M303">
            <v>193.24</v>
          </cell>
          <cell r="N303">
            <v>729674.23999999999</v>
          </cell>
          <cell r="O303">
            <v>193.24</v>
          </cell>
          <cell r="P303">
            <v>729674.23999999999</v>
          </cell>
        </row>
        <row r="304">
          <cell r="A304">
            <v>303</v>
          </cell>
          <cell r="B304">
            <v>0</v>
          </cell>
          <cell r="C304" t="str">
            <v>05.02.07</v>
          </cell>
          <cell r="E304">
            <v>4017402</v>
          </cell>
          <cell r="F304" t="str">
            <v>JUNTAS DE CONTRACAO PARA CCR</v>
          </cell>
          <cell r="G304" t="str">
            <v>M2</v>
          </cell>
          <cell r="H304">
            <v>25435</v>
          </cell>
          <cell r="I304">
            <v>1</v>
          </cell>
          <cell r="J304">
            <v>1</v>
          </cell>
          <cell r="K304">
            <v>1</v>
          </cell>
          <cell r="L304">
            <v>1</v>
          </cell>
          <cell r="M304">
            <v>12.48</v>
          </cell>
          <cell r="N304">
            <v>317428.8</v>
          </cell>
          <cell r="O304">
            <v>12.48</v>
          </cell>
          <cell r="P304">
            <v>317428.8</v>
          </cell>
        </row>
        <row r="305">
          <cell r="A305">
            <v>304</v>
          </cell>
          <cell r="B305">
            <v>8</v>
          </cell>
          <cell r="E305">
            <v>0</v>
          </cell>
          <cell r="H305">
            <v>0</v>
          </cell>
          <cell r="I305">
            <v>0</v>
          </cell>
          <cell r="J305">
            <v>0</v>
          </cell>
          <cell r="K305">
            <v>0</v>
          </cell>
          <cell r="L305">
            <v>0</v>
          </cell>
          <cell r="M305">
            <v>0</v>
          </cell>
          <cell r="N305">
            <v>0</v>
          </cell>
          <cell r="O305">
            <v>0</v>
          </cell>
          <cell r="P305">
            <v>0</v>
          </cell>
        </row>
        <row r="306">
          <cell r="A306">
            <v>305</v>
          </cell>
          <cell r="B306">
            <v>3</v>
          </cell>
          <cell r="C306" t="str">
            <v>05.03</v>
          </cell>
          <cell r="E306">
            <v>0</v>
          </cell>
          <cell r="F306" t="str">
            <v>* PREPARO E LANC CONCRETO PROJETADO A CEU ABERTO</v>
          </cell>
          <cell r="H306">
            <v>0</v>
          </cell>
          <cell r="I306">
            <v>0</v>
          </cell>
          <cell r="J306">
            <v>0</v>
          </cell>
          <cell r="K306">
            <v>0</v>
          </cell>
          <cell r="L306">
            <v>0</v>
          </cell>
          <cell r="M306">
            <v>0</v>
          </cell>
          <cell r="N306">
            <v>0</v>
          </cell>
          <cell r="O306">
            <v>0</v>
          </cell>
          <cell r="P306">
            <v>0</v>
          </cell>
        </row>
        <row r="307">
          <cell r="A307">
            <v>306</v>
          </cell>
          <cell r="B307">
            <v>0</v>
          </cell>
          <cell r="C307" t="str">
            <v>05.03.01</v>
          </cell>
          <cell r="E307">
            <v>4017509</v>
          </cell>
          <cell r="F307" t="str">
            <v>PREP E LANC CONCR PROJ CEU ABERTO -COM FIBRAS</v>
          </cell>
          <cell r="G307" t="str">
            <v>M3</v>
          </cell>
          <cell r="H307">
            <v>350</v>
          </cell>
          <cell r="I307">
            <v>1</v>
          </cell>
          <cell r="J307">
            <v>1</v>
          </cell>
          <cell r="K307">
            <v>1</v>
          </cell>
          <cell r="L307">
            <v>1</v>
          </cell>
          <cell r="M307">
            <v>455.54</v>
          </cell>
          <cell r="N307">
            <v>159439</v>
          </cell>
          <cell r="O307">
            <v>455.54</v>
          </cell>
          <cell r="P307">
            <v>159439</v>
          </cell>
        </row>
        <row r="308">
          <cell r="A308">
            <v>307</v>
          </cell>
          <cell r="B308">
            <v>8</v>
          </cell>
          <cell r="E308">
            <v>0</v>
          </cell>
          <cell r="H308">
            <v>0</v>
          </cell>
          <cell r="I308">
            <v>0</v>
          </cell>
          <cell r="J308">
            <v>0</v>
          </cell>
          <cell r="K308">
            <v>0</v>
          </cell>
          <cell r="L308">
            <v>0</v>
          </cell>
          <cell r="M308">
            <v>0</v>
          </cell>
          <cell r="N308">
            <v>0</v>
          </cell>
          <cell r="O308">
            <v>0</v>
          </cell>
          <cell r="P308">
            <v>0</v>
          </cell>
        </row>
        <row r="309">
          <cell r="A309">
            <v>308</v>
          </cell>
          <cell r="B309">
            <v>3</v>
          </cell>
          <cell r="C309" t="str">
            <v>05.04</v>
          </cell>
          <cell r="E309">
            <v>0</v>
          </cell>
          <cell r="F309" t="str">
            <v>* ARMADURAS PARA CONCRETO</v>
          </cell>
          <cell r="H309">
            <v>0</v>
          </cell>
          <cell r="I309">
            <v>0</v>
          </cell>
          <cell r="J309">
            <v>0</v>
          </cell>
          <cell r="K309">
            <v>0</v>
          </cell>
          <cell r="L309">
            <v>0</v>
          </cell>
          <cell r="M309">
            <v>0</v>
          </cell>
          <cell r="N309">
            <v>0</v>
          </cell>
          <cell r="O309">
            <v>0</v>
          </cell>
          <cell r="P309">
            <v>0</v>
          </cell>
        </row>
        <row r="310">
          <cell r="A310">
            <v>309</v>
          </cell>
          <cell r="B310">
            <v>0</v>
          </cell>
          <cell r="C310" t="str">
            <v>05.04.01</v>
          </cell>
          <cell r="E310">
            <v>4017606</v>
          </cell>
          <cell r="F310" t="str">
            <v>ARMADURAS VERTED.-OGIVA/MUROS/PILARES</v>
          </cell>
          <cell r="G310" t="str">
            <v>T</v>
          </cell>
          <cell r="H310">
            <v>6448</v>
          </cell>
          <cell r="I310">
            <v>1</v>
          </cell>
          <cell r="J310">
            <v>1</v>
          </cell>
          <cell r="K310">
            <v>1</v>
          </cell>
          <cell r="L310">
            <v>1</v>
          </cell>
          <cell r="M310">
            <v>1898.99</v>
          </cell>
          <cell r="N310">
            <v>12244687.52</v>
          </cell>
          <cell r="O310">
            <v>1898.99</v>
          </cell>
          <cell r="P310">
            <v>12244687.52</v>
          </cell>
        </row>
        <row r="311">
          <cell r="A311">
            <v>310</v>
          </cell>
          <cell r="B311">
            <v>0</v>
          </cell>
          <cell r="C311" t="str">
            <v>05.04.02</v>
          </cell>
          <cell r="E311">
            <v>4017703</v>
          </cell>
          <cell r="F311" t="str">
            <v>ARMADURAS VERTED.-BACIA DISSIPACAO</v>
          </cell>
          <cell r="G311" t="str">
            <v>T</v>
          </cell>
          <cell r="H311">
            <v>907</v>
          </cell>
          <cell r="I311">
            <v>1</v>
          </cell>
          <cell r="J311">
            <v>1</v>
          </cell>
          <cell r="K311">
            <v>1</v>
          </cell>
          <cell r="L311">
            <v>1</v>
          </cell>
          <cell r="M311">
            <v>1898.99</v>
          </cell>
          <cell r="N311">
            <v>1722383.93</v>
          </cell>
          <cell r="O311">
            <v>1898.99</v>
          </cell>
          <cell r="P311">
            <v>1722383.93</v>
          </cell>
        </row>
        <row r="312">
          <cell r="A312">
            <v>311</v>
          </cell>
          <cell r="B312">
            <v>0</v>
          </cell>
          <cell r="C312" t="str">
            <v>05.04.03</v>
          </cell>
          <cell r="E312">
            <v>4017800</v>
          </cell>
          <cell r="F312" t="str">
            <v>ARMADURAS VERTED.-COMPLEM.VAOS REBAIXADOS</v>
          </cell>
          <cell r="G312" t="str">
            <v>T</v>
          </cell>
          <cell r="H312">
            <v>207</v>
          </cell>
          <cell r="I312">
            <v>1</v>
          </cell>
          <cell r="J312">
            <v>1</v>
          </cell>
          <cell r="K312">
            <v>1</v>
          </cell>
          <cell r="L312">
            <v>1</v>
          </cell>
          <cell r="M312">
            <v>1898.99</v>
          </cell>
          <cell r="N312">
            <v>393090.93</v>
          </cell>
          <cell r="O312">
            <v>1898.99</v>
          </cell>
          <cell r="P312">
            <v>393090.93</v>
          </cell>
        </row>
        <row r="313">
          <cell r="A313">
            <v>312</v>
          </cell>
          <cell r="B313">
            <v>0</v>
          </cell>
          <cell r="C313" t="str">
            <v>05.04.04</v>
          </cell>
          <cell r="E313">
            <v>4017907</v>
          </cell>
          <cell r="F313" t="str">
            <v>ARMADURAS VERTED.-PONTE AUXILIAR JUSANTE</v>
          </cell>
          <cell r="G313" t="str">
            <v>T</v>
          </cell>
          <cell r="H313">
            <v>82</v>
          </cell>
          <cell r="I313">
            <v>1</v>
          </cell>
          <cell r="J313">
            <v>1</v>
          </cell>
          <cell r="K313">
            <v>1</v>
          </cell>
          <cell r="L313">
            <v>1</v>
          </cell>
          <cell r="M313">
            <v>1898.99</v>
          </cell>
          <cell r="N313">
            <v>155717.18</v>
          </cell>
          <cell r="O313">
            <v>1898.99</v>
          </cell>
          <cell r="P313">
            <v>155717.18</v>
          </cell>
        </row>
        <row r="314">
          <cell r="A314">
            <v>313</v>
          </cell>
          <cell r="B314">
            <v>0</v>
          </cell>
          <cell r="C314" t="str">
            <v>05.04.05</v>
          </cell>
          <cell r="E314">
            <v>4018007</v>
          </cell>
          <cell r="F314" t="str">
            <v>ARMADURAS PROTECAO VERTEDOURO</v>
          </cell>
          <cell r="G314" t="str">
            <v>T</v>
          </cell>
          <cell r="H314">
            <v>177</v>
          </cell>
          <cell r="I314">
            <v>1</v>
          </cell>
          <cell r="J314">
            <v>1</v>
          </cell>
          <cell r="K314">
            <v>1</v>
          </cell>
          <cell r="L314">
            <v>1</v>
          </cell>
          <cell r="M314">
            <v>1898.99</v>
          </cell>
          <cell r="N314">
            <v>336121.23</v>
          </cell>
          <cell r="O314">
            <v>1898.99</v>
          </cell>
          <cell r="P314">
            <v>336121.23</v>
          </cell>
        </row>
        <row r="315">
          <cell r="A315">
            <v>314</v>
          </cell>
          <cell r="B315">
            <v>0</v>
          </cell>
          <cell r="C315" t="str">
            <v>05.04.06</v>
          </cell>
          <cell r="E315">
            <v>4018104</v>
          </cell>
          <cell r="F315" t="str">
            <v>ARMADURAS CASA DE FORCA/TOMADA D`AGUA</v>
          </cell>
          <cell r="G315" t="str">
            <v>T</v>
          </cell>
          <cell r="H315">
            <v>31740</v>
          </cell>
          <cell r="I315">
            <v>1</v>
          </cell>
          <cell r="J315">
            <v>1</v>
          </cell>
          <cell r="K315">
            <v>1</v>
          </cell>
          <cell r="L315">
            <v>1</v>
          </cell>
          <cell r="M315">
            <v>1925.34</v>
          </cell>
          <cell r="N315">
            <v>61110291.600000001</v>
          </cell>
          <cell r="O315">
            <v>1925.34</v>
          </cell>
          <cell r="P315">
            <v>61110291.600000001</v>
          </cell>
        </row>
        <row r="316">
          <cell r="A316">
            <v>315</v>
          </cell>
          <cell r="B316">
            <v>0</v>
          </cell>
          <cell r="C316" t="str">
            <v>05.04.07</v>
          </cell>
          <cell r="E316">
            <v>4018201</v>
          </cell>
          <cell r="F316" t="str">
            <v>ARMADURAS AREA DE MONTAGEM</v>
          </cell>
          <cell r="G316" t="str">
            <v>T</v>
          </cell>
          <cell r="H316">
            <v>1123</v>
          </cell>
          <cell r="I316">
            <v>1</v>
          </cell>
          <cell r="J316">
            <v>1</v>
          </cell>
          <cell r="K316">
            <v>1</v>
          </cell>
          <cell r="L316">
            <v>1</v>
          </cell>
          <cell r="M316">
            <v>1978.04</v>
          </cell>
          <cell r="N316">
            <v>2221338.92</v>
          </cell>
          <cell r="O316">
            <v>1978.04</v>
          </cell>
          <cell r="P316">
            <v>2221338.92</v>
          </cell>
        </row>
        <row r="317">
          <cell r="A317">
            <v>316</v>
          </cell>
          <cell r="B317">
            <v>0</v>
          </cell>
          <cell r="C317" t="str">
            <v>05.04.08</v>
          </cell>
          <cell r="E317">
            <v>4018308</v>
          </cell>
          <cell r="F317" t="str">
            <v>ARMADURAS BLOCO LATERAL DIREITO/MURO</v>
          </cell>
          <cell r="G317" t="str">
            <v>T</v>
          </cell>
          <cell r="H317">
            <v>784</v>
          </cell>
          <cell r="I317">
            <v>1</v>
          </cell>
          <cell r="J317">
            <v>1</v>
          </cell>
          <cell r="K317">
            <v>1</v>
          </cell>
          <cell r="L317">
            <v>1</v>
          </cell>
          <cell r="M317">
            <v>1925.34</v>
          </cell>
          <cell r="N317">
            <v>1509466.56</v>
          </cell>
          <cell r="O317">
            <v>1925.34</v>
          </cell>
          <cell r="P317">
            <v>1509466.56</v>
          </cell>
        </row>
        <row r="318">
          <cell r="A318">
            <v>317</v>
          </cell>
          <cell r="B318">
            <v>0</v>
          </cell>
          <cell r="C318" t="str">
            <v>05.04.09</v>
          </cell>
          <cell r="E318">
            <v>4018405</v>
          </cell>
          <cell r="F318" t="str">
            <v>ARMADURAS BARRAGEM CCR</v>
          </cell>
          <cell r="G318" t="str">
            <v>T</v>
          </cell>
          <cell r="H318">
            <v>132</v>
          </cell>
          <cell r="I318">
            <v>1</v>
          </cell>
          <cell r="J318">
            <v>1</v>
          </cell>
          <cell r="K318">
            <v>1</v>
          </cell>
          <cell r="L318">
            <v>1</v>
          </cell>
          <cell r="M318">
            <v>1925.34</v>
          </cell>
          <cell r="N318">
            <v>254144.88</v>
          </cell>
          <cell r="O318">
            <v>1925.34</v>
          </cell>
          <cell r="P318">
            <v>254144.88</v>
          </cell>
        </row>
        <row r="319">
          <cell r="A319">
            <v>318</v>
          </cell>
          <cell r="B319">
            <v>0</v>
          </cell>
          <cell r="C319" t="str">
            <v>05.04.10</v>
          </cell>
          <cell r="E319">
            <v>4018502</v>
          </cell>
          <cell r="F319" t="str">
            <v>ARMADURAS BLOCOS MONTANTE AREA MONTAGEM</v>
          </cell>
          <cell r="G319" t="str">
            <v>T</v>
          </cell>
          <cell r="H319">
            <v>26</v>
          </cell>
          <cell r="I319">
            <v>1</v>
          </cell>
          <cell r="J319">
            <v>1</v>
          </cell>
          <cell r="K319">
            <v>1</v>
          </cell>
          <cell r="L319">
            <v>1</v>
          </cell>
          <cell r="M319">
            <v>1925.34</v>
          </cell>
          <cell r="N319">
            <v>50058.84</v>
          </cell>
          <cell r="O319">
            <v>1925.34</v>
          </cell>
          <cell r="P319">
            <v>50058.84</v>
          </cell>
        </row>
        <row r="320">
          <cell r="A320">
            <v>319</v>
          </cell>
          <cell r="B320">
            <v>0</v>
          </cell>
          <cell r="C320" t="str">
            <v>05.04.11</v>
          </cell>
          <cell r="E320">
            <v>4018609</v>
          </cell>
          <cell r="F320" t="str">
            <v>ARMADURAS MURO ACESSO AREA DE MONTAGEM</v>
          </cell>
          <cell r="G320" t="str">
            <v>T</v>
          </cell>
          <cell r="H320">
            <v>143</v>
          </cell>
          <cell r="I320">
            <v>1</v>
          </cell>
          <cell r="J320">
            <v>1</v>
          </cell>
          <cell r="K320">
            <v>1</v>
          </cell>
          <cell r="L320">
            <v>1</v>
          </cell>
          <cell r="M320">
            <v>1925.34</v>
          </cell>
          <cell r="N320">
            <v>275323.62</v>
          </cell>
          <cell r="O320">
            <v>1925.34</v>
          </cell>
          <cell r="P320">
            <v>275323.62</v>
          </cell>
        </row>
        <row r="321">
          <cell r="A321">
            <v>320</v>
          </cell>
          <cell r="B321">
            <v>0</v>
          </cell>
          <cell r="C321" t="str">
            <v>05.04.12</v>
          </cell>
          <cell r="E321">
            <v>4018706</v>
          </cell>
          <cell r="F321" t="str">
            <v>ARMADURAS BLOCO DE MONTANTE DO BLOCO LATERAL</v>
          </cell>
          <cell r="G321" t="str">
            <v>T</v>
          </cell>
          <cell r="H321">
            <v>4</v>
          </cell>
          <cell r="I321">
            <v>1</v>
          </cell>
          <cell r="J321">
            <v>1</v>
          </cell>
          <cell r="K321">
            <v>1</v>
          </cell>
          <cell r="L321">
            <v>1</v>
          </cell>
          <cell r="M321">
            <v>1925.34</v>
          </cell>
          <cell r="N321">
            <v>7701.36</v>
          </cell>
          <cell r="O321">
            <v>1925.34</v>
          </cell>
          <cell r="P321">
            <v>7701.36</v>
          </cell>
        </row>
        <row r="322">
          <cell r="A322">
            <v>321</v>
          </cell>
          <cell r="B322">
            <v>0</v>
          </cell>
          <cell r="C322" t="str">
            <v>05.04.13</v>
          </cell>
          <cell r="E322">
            <v>4018803</v>
          </cell>
          <cell r="F322" t="str">
            <v>ARMADURAS PARA PREMOLDADOS</v>
          </cell>
          <cell r="G322" t="str">
            <v>T</v>
          </cell>
          <cell r="H322">
            <v>600</v>
          </cell>
          <cell r="I322">
            <v>1</v>
          </cell>
          <cell r="J322">
            <v>1</v>
          </cell>
          <cell r="K322">
            <v>1</v>
          </cell>
          <cell r="L322">
            <v>1</v>
          </cell>
          <cell r="M322">
            <v>2030.74</v>
          </cell>
          <cell r="N322">
            <v>1218444</v>
          </cell>
          <cell r="O322">
            <v>2030.74</v>
          </cell>
          <cell r="P322">
            <v>1218444</v>
          </cell>
        </row>
        <row r="323">
          <cell r="A323">
            <v>322</v>
          </cell>
          <cell r="B323">
            <v>8</v>
          </cell>
          <cell r="E323">
            <v>0</v>
          </cell>
          <cell r="H323">
            <v>0</v>
          </cell>
          <cell r="I323">
            <v>0</v>
          </cell>
          <cell r="J323">
            <v>0</v>
          </cell>
          <cell r="K323">
            <v>0</v>
          </cell>
          <cell r="L323">
            <v>0</v>
          </cell>
          <cell r="M323">
            <v>0</v>
          </cell>
          <cell r="N323">
            <v>0</v>
          </cell>
          <cell r="O323">
            <v>0</v>
          </cell>
          <cell r="P323">
            <v>0</v>
          </cell>
        </row>
        <row r="324">
          <cell r="A324">
            <v>323</v>
          </cell>
          <cell r="B324">
            <v>3</v>
          </cell>
          <cell r="C324" t="str">
            <v>05.05</v>
          </cell>
          <cell r="E324">
            <v>0</v>
          </cell>
          <cell r="F324" t="str">
            <v>* ACO DE PROTENSAO</v>
          </cell>
          <cell r="H324">
            <v>0</v>
          </cell>
          <cell r="I324">
            <v>0</v>
          </cell>
          <cell r="J324">
            <v>0</v>
          </cell>
          <cell r="K324">
            <v>0</v>
          </cell>
          <cell r="L324">
            <v>0</v>
          </cell>
          <cell r="M324">
            <v>0</v>
          </cell>
          <cell r="N324">
            <v>0</v>
          </cell>
          <cell r="O324">
            <v>0</v>
          </cell>
          <cell r="P324">
            <v>0</v>
          </cell>
        </row>
        <row r="325">
          <cell r="A325">
            <v>324</v>
          </cell>
          <cell r="B325">
            <v>0</v>
          </cell>
          <cell r="C325" t="str">
            <v>05.05.01</v>
          </cell>
          <cell r="E325">
            <v>4018900</v>
          </cell>
          <cell r="F325" t="str">
            <v>ACO CP PARA PROTENSAO DO VERTEDOURO</v>
          </cell>
          <cell r="G325" t="str">
            <v>T</v>
          </cell>
          <cell r="H325">
            <v>561</v>
          </cell>
          <cell r="I325">
            <v>1</v>
          </cell>
          <cell r="J325">
            <v>1</v>
          </cell>
          <cell r="K325">
            <v>1</v>
          </cell>
          <cell r="L325">
            <v>1</v>
          </cell>
          <cell r="M325">
            <v>8363.16</v>
          </cell>
          <cell r="N325">
            <v>4691732.76</v>
          </cell>
          <cell r="O325">
            <v>8363.16</v>
          </cell>
          <cell r="P325">
            <v>4691732.76</v>
          </cell>
        </row>
        <row r="326">
          <cell r="A326">
            <v>325</v>
          </cell>
          <cell r="B326">
            <v>8</v>
          </cell>
          <cell r="E326">
            <v>0</v>
          </cell>
          <cell r="H326">
            <v>0</v>
          </cell>
          <cell r="I326">
            <v>0</v>
          </cell>
          <cell r="J326">
            <v>0</v>
          </cell>
          <cell r="K326">
            <v>0</v>
          </cell>
          <cell r="L326">
            <v>0</v>
          </cell>
          <cell r="M326">
            <v>0</v>
          </cell>
          <cell r="N326">
            <v>0</v>
          </cell>
          <cell r="O326">
            <v>0</v>
          </cell>
          <cell r="P326">
            <v>0</v>
          </cell>
        </row>
        <row r="327">
          <cell r="A327">
            <v>326</v>
          </cell>
          <cell r="B327">
            <v>3</v>
          </cell>
          <cell r="C327" t="str">
            <v>05.06</v>
          </cell>
          <cell r="E327">
            <v>0</v>
          </cell>
          <cell r="F327" t="str">
            <v>* FORNECIMENTO E MONTAGEM DE FORMAS</v>
          </cell>
          <cell r="H327">
            <v>0</v>
          </cell>
          <cell r="I327">
            <v>0</v>
          </cell>
          <cell r="J327">
            <v>0</v>
          </cell>
          <cell r="K327">
            <v>0</v>
          </cell>
          <cell r="L327">
            <v>0</v>
          </cell>
          <cell r="M327">
            <v>0</v>
          </cell>
          <cell r="N327">
            <v>0</v>
          </cell>
          <cell r="O327">
            <v>0</v>
          </cell>
          <cell r="P327">
            <v>0</v>
          </cell>
        </row>
        <row r="328">
          <cell r="A328">
            <v>327</v>
          </cell>
          <cell r="B328">
            <v>4</v>
          </cell>
          <cell r="C328" t="str">
            <v>05.06.01</v>
          </cell>
          <cell r="E328">
            <v>0</v>
          </cell>
          <cell r="F328" t="str">
            <v>FORMAS VERTEDOURO</v>
          </cell>
          <cell r="H328">
            <v>0</v>
          </cell>
          <cell r="I328">
            <v>0</v>
          </cell>
          <cell r="J328">
            <v>0</v>
          </cell>
          <cell r="K328">
            <v>0</v>
          </cell>
          <cell r="L328">
            <v>0</v>
          </cell>
          <cell r="M328">
            <v>0</v>
          </cell>
          <cell r="N328">
            <v>0</v>
          </cell>
          <cell r="O328">
            <v>0</v>
          </cell>
          <cell r="P328">
            <v>0</v>
          </cell>
        </row>
        <row r="329">
          <cell r="A329">
            <v>328</v>
          </cell>
          <cell r="B329">
            <v>0</v>
          </cell>
          <cell r="C329" t="str">
            <v>05.06.01.01</v>
          </cell>
          <cell r="E329">
            <v>4019000</v>
          </cell>
          <cell r="F329" t="str">
            <v>FORMAS VERTEDOURO - MADEIRA IN LOCO</v>
          </cell>
          <cell r="G329" t="str">
            <v>M2</v>
          </cell>
          <cell r="H329">
            <v>2445</v>
          </cell>
          <cell r="I329">
            <v>1</v>
          </cell>
          <cell r="J329">
            <v>1</v>
          </cell>
          <cell r="K329">
            <v>1</v>
          </cell>
          <cell r="L329">
            <v>1</v>
          </cell>
          <cell r="M329">
            <v>96.15</v>
          </cell>
          <cell r="N329">
            <v>235086.75</v>
          </cell>
          <cell r="O329">
            <v>96.15</v>
          </cell>
          <cell r="P329">
            <v>235086.75</v>
          </cell>
        </row>
        <row r="330">
          <cell r="A330">
            <v>329</v>
          </cell>
          <cell r="B330">
            <v>0</v>
          </cell>
          <cell r="C330" t="str">
            <v>05.06.01.02</v>
          </cell>
          <cell r="E330">
            <v>4019107</v>
          </cell>
          <cell r="F330" t="str">
            <v>FORMAS VERTEDOURO - PLANA DE MADEIRA</v>
          </cell>
          <cell r="G330" t="str">
            <v>M2</v>
          </cell>
          <cell r="H330">
            <v>15016</v>
          </cell>
          <cell r="I330">
            <v>1</v>
          </cell>
          <cell r="J330">
            <v>1</v>
          </cell>
          <cell r="K330">
            <v>1</v>
          </cell>
          <cell r="L330">
            <v>1</v>
          </cell>
          <cell r="M330">
            <v>104.88</v>
          </cell>
          <cell r="N330">
            <v>1574878.08</v>
          </cell>
          <cell r="O330">
            <v>104.88</v>
          </cell>
          <cell r="P330">
            <v>1574878.08</v>
          </cell>
        </row>
        <row r="331">
          <cell r="A331">
            <v>330</v>
          </cell>
          <cell r="B331">
            <v>0</v>
          </cell>
          <cell r="C331" t="str">
            <v>05.06.01.03</v>
          </cell>
          <cell r="E331">
            <v>4019204</v>
          </cell>
          <cell r="F331" t="str">
            <v>FORMAS VERTEDOURO - PLANA METALICA</v>
          </cell>
          <cell r="G331" t="str">
            <v>M2</v>
          </cell>
          <cell r="H331">
            <v>32714</v>
          </cell>
          <cell r="I331">
            <v>1</v>
          </cell>
          <cell r="J331">
            <v>1</v>
          </cell>
          <cell r="K331">
            <v>1</v>
          </cell>
          <cell r="L331">
            <v>1</v>
          </cell>
          <cell r="M331">
            <v>81.430000000000007</v>
          </cell>
          <cell r="N331">
            <v>2663901.02</v>
          </cell>
          <cell r="O331">
            <v>81.430000000000007</v>
          </cell>
          <cell r="P331">
            <v>2663901.02</v>
          </cell>
        </row>
        <row r="332">
          <cell r="A332">
            <v>331</v>
          </cell>
          <cell r="B332">
            <v>0</v>
          </cell>
          <cell r="C332" t="str">
            <v>05.06.01.04</v>
          </cell>
          <cell r="E332">
            <v>4019301</v>
          </cell>
          <cell r="F332" t="str">
            <v>FORMAS VERTEDOURO - REGUA DESLIZANTE</v>
          </cell>
          <cell r="G332" t="str">
            <v>M2</v>
          </cell>
          <cell r="H332">
            <v>14691</v>
          </cell>
          <cell r="I332">
            <v>1</v>
          </cell>
          <cell r="J332">
            <v>1</v>
          </cell>
          <cell r="K332">
            <v>1</v>
          </cell>
          <cell r="L332">
            <v>1</v>
          </cell>
          <cell r="M332">
            <v>23.72</v>
          </cell>
          <cell r="N332">
            <v>348470.52</v>
          </cell>
          <cell r="O332">
            <v>23.72</v>
          </cell>
          <cell r="P332">
            <v>348470.52</v>
          </cell>
        </row>
        <row r="333">
          <cell r="A333">
            <v>332</v>
          </cell>
          <cell r="B333">
            <v>0</v>
          </cell>
          <cell r="C333" t="str">
            <v>05.06.01.05</v>
          </cell>
          <cell r="E333">
            <v>4019408</v>
          </cell>
          <cell r="F333" t="str">
            <v>FORMAS VERTEDOUTO - PRE MOLDADA</v>
          </cell>
          <cell r="G333" t="str">
            <v>M2</v>
          </cell>
          <cell r="H333">
            <v>4345</v>
          </cell>
          <cell r="I333">
            <v>1</v>
          </cell>
          <cell r="J333">
            <v>1</v>
          </cell>
          <cell r="K333">
            <v>1</v>
          </cell>
          <cell r="L333">
            <v>1</v>
          </cell>
          <cell r="M333">
            <v>63.86</v>
          </cell>
          <cell r="N333">
            <v>277471.7</v>
          </cell>
          <cell r="O333">
            <v>63.86</v>
          </cell>
          <cell r="P333">
            <v>277471.7</v>
          </cell>
        </row>
        <row r="334">
          <cell r="A334">
            <v>333</v>
          </cell>
          <cell r="B334">
            <v>0</v>
          </cell>
          <cell r="C334" t="str">
            <v>05.06.01.06</v>
          </cell>
          <cell r="E334">
            <v>4019505</v>
          </cell>
          <cell r="F334" t="str">
            <v>FORMAS VERTEDOUTO - DESLIZANTE</v>
          </cell>
          <cell r="G334" t="str">
            <v>M2</v>
          </cell>
          <cell r="H334">
            <v>21500</v>
          </cell>
          <cell r="I334">
            <v>1</v>
          </cell>
          <cell r="J334">
            <v>1</v>
          </cell>
          <cell r="K334">
            <v>1</v>
          </cell>
          <cell r="L334">
            <v>1</v>
          </cell>
          <cell r="M334">
            <v>83.4</v>
          </cell>
          <cell r="N334">
            <v>1793100</v>
          </cell>
          <cell r="O334">
            <v>83.4</v>
          </cell>
          <cell r="P334">
            <v>1793100</v>
          </cell>
        </row>
        <row r="335">
          <cell r="A335">
            <v>334</v>
          </cell>
          <cell r="B335">
            <v>0</v>
          </cell>
          <cell r="C335" t="str">
            <v>05.06.01.07</v>
          </cell>
          <cell r="E335">
            <v>4019602</v>
          </cell>
          <cell r="F335" t="str">
            <v>FORMAS VERTEDOURO - TELA EXPANDIDA</v>
          </cell>
          <cell r="G335" t="str">
            <v>M2</v>
          </cell>
          <cell r="H335">
            <v>8890</v>
          </cell>
          <cell r="I335">
            <v>1</v>
          </cell>
          <cell r="J335">
            <v>1</v>
          </cell>
          <cell r="K335">
            <v>1</v>
          </cell>
          <cell r="L335">
            <v>1</v>
          </cell>
          <cell r="M335">
            <v>84.74</v>
          </cell>
          <cell r="N335">
            <v>753338.6</v>
          </cell>
          <cell r="O335">
            <v>84.74</v>
          </cell>
          <cell r="P335">
            <v>753338.6</v>
          </cell>
        </row>
        <row r="336">
          <cell r="A336">
            <v>335</v>
          </cell>
          <cell r="B336">
            <v>0</v>
          </cell>
          <cell r="C336" t="str">
            <v>05.06.01.08</v>
          </cell>
          <cell r="E336">
            <v>4019709</v>
          </cell>
          <cell r="F336" t="str">
            <v>FORMAS VRT BACIA - MADEIRA IN LOCO</v>
          </cell>
          <cell r="G336" t="str">
            <v>M2</v>
          </cell>
          <cell r="H336">
            <v>736</v>
          </cell>
          <cell r="I336">
            <v>1</v>
          </cell>
          <cell r="J336">
            <v>1</v>
          </cell>
          <cell r="K336">
            <v>1</v>
          </cell>
          <cell r="L336">
            <v>1</v>
          </cell>
          <cell r="M336">
            <v>95.39</v>
          </cell>
          <cell r="N336">
            <v>70207.039999999994</v>
          </cell>
          <cell r="O336">
            <v>95.39</v>
          </cell>
          <cell r="P336">
            <v>70207.039999999994</v>
          </cell>
        </row>
        <row r="337">
          <cell r="A337">
            <v>336</v>
          </cell>
          <cell r="B337">
            <v>0</v>
          </cell>
          <cell r="C337" t="str">
            <v>05.06.01.09</v>
          </cell>
          <cell r="E337">
            <v>4019806</v>
          </cell>
          <cell r="F337" t="str">
            <v>FORMAS VRT BACIA - PLANA DE MADEIRA</v>
          </cell>
          <cell r="G337" t="str">
            <v>M2</v>
          </cell>
          <cell r="H337">
            <v>1455</v>
          </cell>
          <cell r="I337">
            <v>1</v>
          </cell>
          <cell r="J337">
            <v>1</v>
          </cell>
          <cell r="K337">
            <v>1</v>
          </cell>
          <cell r="L337">
            <v>1</v>
          </cell>
          <cell r="M337">
            <v>104.22</v>
          </cell>
          <cell r="N337">
            <v>151640.1</v>
          </cell>
          <cell r="O337">
            <v>104.22</v>
          </cell>
          <cell r="P337">
            <v>151640.1</v>
          </cell>
        </row>
        <row r="338">
          <cell r="A338">
            <v>337</v>
          </cell>
          <cell r="B338">
            <v>0</v>
          </cell>
          <cell r="C338" t="str">
            <v>05.06.01.10</v>
          </cell>
          <cell r="E338">
            <v>4019903</v>
          </cell>
          <cell r="F338" t="str">
            <v>FORMAS VRT BACIA - PLANA METALICA</v>
          </cell>
          <cell r="G338" t="str">
            <v>M2</v>
          </cell>
          <cell r="H338">
            <v>3948</v>
          </cell>
          <cell r="I338">
            <v>1</v>
          </cell>
          <cell r="J338">
            <v>1</v>
          </cell>
          <cell r="K338">
            <v>1</v>
          </cell>
          <cell r="L338">
            <v>1</v>
          </cell>
          <cell r="M338">
            <v>82.75</v>
          </cell>
          <cell r="N338">
            <v>326697</v>
          </cell>
          <cell r="O338">
            <v>82.75</v>
          </cell>
          <cell r="P338">
            <v>326697</v>
          </cell>
        </row>
        <row r="339">
          <cell r="A339">
            <v>338</v>
          </cell>
          <cell r="B339">
            <v>0</v>
          </cell>
          <cell r="C339" t="str">
            <v>05.06.01.11</v>
          </cell>
          <cell r="E339">
            <v>4020004</v>
          </cell>
          <cell r="F339" t="str">
            <v>FORMAS VRT BACIA - REGUA DESLIZANTE</v>
          </cell>
          <cell r="G339" t="str">
            <v>M2</v>
          </cell>
          <cell r="H339">
            <v>3975</v>
          </cell>
          <cell r="I339">
            <v>1</v>
          </cell>
          <cell r="J339">
            <v>1</v>
          </cell>
          <cell r="K339">
            <v>1</v>
          </cell>
          <cell r="L339">
            <v>1</v>
          </cell>
          <cell r="M339">
            <v>23.7</v>
          </cell>
          <cell r="N339">
            <v>94207.5</v>
          </cell>
          <cell r="O339">
            <v>23.7</v>
          </cell>
          <cell r="P339">
            <v>94207.5</v>
          </cell>
        </row>
        <row r="340">
          <cell r="A340">
            <v>339</v>
          </cell>
          <cell r="B340">
            <v>0</v>
          </cell>
          <cell r="C340" t="str">
            <v>05.06.01.12</v>
          </cell>
          <cell r="E340">
            <v>4020101</v>
          </cell>
          <cell r="F340" t="str">
            <v>FORMAS VRT BACIA - DESLIZANTE</v>
          </cell>
          <cell r="G340" t="str">
            <v>M2</v>
          </cell>
          <cell r="H340">
            <v>2477</v>
          </cell>
          <cell r="I340">
            <v>1</v>
          </cell>
          <cell r="J340">
            <v>1</v>
          </cell>
          <cell r="K340">
            <v>1</v>
          </cell>
          <cell r="L340">
            <v>1</v>
          </cell>
          <cell r="M340">
            <v>83</v>
          </cell>
          <cell r="N340">
            <v>205591</v>
          </cell>
          <cell r="O340">
            <v>83</v>
          </cell>
          <cell r="P340">
            <v>205591</v>
          </cell>
        </row>
        <row r="341">
          <cell r="A341">
            <v>340</v>
          </cell>
          <cell r="B341">
            <v>0</v>
          </cell>
          <cell r="C341" t="str">
            <v>05.06.01.13</v>
          </cell>
          <cell r="E341">
            <v>4020208</v>
          </cell>
          <cell r="F341" t="str">
            <v>FORMAS VRT BACIA - REGUA DESLIZANTE HORIZONTAL</v>
          </cell>
          <cell r="G341" t="str">
            <v>GL</v>
          </cell>
          <cell r="H341">
            <v>1</v>
          </cell>
          <cell r="I341">
            <v>1</v>
          </cell>
          <cell r="J341">
            <v>1</v>
          </cell>
          <cell r="K341">
            <v>1</v>
          </cell>
          <cell r="L341">
            <v>1</v>
          </cell>
          <cell r="M341">
            <v>80000</v>
          </cell>
          <cell r="N341">
            <v>80000</v>
          </cell>
          <cell r="O341">
            <v>80000</v>
          </cell>
          <cell r="P341">
            <v>80000</v>
          </cell>
        </row>
        <row r="342">
          <cell r="A342">
            <v>341</v>
          </cell>
          <cell r="B342">
            <v>8</v>
          </cell>
          <cell r="E342">
            <v>0</v>
          </cell>
          <cell r="H342">
            <v>0</v>
          </cell>
          <cell r="I342">
            <v>0</v>
          </cell>
          <cell r="J342">
            <v>0</v>
          </cell>
          <cell r="K342">
            <v>0</v>
          </cell>
          <cell r="L342">
            <v>0</v>
          </cell>
          <cell r="M342">
            <v>0</v>
          </cell>
          <cell r="N342">
            <v>0</v>
          </cell>
          <cell r="O342">
            <v>0</v>
          </cell>
          <cell r="P342">
            <v>0</v>
          </cell>
        </row>
        <row r="343">
          <cell r="A343">
            <v>342</v>
          </cell>
          <cell r="B343">
            <v>4</v>
          </cell>
          <cell r="C343" t="str">
            <v>05.06.02</v>
          </cell>
          <cell r="E343">
            <v>0</v>
          </cell>
          <cell r="F343" t="str">
            <v>FORMAS TD/CF/AM</v>
          </cell>
          <cell r="H343">
            <v>0</v>
          </cell>
          <cell r="I343">
            <v>0</v>
          </cell>
          <cell r="J343">
            <v>0</v>
          </cell>
          <cell r="K343">
            <v>0</v>
          </cell>
          <cell r="L343">
            <v>0</v>
          </cell>
          <cell r="M343">
            <v>0</v>
          </cell>
          <cell r="N343">
            <v>0</v>
          </cell>
          <cell r="O343">
            <v>0</v>
          </cell>
          <cell r="P343">
            <v>0</v>
          </cell>
        </row>
        <row r="344">
          <cell r="A344">
            <v>343</v>
          </cell>
          <cell r="B344">
            <v>0</v>
          </cell>
          <cell r="C344" t="str">
            <v>05.06.02.01</v>
          </cell>
          <cell r="E344">
            <v>4020305</v>
          </cell>
          <cell r="F344" t="str">
            <v>FORMAS TD/CF - MADEIRA IN LOCO</v>
          </cell>
          <cell r="G344" t="str">
            <v>M2</v>
          </cell>
          <cell r="H344">
            <v>345</v>
          </cell>
          <cell r="I344">
            <v>1</v>
          </cell>
          <cell r="J344">
            <v>1</v>
          </cell>
          <cell r="K344">
            <v>1</v>
          </cell>
          <cell r="L344">
            <v>1</v>
          </cell>
          <cell r="M344">
            <v>95.09</v>
          </cell>
          <cell r="N344">
            <v>32806.050000000003</v>
          </cell>
          <cell r="O344">
            <v>95.09</v>
          </cell>
          <cell r="P344">
            <v>32806.050000000003</v>
          </cell>
        </row>
        <row r="345">
          <cell r="A345">
            <v>344</v>
          </cell>
          <cell r="B345">
            <v>0</v>
          </cell>
          <cell r="C345" t="str">
            <v>05.06.02.02</v>
          </cell>
          <cell r="E345">
            <v>4020402</v>
          </cell>
          <cell r="F345" t="str">
            <v>FORMAS TD/CF - PLANA DE MADEIRA</v>
          </cell>
          <cell r="G345" t="str">
            <v>M2</v>
          </cell>
          <cell r="H345">
            <v>15116</v>
          </cell>
          <cell r="I345">
            <v>1</v>
          </cell>
          <cell r="J345">
            <v>1</v>
          </cell>
          <cell r="K345">
            <v>1</v>
          </cell>
          <cell r="L345">
            <v>1</v>
          </cell>
          <cell r="M345">
            <v>86.05</v>
          </cell>
          <cell r="N345">
            <v>1300731.8</v>
          </cell>
          <cell r="O345">
            <v>86.05</v>
          </cell>
          <cell r="P345">
            <v>1300731.8</v>
          </cell>
        </row>
        <row r="346">
          <cell r="A346">
            <v>345</v>
          </cell>
          <cell r="B346">
            <v>0</v>
          </cell>
          <cell r="C346" t="str">
            <v>05.06.02.03</v>
          </cell>
          <cell r="E346">
            <v>4020509</v>
          </cell>
          <cell r="F346" t="str">
            <v>FORMAS TD/CF - PLANA METALICA</v>
          </cell>
          <cell r="G346" t="str">
            <v>M2</v>
          </cell>
          <cell r="H346">
            <v>6609</v>
          </cell>
          <cell r="I346">
            <v>1</v>
          </cell>
          <cell r="J346">
            <v>1</v>
          </cell>
          <cell r="K346">
            <v>1</v>
          </cell>
          <cell r="L346">
            <v>1</v>
          </cell>
          <cell r="M346">
            <v>82.39</v>
          </cell>
          <cell r="N346">
            <v>544515.51</v>
          </cell>
          <cell r="O346">
            <v>82.39</v>
          </cell>
          <cell r="P346">
            <v>544515.51</v>
          </cell>
        </row>
        <row r="347">
          <cell r="A347">
            <v>346</v>
          </cell>
          <cell r="B347">
            <v>0</v>
          </cell>
          <cell r="C347" t="str">
            <v>05.06.02.04</v>
          </cell>
          <cell r="E347">
            <v>4020606</v>
          </cell>
          <cell r="F347" t="str">
            <v>FORMAS TD/CF - REGUA DESLIZANTE</v>
          </cell>
          <cell r="G347" t="str">
            <v>M2</v>
          </cell>
          <cell r="H347">
            <v>14472</v>
          </cell>
          <cell r="I347">
            <v>1</v>
          </cell>
          <cell r="J347">
            <v>1</v>
          </cell>
          <cell r="K347">
            <v>1</v>
          </cell>
          <cell r="L347">
            <v>1</v>
          </cell>
          <cell r="M347">
            <v>22.99</v>
          </cell>
          <cell r="N347">
            <v>332711.28000000003</v>
          </cell>
          <cell r="O347">
            <v>22.99</v>
          </cell>
          <cell r="P347">
            <v>332711.28000000003</v>
          </cell>
        </row>
        <row r="348">
          <cell r="A348">
            <v>347</v>
          </cell>
          <cell r="B348">
            <v>0</v>
          </cell>
          <cell r="C348" t="str">
            <v>05.06.02.05</v>
          </cell>
          <cell r="E348">
            <v>4020703</v>
          </cell>
          <cell r="F348" t="str">
            <v>FORMAS TD/CF - PRE MOLDADA</v>
          </cell>
          <cell r="G348" t="str">
            <v>M2</v>
          </cell>
          <cell r="H348">
            <v>13260</v>
          </cell>
          <cell r="I348">
            <v>1</v>
          </cell>
          <cell r="J348">
            <v>1</v>
          </cell>
          <cell r="K348">
            <v>1</v>
          </cell>
          <cell r="L348">
            <v>1</v>
          </cell>
          <cell r="M348">
            <v>64.78</v>
          </cell>
          <cell r="N348">
            <v>858982.8</v>
          </cell>
          <cell r="O348">
            <v>64.78</v>
          </cell>
          <cell r="P348">
            <v>858982.8</v>
          </cell>
        </row>
        <row r="349">
          <cell r="A349">
            <v>348</v>
          </cell>
          <cell r="B349">
            <v>0</v>
          </cell>
          <cell r="C349" t="str">
            <v>05.06.02.06</v>
          </cell>
          <cell r="E349">
            <v>4020800</v>
          </cell>
          <cell r="F349" t="str">
            <v>FORMAS TD/CF - DESLIZANTE</v>
          </cell>
          <cell r="G349" t="str">
            <v>M2</v>
          </cell>
          <cell r="H349">
            <v>166055</v>
          </cell>
          <cell r="I349">
            <v>1</v>
          </cell>
          <cell r="J349">
            <v>1</v>
          </cell>
          <cell r="K349">
            <v>1</v>
          </cell>
          <cell r="L349">
            <v>1</v>
          </cell>
          <cell r="M349">
            <v>79.73</v>
          </cell>
          <cell r="N349">
            <v>13239565.15</v>
          </cell>
          <cell r="O349">
            <v>79.73</v>
          </cell>
          <cell r="P349">
            <v>13239565.15</v>
          </cell>
        </row>
        <row r="350">
          <cell r="A350">
            <v>349</v>
          </cell>
          <cell r="B350">
            <v>0</v>
          </cell>
          <cell r="C350" t="str">
            <v>05.06.02.07</v>
          </cell>
          <cell r="E350">
            <v>4020907</v>
          </cell>
          <cell r="F350" t="str">
            <v>FORMAS TD/CF - TELA EXPANDIDA</v>
          </cell>
          <cell r="G350" t="str">
            <v>M2</v>
          </cell>
          <cell r="H350">
            <v>34819</v>
          </cell>
          <cell r="I350">
            <v>1</v>
          </cell>
          <cell r="J350">
            <v>1</v>
          </cell>
          <cell r="K350">
            <v>1</v>
          </cell>
          <cell r="L350">
            <v>1</v>
          </cell>
          <cell r="M350">
            <v>81.27</v>
          </cell>
          <cell r="N350">
            <v>2829740.13</v>
          </cell>
          <cell r="O350">
            <v>81.27</v>
          </cell>
          <cell r="P350">
            <v>2829740.13</v>
          </cell>
        </row>
        <row r="351">
          <cell r="A351">
            <v>350</v>
          </cell>
          <cell r="B351">
            <v>0</v>
          </cell>
          <cell r="C351" t="str">
            <v>05.06.02.08</v>
          </cell>
          <cell r="E351">
            <v>4021007</v>
          </cell>
          <cell r="F351" t="str">
            <v>FORMAS TD/CF - LAJES</v>
          </cell>
          <cell r="G351" t="str">
            <v>M2</v>
          </cell>
          <cell r="H351">
            <v>11139</v>
          </cell>
          <cell r="I351">
            <v>1</v>
          </cell>
          <cell r="J351">
            <v>1</v>
          </cell>
          <cell r="K351">
            <v>1</v>
          </cell>
          <cell r="L351">
            <v>1</v>
          </cell>
          <cell r="M351">
            <v>47.96</v>
          </cell>
          <cell r="N351">
            <v>534226.43999999994</v>
          </cell>
          <cell r="O351">
            <v>47.96</v>
          </cell>
          <cell r="P351">
            <v>534226.43999999994</v>
          </cell>
        </row>
        <row r="352">
          <cell r="A352">
            <v>351</v>
          </cell>
          <cell r="B352">
            <v>0</v>
          </cell>
          <cell r="C352" t="str">
            <v>05.06.02.09</v>
          </cell>
          <cell r="E352">
            <v>4021104</v>
          </cell>
          <cell r="F352" t="str">
            <v>FORMAS TD/CF - ESPECIAL DE MADEIRA</v>
          </cell>
          <cell r="G352" t="str">
            <v>M2</v>
          </cell>
          <cell r="H352">
            <v>13095</v>
          </cell>
          <cell r="I352">
            <v>1</v>
          </cell>
          <cell r="J352">
            <v>1</v>
          </cell>
          <cell r="K352">
            <v>1</v>
          </cell>
          <cell r="L352">
            <v>1</v>
          </cell>
          <cell r="M352">
            <v>225.87</v>
          </cell>
          <cell r="N352">
            <v>2957767.65</v>
          </cell>
          <cell r="O352">
            <v>225.87</v>
          </cell>
          <cell r="P352">
            <v>2957767.65</v>
          </cell>
        </row>
        <row r="353">
          <cell r="A353">
            <v>352</v>
          </cell>
          <cell r="B353">
            <v>0</v>
          </cell>
          <cell r="C353" t="str">
            <v>05.06.02.10</v>
          </cell>
          <cell r="E353">
            <v>4021201</v>
          </cell>
          <cell r="F353" t="str">
            <v>FORMAS TD/CF - CURVA DE MADEIRA</v>
          </cell>
          <cell r="G353" t="str">
            <v>M2</v>
          </cell>
          <cell r="H353">
            <v>14777</v>
          </cell>
          <cell r="I353">
            <v>1</v>
          </cell>
          <cell r="J353">
            <v>1</v>
          </cell>
          <cell r="K353">
            <v>1</v>
          </cell>
          <cell r="L353">
            <v>1</v>
          </cell>
          <cell r="M353">
            <v>138.56</v>
          </cell>
          <cell r="N353">
            <v>2047501.12</v>
          </cell>
          <cell r="O353">
            <v>138.56</v>
          </cell>
          <cell r="P353">
            <v>2047501.12</v>
          </cell>
        </row>
        <row r="354">
          <cell r="A354">
            <v>353</v>
          </cell>
          <cell r="B354">
            <v>8</v>
          </cell>
          <cell r="E354">
            <v>0</v>
          </cell>
          <cell r="H354">
            <v>0</v>
          </cell>
          <cell r="I354">
            <v>0</v>
          </cell>
          <cell r="J354">
            <v>0</v>
          </cell>
          <cell r="K354">
            <v>0</v>
          </cell>
          <cell r="L354">
            <v>0</v>
          </cell>
          <cell r="M354">
            <v>0</v>
          </cell>
          <cell r="N354">
            <v>0</v>
          </cell>
          <cell r="O354">
            <v>0</v>
          </cell>
          <cell r="P354">
            <v>0</v>
          </cell>
        </row>
        <row r="355">
          <cell r="A355">
            <v>354</v>
          </cell>
          <cell r="B355">
            <v>4</v>
          </cell>
          <cell r="C355" t="str">
            <v>05.06.03</v>
          </cell>
          <cell r="E355">
            <v>0</v>
          </cell>
          <cell r="F355" t="str">
            <v>FORMAS AM</v>
          </cell>
          <cell r="H355">
            <v>0</v>
          </cell>
          <cell r="I355">
            <v>0</v>
          </cell>
          <cell r="J355">
            <v>0</v>
          </cell>
          <cell r="K355">
            <v>0</v>
          </cell>
          <cell r="L355">
            <v>0</v>
          </cell>
          <cell r="M355">
            <v>0</v>
          </cell>
          <cell r="N355">
            <v>0</v>
          </cell>
          <cell r="O355">
            <v>0</v>
          </cell>
          <cell r="P355">
            <v>0</v>
          </cell>
        </row>
        <row r="356">
          <cell r="A356">
            <v>355</v>
          </cell>
          <cell r="B356">
            <v>0</v>
          </cell>
          <cell r="C356" t="str">
            <v>05.06.03.01</v>
          </cell>
          <cell r="E356">
            <v>4021308</v>
          </cell>
          <cell r="F356" t="str">
            <v>FORMAS AM - MADEIRA IN LOCO</v>
          </cell>
          <cell r="G356" t="str">
            <v>M2</v>
          </cell>
          <cell r="H356">
            <v>270</v>
          </cell>
          <cell r="I356">
            <v>1</v>
          </cell>
          <cell r="J356">
            <v>1</v>
          </cell>
          <cell r="K356">
            <v>1</v>
          </cell>
          <cell r="L356">
            <v>1</v>
          </cell>
          <cell r="M356">
            <v>95.1</v>
          </cell>
          <cell r="N356">
            <v>25677</v>
          </cell>
          <cell r="O356">
            <v>95.1</v>
          </cell>
          <cell r="P356">
            <v>25677</v>
          </cell>
        </row>
        <row r="357">
          <cell r="A357">
            <v>356</v>
          </cell>
          <cell r="B357">
            <v>0</v>
          </cell>
          <cell r="C357" t="str">
            <v>05.06.03.02</v>
          </cell>
          <cell r="E357">
            <v>4021405</v>
          </cell>
          <cell r="F357" t="str">
            <v>FORMAS AM - PLANA DE MADEIRA</v>
          </cell>
          <cell r="G357" t="str">
            <v>M2</v>
          </cell>
          <cell r="H357">
            <v>2170</v>
          </cell>
          <cell r="I357">
            <v>1</v>
          </cell>
          <cell r="J357">
            <v>1</v>
          </cell>
          <cell r="K357">
            <v>1</v>
          </cell>
          <cell r="L357">
            <v>1</v>
          </cell>
          <cell r="M357">
            <v>89.91</v>
          </cell>
          <cell r="N357">
            <v>195104.7</v>
          </cell>
          <cell r="O357">
            <v>89.91</v>
          </cell>
          <cell r="P357">
            <v>195104.7</v>
          </cell>
        </row>
        <row r="358">
          <cell r="A358">
            <v>357</v>
          </cell>
          <cell r="B358">
            <v>0</v>
          </cell>
          <cell r="C358" t="str">
            <v>05.06.03.03</v>
          </cell>
          <cell r="E358">
            <v>4021502</v>
          </cell>
          <cell r="F358" t="str">
            <v>FORMAS AM - PLANA METALICA</v>
          </cell>
          <cell r="G358" t="str">
            <v>M2</v>
          </cell>
          <cell r="H358">
            <v>1373</v>
          </cell>
          <cell r="I358">
            <v>1</v>
          </cell>
          <cell r="J358">
            <v>1</v>
          </cell>
          <cell r="K358">
            <v>1</v>
          </cell>
          <cell r="L358">
            <v>1</v>
          </cell>
          <cell r="M358">
            <v>75.349999999999994</v>
          </cell>
          <cell r="N358">
            <v>103455.55</v>
          </cell>
          <cell r="O358">
            <v>75.349999999999994</v>
          </cell>
          <cell r="P358">
            <v>103455.55</v>
          </cell>
        </row>
        <row r="359">
          <cell r="A359">
            <v>358</v>
          </cell>
          <cell r="B359">
            <v>0</v>
          </cell>
          <cell r="C359" t="str">
            <v>05.06.03.04</v>
          </cell>
          <cell r="E359">
            <v>4021609</v>
          </cell>
          <cell r="F359" t="str">
            <v>FORMAS AM - REGUA DESLIZANTE</v>
          </cell>
          <cell r="G359" t="str">
            <v>M2</v>
          </cell>
          <cell r="H359">
            <v>680</v>
          </cell>
          <cell r="I359">
            <v>1</v>
          </cell>
          <cell r="J359">
            <v>1</v>
          </cell>
          <cell r="K359">
            <v>1</v>
          </cell>
          <cell r="L359">
            <v>1</v>
          </cell>
          <cell r="M359">
            <v>22.92</v>
          </cell>
          <cell r="N359">
            <v>15585.6</v>
          </cell>
          <cell r="O359">
            <v>22.92</v>
          </cell>
          <cell r="P359">
            <v>15585.6</v>
          </cell>
        </row>
        <row r="360">
          <cell r="A360">
            <v>359</v>
          </cell>
          <cell r="B360">
            <v>0</v>
          </cell>
          <cell r="C360" t="str">
            <v>05.06.03.05</v>
          </cell>
          <cell r="E360">
            <v>4021706</v>
          </cell>
          <cell r="F360" t="str">
            <v>FORMAS AM - PRE MOLDADA</v>
          </cell>
          <cell r="G360" t="str">
            <v>M2</v>
          </cell>
          <cell r="H360">
            <v>640</v>
          </cell>
          <cell r="I360">
            <v>1</v>
          </cell>
          <cell r="J360">
            <v>1</v>
          </cell>
          <cell r="K360">
            <v>1</v>
          </cell>
          <cell r="L360">
            <v>1</v>
          </cell>
          <cell r="M360">
            <v>51.78</v>
          </cell>
          <cell r="N360">
            <v>33139.199999999997</v>
          </cell>
          <cell r="O360">
            <v>51.78</v>
          </cell>
          <cell r="P360">
            <v>33139.199999999997</v>
          </cell>
        </row>
        <row r="361">
          <cell r="A361">
            <v>360</v>
          </cell>
          <cell r="B361">
            <v>0</v>
          </cell>
          <cell r="C361" t="str">
            <v>05.06.03.06</v>
          </cell>
          <cell r="E361">
            <v>4021803</v>
          </cell>
          <cell r="F361" t="str">
            <v>FORMAS AM - DESLIZANTE</v>
          </cell>
          <cell r="G361" t="str">
            <v>M2</v>
          </cell>
          <cell r="H361">
            <v>6815</v>
          </cell>
          <cell r="I361">
            <v>1</v>
          </cell>
          <cell r="J361">
            <v>1</v>
          </cell>
          <cell r="K361">
            <v>1</v>
          </cell>
          <cell r="L361">
            <v>1</v>
          </cell>
          <cell r="M361">
            <v>75</v>
          </cell>
          <cell r="N361">
            <v>511125</v>
          </cell>
          <cell r="O361">
            <v>75</v>
          </cell>
          <cell r="P361">
            <v>511125</v>
          </cell>
        </row>
        <row r="362">
          <cell r="A362">
            <v>361</v>
          </cell>
          <cell r="B362">
            <v>0</v>
          </cell>
          <cell r="C362" t="str">
            <v>05.06.03.07</v>
          </cell>
          <cell r="E362">
            <v>4021900</v>
          </cell>
          <cell r="F362" t="str">
            <v>FORMAS AM - LAJES</v>
          </cell>
          <cell r="G362" t="str">
            <v>M2</v>
          </cell>
          <cell r="H362">
            <v>1320</v>
          </cell>
          <cell r="I362">
            <v>1</v>
          </cell>
          <cell r="J362">
            <v>1</v>
          </cell>
          <cell r="K362">
            <v>1</v>
          </cell>
          <cell r="L362">
            <v>1</v>
          </cell>
          <cell r="M362">
            <v>43.5</v>
          </cell>
          <cell r="N362">
            <v>57420</v>
          </cell>
          <cell r="O362">
            <v>43.5</v>
          </cell>
          <cell r="P362">
            <v>57420</v>
          </cell>
        </row>
        <row r="363">
          <cell r="A363">
            <v>362</v>
          </cell>
          <cell r="B363">
            <v>8</v>
          </cell>
          <cell r="E363">
            <v>0</v>
          </cell>
          <cell r="H363">
            <v>0</v>
          </cell>
          <cell r="I363">
            <v>0</v>
          </cell>
          <cell r="J363">
            <v>0</v>
          </cell>
          <cell r="K363">
            <v>0</v>
          </cell>
          <cell r="L363">
            <v>0</v>
          </cell>
          <cell r="M363">
            <v>0</v>
          </cell>
          <cell r="N363">
            <v>0</v>
          </cell>
          <cell r="O363">
            <v>0</v>
          </cell>
          <cell r="P363">
            <v>0</v>
          </cell>
        </row>
        <row r="364">
          <cell r="A364">
            <v>363</v>
          </cell>
          <cell r="B364">
            <v>4</v>
          </cell>
          <cell r="C364" t="str">
            <v>05.06.04</v>
          </cell>
          <cell r="E364">
            <v>0</v>
          </cell>
          <cell r="F364" t="str">
            <v>FORMAS BLOCO LATERAL</v>
          </cell>
          <cell r="H364">
            <v>0</v>
          </cell>
          <cell r="I364">
            <v>0</v>
          </cell>
          <cell r="J364">
            <v>0</v>
          </cell>
          <cell r="K364">
            <v>0</v>
          </cell>
          <cell r="L364">
            <v>0</v>
          </cell>
          <cell r="M364">
            <v>0</v>
          </cell>
          <cell r="N364">
            <v>0</v>
          </cell>
          <cell r="O364">
            <v>0</v>
          </cell>
          <cell r="P364">
            <v>0</v>
          </cell>
        </row>
        <row r="365">
          <cell r="A365">
            <v>364</v>
          </cell>
          <cell r="B365">
            <v>0</v>
          </cell>
          <cell r="C365" t="str">
            <v>05.06.04.01</v>
          </cell>
          <cell r="E365">
            <v>4022000</v>
          </cell>
          <cell r="F365" t="str">
            <v>FORMAS BLOCO LATERAL - MADEIRA IN LOCO</v>
          </cell>
          <cell r="G365" t="str">
            <v>M2</v>
          </cell>
          <cell r="H365">
            <v>89</v>
          </cell>
          <cell r="I365">
            <v>1</v>
          </cell>
          <cell r="J365">
            <v>1</v>
          </cell>
          <cell r="K365">
            <v>1</v>
          </cell>
          <cell r="L365">
            <v>1</v>
          </cell>
          <cell r="M365">
            <v>94.97</v>
          </cell>
          <cell r="N365">
            <v>8452.33</v>
          </cell>
          <cell r="O365">
            <v>94.97</v>
          </cell>
          <cell r="P365">
            <v>8452.33</v>
          </cell>
        </row>
        <row r="366">
          <cell r="A366">
            <v>365</v>
          </cell>
          <cell r="B366">
            <v>0</v>
          </cell>
          <cell r="C366" t="str">
            <v>05.06.04.02</v>
          </cell>
          <cell r="E366">
            <v>4022107</v>
          </cell>
          <cell r="F366" t="str">
            <v>FORMAS BLOCO LATERAL - PLANA DE MADEIRA</v>
          </cell>
          <cell r="G366" t="str">
            <v>M2</v>
          </cell>
          <cell r="H366">
            <v>1991</v>
          </cell>
          <cell r="I366">
            <v>1</v>
          </cell>
          <cell r="J366">
            <v>1</v>
          </cell>
          <cell r="K366">
            <v>1</v>
          </cell>
          <cell r="L366">
            <v>1</v>
          </cell>
          <cell r="M366">
            <v>89</v>
          </cell>
          <cell r="N366">
            <v>177199</v>
          </cell>
          <cell r="O366">
            <v>89</v>
          </cell>
          <cell r="P366">
            <v>177199</v>
          </cell>
        </row>
        <row r="367">
          <cell r="A367">
            <v>366</v>
          </cell>
          <cell r="B367">
            <v>0</v>
          </cell>
          <cell r="C367" t="str">
            <v>05.06.04.03</v>
          </cell>
          <cell r="E367">
            <v>4022204</v>
          </cell>
          <cell r="F367" t="str">
            <v>FORMAS BLOCO LATERAL - PLANA METALICA</v>
          </cell>
          <cell r="G367" t="str">
            <v>M2</v>
          </cell>
          <cell r="H367">
            <v>1300</v>
          </cell>
          <cell r="I367">
            <v>1</v>
          </cell>
          <cell r="J367">
            <v>1</v>
          </cell>
          <cell r="K367">
            <v>1</v>
          </cell>
          <cell r="L367">
            <v>1</v>
          </cell>
          <cell r="M367">
            <v>75.349999999999994</v>
          </cell>
          <cell r="N367">
            <v>97955</v>
          </cell>
          <cell r="O367">
            <v>75.349999999999994</v>
          </cell>
          <cell r="P367">
            <v>97955</v>
          </cell>
        </row>
        <row r="368">
          <cell r="A368">
            <v>367</v>
          </cell>
          <cell r="B368">
            <v>0</v>
          </cell>
          <cell r="C368" t="str">
            <v>05.06.04.04</v>
          </cell>
          <cell r="E368">
            <v>4022301</v>
          </cell>
          <cell r="F368" t="str">
            <v>FORMAS BLOCO LATERAL - DESLIZANTE</v>
          </cell>
          <cell r="G368" t="str">
            <v>M2</v>
          </cell>
          <cell r="H368">
            <v>9766</v>
          </cell>
          <cell r="I368">
            <v>1</v>
          </cell>
          <cell r="J368">
            <v>1</v>
          </cell>
          <cell r="K368">
            <v>1</v>
          </cell>
          <cell r="L368">
            <v>1</v>
          </cell>
          <cell r="M368">
            <v>75</v>
          </cell>
          <cell r="N368">
            <v>732450</v>
          </cell>
          <cell r="O368">
            <v>75</v>
          </cell>
          <cell r="P368">
            <v>732450</v>
          </cell>
        </row>
        <row r="369">
          <cell r="A369">
            <v>368</v>
          </cell>
          <cell r="B369">
            <v>0</v>
          </cell>
          <cell r="C369" t="str">
            <v>05.06.04.05</v>
          </cell>
          <cell r="E369">
            <v>4022408</v>
          </cell>
          <cell r="F369" t="str">
            <v>FORMAS BLOCO LATERAL - LAJES</v>
          </cell>
          <cell r="G369" t="str">
            <v>M2</v>
          </cell>
          <cell r="H369">
            <v>739</v>
          </cell>
          <cell r="I369">
            <v>1</v>
          </cell>
          <cell r="J369">
            <v>1</v>
          </cell>
          <cell r="K369">
            <v>1</v>
          </cell>
          <cell r="L369">
            <v>1</v>
          </cell>
          <cell r="M369">
            <v>43.5</v>
          </cell>
          <cell r="N369">
            <v>32146.5</v>
          </cell>
          <cell r="O369">
            <v>43.5</v>
          </cell>
          <cell r="P369">
            <v>32146.5</v>
          </cell>
        </row>
        <row r="370">
          <cell r="A370">
            <v>369</v>
          </cell>
          <cell r="B370">
            <v>8</v>
          </cell>
          <cell r="E370">
            <v>0</v>
          </cell>
          <cell r="H370">
            <v>0</v>
          </cell>
          <cell r="I370">
            <v>0</v>
          </cell>
          <cell r="J370">
            <v>0</v>
          </cell>
          <cell r="K370">
            <v>0</v>
          </cell>
          <cell r="L370">
            <v>0</v>
          </cell>
          <cell r="M370">
            <v>0</v>
          </cell>
          <cell r="N370">
            <v>0</v>
          </cell>
          <cell r="O370">
            <v>0</v>
          </cell>
          <cell r="P370">
            <v>0</v>
          </cell>
        </row>
        <row r="371">
          <cell r="A371">
            <v>370</v>
          </cell>
          <cell r="B371">
            <v>4</v>
          </cell>
          <cell r="C371" t="str">
            <v>05.06.05</v>
          </cell>
          <cell r="E371">
            <v>0</v>
          </cell>
          <cell r="F371" t="str">
            <v>FORMAS MACICO CCR</v>
          </cell>
          <cell r="H371">
            <v>0</v>
          </cell>
          <cell r="I371">
            <v>0</v>
          </cell>
          <cell r="J371">
            <v>0</v>
          </cell>
          <cell r="K371">
            <v>0</v>
          </cell>
          <cell r="L371">
            <v>0</v>
          </cell>
          <cell r="M371">
            <v>0</v>
          </cell>
          <cell r="N371">
            <v>0</v>
          </cell>
          <cell r="O371">
            <v>0</v>
          </cell>
          <cell r="P371">
            <v>0</v>
          </cell>
        </row>
        <row r="372">
          <cell r="A372">
            <v>371</v>
          </cell>
          <cell r="B372">
            <v>0</v>
          </cell>
          <cell r="C372" t="str">
            <v>05.06.05.01</v>
          </cell>
          <cell r="E372">
            <v>4022505</v>
          </cell>
          <cell r="F372" t="str">
            <v>FORMAS BARRAGEM CCR</v>
          </cell>
          <cell r="G372" t="str">
            <v>M2</v>
          </cell>
          <cell r="H372">
            <v>43248</v>
          </cell>
          <cell r="I372">
            <v>1</v>
          </cell>
          <cell r="J372">
            <v>1</v>
          </cell>
          <cell r="K372">
            <v>1</v>
          </cell>
          <cell r="L372">
            <v>1</v>
          </cell>
          <cell r="M372">
            <v>57.68</v>
          </cell>
          <cell r="N372">
            <v>2494544.64</v>
          </cell>
          <cell r="O372">
            <v>57.68</v>
          </cell>
          <cell r="P372">
            <v>2494544.64</v>
          </cell>
        </row>
        <row r="373">
          <cell r="A373">
            <v>372</v>
          </cell>
          <cell r="B373">
            <v>0</v>
          </cell>
          <cell r="C373" t="str">
            <v>05.06.05.02</v>
          </cell>
          <cell r="E373">
            <v>4022602</v>
          </cell>
          <cell r="F373" t="str">
            <v>FORMAS BARRAGEM CCR - GUARDA RODAS</v>
          </cell>
          <cell r="G373" t="str">
            <v>M2</v>
          </cell>
          <cell r="H373">
            <v>2209</v>
          </cell>
          <cell r="I373">
            <v>1</v>
          </cell>
          <cell r="J373">
            <v>1</v>
          </cell>
          <cell r="K373">
            <v>1</v>
          </cell>
          <cell r="L373">
            <v>1</v>
          </cell>
          <cell r="M373">
            <v>53.04</v>
          </cell>
          <cell r="N373">
            <v>117165.36</v>
          </cell>
          <cell r="O373">
            <v>53.04</v>
          </cell>
          <cell r="P373">
            <v>117165.36</v>
          </cell>
        </row>
        <row r="374">
          <cell r="A374">
            <v>373</v>
          </cell>
          <cell r="B374">
            <v>0</v>
          </cell>
          <cell r="C374" t="str">
            <v>05.06.05.03</v>
          </cell>
          <cell r="E374">
            <v>4022709</v>
          </cell>
          <cell r="F374" t="str">
            <v>FORMAS BLOCOS MONTANTE AREA MONTAGEM</v>
          </cell>
          <cell r="G374" t="str">
            <v>M2</v>
          </cell>
          <cell r="H374">
            <v>4188</v>
          </cell>
          <cell r="I374">
            <v>1</v>
          </cell>
          <cell r="J374">
            <v>1</v>
          </cell>
          <cell r="K374">
            <v>1</v>
          </cell>
          <cell r="L374">
            <v>1</v>
          </cell>
          <cell r="M374">
            <v>59.25</v>
          </cell>
          <cell r="N374">
            <v>248139</v>
          </cell>
          <cell r="O374">
            <v>59.25</v>
          </cell>
          <cell r="P374">
            <v>248139</v>
          </cell>
        </row>
        <row r="375">
          <cell r="A375">
            <v>374</v>
          </cell>
          <cell r="B375">
            <v>0</v>
          </cell>
          <cell r="C375" t="str">
            <v>05.06.05.04</v>
          </cell>
          <cell r="E375">
            <v>4022806</v>
          </cell>
          <cell r="F375" t="str">
            <v>FORMAS COROAMENTO BARRAGEM CCR</v>
          </cell>
          <cell r="G375" t="str">
            <v>M2</v>
          </cell>
          <cell r="H375">
            <v>0</v>
          </cell>
          <cell r="I375">
            <v>1</v>
          </cell>
          <cell r="J375">
            <v>1</v>
          </cell>
          <cell r="K375">
            <v>1</v>
          </cell>
          <cell r="L375">
            <v>1</v>
          </cell>
          <cell r="M375">
            <v>55.57</v>
          </cell>
          <cell r="N375">
            <v>0</v>
          </cell>
          <cell r="O375">
            <v>55.57</v>
          </cell>
          <cell r="P375">
            <v>0</v>
          </cell>
        </row>
        <row r="376">
          <cell r="A376">
            <v>375</v>
          </cell>
          <cell r="B376">
            <v>8</v>
          </cell>
          <cell r="E376">
            <v>0</v>
          </cell>
          <cell r="H376">
            <v>0</v>
          </cell>
          <cell r="I376">
            <v>0</v>
          </cell>
          <cell r="J376">
            <v>0</v>
          </cell>
          <cell r="K376">
            <v>0</v>
          </cell>
          <cell r="L376">
            <v>0</v>
          </cell>
          <cell r="M376">
            <v>0</v>
          </cell>
          <cell r="N376">
            <v>0</v>
          </cell>
          <cell r="O376">
            <v>0</v>
          </cell>
          <cell r="P376">
            <v>0</v>
          </cell>
        </row>
        <row r="377">
          <cell r="A377">
            <v>376</v>
          </cell>
          <cell r="B377">
            <v>4</v>
          </cell>
          <cell r="C377" t="str">
            <v>05.06.06</v>
          </cell>
          <cell r="E377">
            <v>0</v>
          </cell>
          <cell r="F377" t="str">
            <v>CIMBRAMENTO</v>
          </cell>
          <cell r="H377">
            <v>0</v>
          </cell>
          <cell r="I377">
            <v>0</v>
          </cell>
          <cell r="J377">
            <v>0</v>
          </cell>
          <cell r="K377">
            <v>0</v>
          </cell>
          <cell r="L377">
            <v>0</v>
          </cell>
          <cell r="M377">
            <v>0</v>
          </cell>
          <cell r="N377">
            <v>0</v>
          </cell>
          <cell r="O377">
            <v>0</v>
          </cell>
          <cell r="P377">
            <v>0</v>
          </cell>
        </row>
        <row r="378">
          <cell r="A378">
            <v>377</v>
          </cell>
          <cell r="B378">
            <v>0</v>
          </cell>
          <cell r="C378" t="str">
            <v>05.06.06.01</v>
          </cell>
          <cell r="E378">
            <v>4022903</v>
          </cell>
          <cell r="F378" t="str">
            <v>CIMBRAMENTOS DAS ESTRUTURAS</v>
          </cell>
          <cell r="G378" t="str">
            <v>M3</v>
          </cell>
          <cell r="H378">
            <v>125000</v>
          </cell>
          <cell r="I378">
            <v>1</v>
          </cell>
          <cell r="J378">
            <v>1</v>
          </cell>
          <cell r="K378">
            <v>1</v>
          </cell>
          <cell r="L378">
            <v>1</v>
          </cell>
          <cell r="M378">
            <v>30.14</v>
          </cell>
          <cell r="N378">
            <v>3767500</v>
          </cell>
          <cell r="O378">
            <v>30.14</v>
          </cell>
          <cell r="P378">
            <v>3767500</v>
          </cell>
        </row>
        <row r="379">
          <cell r="A379">
            <v>378</v>
          </cell>
          <cell r="B379">
            <v>8</v>
          </cell>
          <cell r="E379">
            <v>0</v>
          </cell>
          <cell r="H379">
            <v>0</v>
          </cell>
          <cell r="I379">
            <v>0</v>
          </cell>
          <cell r="J379">
            <v>0</v>
          </cell>
          <cell r="K379">
            <v>0</v>
          </cell>
          <cell r="L379">
            <v>0</v>
          </cell>
          <cell r="M379">
            <v>0</v>
          </cell>
          <cell r="N379">
            <v>0</v>
          </cell>
          <cell r="O379">
            <v>0</v>
          </cell>
          <cell r="P379">
            <v>0</v>
          </cell>
        </row>
        <row r="380">
          <cell r="A380">
            <v>379</v>
          </cell>
          <cell r="B380">
            <v>2</v>
          </cell>
          <cell r="C380" t="str">
            <v>06</v>
          </cell>
          <cell r="E380">
            <v>0</v>
          </cell>
          <cell r="F380" t="str">
            <v>** DIVERSOS</v>
          </cell>
          <cell r="H380">
            <v>0</v>
          </cell>
          <cell r="I380">
            <v>0</v>
          </cell>
          <cell r="J380">
            <v>0</v>
          </cell>
          <cell r="K380">
            <v>0</v>
          </cell>
          <cell r="L380">
            <v>0</v>
          </cell>
          <cell r="M380">
            <v>0</v>
          </cell>
          <cell r="N380">
            <v>0</v>
          </cell>
          <cell r="O380">
            <v>0</v>
          </cell>
          <cell r="P380">
            <v>0</v>
          </cell>
        </row>
        <row r="381">
          <cell r="A381">
            <v>380</v>
          </cell>
          <cell r="B381">
            <v>3</v>
          </cell>
          <cell r="C381" t="str">
            <v>06.01</v>
          </cell>
          <cell r="E381">
            <v>0</v>
          </cell>
          <cell r="F381" t="str">
            <v>* FORNEC.INSTAL.TUBOS E MEIA CANA</v>
          </cell>
          <cell r="H381">
            <v>0</v>
          </cell>
          <cell r="I381">
            <v>0</v>
          </cell>
          <cell r="J381">
            <v>0</v>
          </cell>
          <cell r="K381">
            <v>0</v>
          </cell>
          <cell r="L381">
            <v>0</v>
          </cell>
          <cell r="M381">
            <v>0</v>
          </cell>
          <cell r="N381">
            <v>0</v>
          </cell>
          <cell r="O381">
            <v>0</v>
          </cell>
          <cell r="P381">
            <v>0</v>
          </cell>
        </row>
        <row r="382">
          <cell r="A382">
            <v>381</v>
          </cell>
          <cell r="B382">
            <v>0</v>
          </cell>
          <cell r="C382" t="str">
            <v>06.01.01</v>
          </cell>
          <cell r="E382">
            <v>4023003</v>
          </cell>
          <cell r="F382" t="str">
            <v>FORNEC.INSTAL.TUBO CONCRETO P/DRENAG DN=80CM</v>
          </cell>
          <cell r="G382" t="str">
            <v>M</v>
          </cell>
          <cell r="H382">
            <v>120</v>
          </cell>
          <cell r="I382">
            <v>1</v>
          </cell>
          <cell r="J382">
            <v>1</v>
          </cell>
          <cell r="K382">
            <v>1</v>
          </cell>
          <cell r="L382">
            <v>1</v>
          </cell>
          <cell r="M382">
            <v>230.37</v>
          </cell>
          <cell r="N382">
            <v>27644.400000000001</v>
          </cell>
          <cell r="O382">
            <v>230.37</v>
          </cell>
          <cell r="P382">
            <v>27644.400000000001</v>
          </cell>
        </row>
        <row r="383">
          <cell r="A383">
            <v>382</v>
          </cell>
          <cell r="B383">
            <v>0</v>
          </cell>
          <cell r="C383" t="str">
            <v>06.01.02</v>
          </cell>
          <cell r="E383">
            <v>4023100</v>
          </cell>
          <cell r="F383" t="str">
            <v>FORNEC.INSTAL.TUBO CONCRETO PERFURADO DN=40CM</v>
          </cell>
          <cell r="G383" t="str">
            <v>M</v>
          </cell>
          <cell r="H383">
            <v>80</v>
          </cell>
          <cell r="I383">
            <v>1</v>
          </cell>
          <cell r="J383">
            <v>1</v>
          </cell>
          <cell r="K383">
            <v>1</v>
          </cell>
          <cell r="L383">
            <v>1</v>
          </cell>
          <cell r="M383">
            <v>108.6</v>
          </cell>
          <cell r="N383">
            <v>8688</v>
          </cell>
          <cell r="O383">
            <v>108.6</v>
          </cell>
          <cell r="P383">
            <v>8688</v>
          </cell>
        </row>
        <row r="384">
          <cell r="A384">
            <v>383</v>
          </cell>
          <cell r="B384">
            <v>0</v>
          </cell>
          <cell r="C384" t="str">
            <v>06.01.03</v>
          </cell>
          <cell r="E384">
            <v>4023207</v>
          </cell>
          <cell r="F384" t="str">
            <v>FORNEC.INSTAL.MEIA CANA CONCRETO DN=30CM</v>
          </cell>
          <cell r="G384" t="str">
            <v>M</v>
          </cell>
          <cell r="H384">
            <v>500</v>
          </cell>
          <cell r="I384">
            <v>1</v>
          </cell>
          <cell r="J384">
            <v>1</v>
          </cell>
          <cell r="K384">
            <v>1</v>
          </cell>
          <cell r="L384">
            <v>1</v>
          </cell>
          <cell r="M384">
            <v>18.91</v>
          </cell>
          <cell r="N384">
            <v>9455</v>
          </cell>
          <cell r="O384">
            <v>18.91</v>
          </cell>
          <cell r="P384">
            <v>9455</v>
          </cell>
        </row>
        <row r="385">
          <cell r="A385">
            <v>384</v>
          </cell>
          <cell r="B385">
            <v>0</v>
          </cell>
          <cell r="C385" t="str">
            <v>06.01.04</v>
          </cell>
          <cell r="E385">
            <v>4023304</v>
          </cell>
          <cell r="F385" t="str">
            <v>FORNEC.INATAL.MEIA CANA CONCRETO DN=40CM</v>
          </cell>
          <cell r="G385" t="str">
            <v>M</v>
          </cell>
          <cell r="H385">
            <v>450</v>
          </cell>
          <cell r="I385">
            <v>1</v>
          </cell>
          <cell r="J385">
            <v>1</v>
          </cell>
          <cell r="K385">
            <v>1</v>
          </cell>
          <cell r="L385">
            <v>1</v>
          </cell>
          <cell r="M385">
            <v>25.26</v>
          </cell>
          <cell r="N385">
            <v>11367</v>
          </cell>
          <cell r="O385">
            <v>25.26</v>
          </cell>
          <cell r="P385">
            <v>11367</v>
          </cell>
        </row>
        <row r="386">
          <cell r="A386">
            <v>385</v>
          </cell>
          <cell r="B386">
            <v>8</v>
          </cell>
          <cell r="E386">
            <v>0</v>
          </cell>
          <cell r="H386">
            <v>0</v>
          </cell>
          <cell r="I386">
            <v>0</v>
          </cell>
          <cell r="J386">
            <v>0</v>
          </cell>
          <cell r="K386">
            <v>0</v>
          </cell>
          <cell r="L386">
            <v>0</v>
          </cell>
          <cell r="M386">
            <v>0</v>
          </cell>
          <cell r="N386">
            <v>0</v>
          </cell>
          <cell r="O386">
            <v>0</v>
          </cell>
          <cell r="P386">
            <v>0</v>
          </cell>
        </row>
        <row r="387">
          <cell r="A387">
            <v>386</v>
          </cell>
          <cell r="B387">
            <v>3</v>
          </cell>
          <cell r="C387" t="str">
            <v>06.02</v>
          </cell>
          <cell r="E387">
            <v>0</v>
          </cell>
          <cell r="F387" t="str">
            <v>* ANCORAGEM-DIVERSAS PARTES DA OBRA</v>
          </cell>
          <cell r="H387">
            <v>0</v>
          </cell>
          <cell r="I387">
            <v>0</v>
          </cell>
          <cell r="J387">
            <v>0</v>
          </cell>
          <cell r="K387">
            <v>0</v>
          </cell>
          <cell r="L387">
            <v>0</v>
          </cell>
          <cell r="M387">
            <v>0</v>
          </cell>
          <cell r="N387">
            <v>0</v>
          </cell>
          <cell r="O387">
            <v>0</v>
          </cell>
          <cell r="P387">
            <v>0</v>
          </cell>
        </row>
        <row r="388">
          <cell r="A388">
            <v>387</v>
          </cell>
          <cell r="B388">
            <v>0</v>
          </cell>
          <cell r="C388" t="str">
            <v>06.02.01</v>
          </cell>
          <cell r="E388">
            <v>4023401</v>
          </cell>
          <cell r="F388" t="str">
            <v>PERF.ROTOPERCUSSIVA ROCHA DN 76MM CEU ABERTO</v>
          </cell>
          <cell r="G388" t="str">
            <v>M</v>
          </cell>
          <cell r="H388">
            <v>57200</v>
          </cell>
          <cell r="I388">
            <v>1</v>
          </cell>
          <cell r="J388">
            <v>1</v>
          </cell>
          <cell r="K388">
            <v>1</v>
          </cell>
          <cell r="L388">
            <v>1</v>
          </cell>
          <cell r="M388">
            <v>17.39</v>
          </cell>
          <cell r="N388">
            <v>994708</v>
          </cell>
          <cell r="O388">
            <v>17.39</v>
          </cell>
          <cell r="P388">
            <v>994708</v>
          </cell>
        </row>
        <row r="389">
          <cell r="A389">
            <v>388</v>
          </cell>
          <cell r="B389">
            <v>0</v>
          </cell>
          <cell r="C389" t="str">
            <v>06.02.02</v>
          </cell>
          <cell r="E389">
            <v>4023508</v>
          </cell>
          <cell r="F389" t="str">
            <v>BARRAS ANCORAGEM DN 32MM</v>
          </cell>
          <cell r="G389" t="str">
            <v>T</v>
          </cell>
          <cell r="H389">
            <v>469</v>
          </cell>
          <cell r="I389">
            <v>1</v>
          </cell>
          <cell r="J389">
            <v>1</v>
          </cell>
          <cell r="K389">
            <v>1</v>
          </cell>
          <cell r="L389">
            <v>1</v>
          </cell>
          <cell r="M389">
            <v>1890.86</v>
          </cell>
          <cell r="N389">
            <v>886813.34</v>
          </cell>
          <cell r="O389">
            <v>1890.86</v>
          </cell>
          <cell r="P389">
            <v>886813.34</v>
          </cell>
        </row>
        <row r="390">
          <cell r="A390">
            <v>389</v>
          </cell>
          <cell r="B390">
            <v>8</v>
          </cell>
          <cell r="E390">
            <v>0</v>
          </cell>
          <cell r="H390">
            <v>0</v>
          </cell>
          <cell r="I390">
            <v>0</v>
          </cell>
          <cell r="J390">
            <v>0</v>
          </cell>
          <cell r="K390">
            <v>0</v>
          </cell>
          <cell r="L390">
            <v>0</v>
          </cell>
          <cell r="M390">
            <v>0</v>
          </cell>
          <cell r="N390">
            <v>0</v>
          </cell>
          <cell r="O390">
            <v>0</v>
          </cell>
          <cell r="P390">
            <v>0</v>
          </cell>
        </row>
        <row r="391">
          <cell r="A391">
            <v>390</v>
          </cell>
          <cell r="B391">
            <v>3</v>
          </cell>
          <cell r="C391" t="str">
            <v>06.03</v>
          </cell>
          <cell r="E391">
            <v>0</v>
          </cell>
          <cell r="F391" t="str">
            <v>* DIVERSOS</v>
          </cell>
          <cell r="H391">
            <v>0</v>
          </cell>
          <cell r="I391">
            <v>0</v>
          </cell>
          <cell r="J391">
            <v>0</v>
          </cell>
          <cell r="K391">
            <v>0</v>
          </cell>
          <cell r="L391">
            <v>0</v>
          </cell>
          <cell r="M391">
            <v>0</v>
          </cell>
          <cell r="N391">
            <v>0</v>
          </cell>
          <cell r="O391">
            <v>0</v>
          </cell>
          <cell r="P391">
            <v>0</v>
          </cell>
        </row>
        <row r="392">
          <cell r="A392">
            <v>391</v>
          </cell>
          <cell r="B392">
            <v>0</v>
          </cell>
          <cell r="C392" t="str">
            <v>06.03.01</v>
          </cell>
          <cell r="E392">
            <v>4023605</v>
          </cell>
          <cell r="F392" t="str">
            <v>PONTE AUXILIAR JUSANTE ESTR.METALICA (4VAOS)</v>
          </cell>
          <cell r="G392" t="str">
            <v>TON</v>
          </cell>
          <cell r="H392">
            <v>106</v>
          </cell>
          <cell r="I392">
            <v>1</v>
          </cell>
          <cell r="J392">
            <v>1</v>
          </cell>
          <cell r="K392">
            <v>1</v>
          </cell>
          <cell r="L392">
            <v>1</v>
          </cell>
          <cell r="M392">
            <v>4700</v>
          </cell>
          <cell r="N392">
            <v>498200</v>
          </cell>
          <cell r="O392">
            <v>4700</v>
          </cell>
          <cell r="P392">
            <v>498200</v>
          </cell>
        </row>
        <row r="393">
          <cell r="A393">
            <v>392</v>
          </cell>
          <cell r="B393">
            <v>0</v>
          </cell>
          <cell r="C393" t="str">
            <v>06.03.02</v>
          </cell>
          <cell r="E393">
            <v>4023702</v>
          </cell>
          <cell r="F393" t="str">
            <v>REMOCAO PONTE AUXILIAR - JUSANTE</v>
          </cell>
          <cell r="G393" t="str">
            <v>GL</v>
          </cell>
          <cell r="H393">
            <v>1</v>
          </cell>
          <cell r="I393">
            <v>1</v>
          </cell>
          <cell r="J393">
            <v>1</v>
          </cell>
          <cell r="K393">
            <v>1</v>
          </cell>
          <cell r="L393">
            <v>1</v>
          </cell>
          <cell r="M393">
            <v>1</v>
          </cell>
          <cell r="N393">
            <v>1</v>
          </cell>
          <cell r="O393">
            <v>1</v>
          </cell>
          <cell r="P393">
            <v>1</v>
          </cell>
        </row>
        <row r="394">
          <cell r="A394">
            <v>393</v>
          </cell>
          <cell r="B394">
            <v>0</v>
          </cell>
          <cell r="C394" t="str">
            <v>06.03.03</v>
          </cell>
          <cell r="E394">
            <v>4023809</v>
          </cell>
          <cell r="F394" t="str">
            <v>OPERACAO DE FECHAMENTO VAOS REBAIXADOS</v>
          </cell>
          <cell r="G394" t="str">
            <v>UN</v>
          </cell>
          <cell r="H394">
            <v>1</v>
          </cell>
          <cell r="I394">
            <v>1</v>
          </cell>
          <cell r="J394">
            <v>1</v>
          </cell>
          <cell r="K394">
            <v>1</v>
          </cell>
          <cell r="L394">
            <v>1</v>
          </cell>
          <cell r="M394">
            <v>100000</v>
          </cell>
          <cell r="N394">
            <v>100000</v>
          </cell>
          <cell r="O394">
            <v>100000</v>
          </cell>
          <cell r="P394">
            <v>100000</v>
          </cell>
        </row>
        <row r="395">
          <cell r="A395">
            <v>394</v>
          </cell>
          <cell r="B395">
            <v>0</v>
          </cell>
          <cell r="C395" t="str">
            <v>06.03.04</v>
          </cell>
          <cell r="E395">
            <v>4023906</v>
          </cell>
          <cell r="F395" t="str">
            <v>BOIAS DE SINALIZACAO (SW 3.12.4)</v>
          </cell>
          <cell r="G395" t="str">
            <v>GB</v>
          </cell>
          <cell r="H395">
            <v>1</v>
          </cell>
          <cell r="I395">
            <v>1</v>
          </cell>
          <cell r="J395">
            <v>1</v>
          </cell>
          <cell r="K395">
            <v>1</v>
          </cell>
          <cell r="L395">
            <v>1</v>
          </cell>
          <cell r="M395">
            <v>100000</v>
          </cell>
          <cell r="N395">
            <v>100000</v>
          </cell>
          <cell r="O395">
            <v>100000</v>
          </cell>
          <cell r="P395">
            <v>100000</v>
          </cell>
        </row>
        <row r="396">
          <cell r="A396">
            <v>395</v>
          </cell>
          <cell r="B396">
            <v>8</v>
          </cell>
          <cell r="E396">
            <v>0</v>
          </cell>
          <cell r="H396">
            <v>0</v>
          </cell>
          <cell r="I396">
            <v>0</v>
          </cell>
          <cell r="J396">
            <v>0</v>
          </cell>
          <cell r="K396">
            <v>0</v>
          </cell>
          <cell r="L396">
            <v>0</v>
          </cell>
          <cell r="M396">
            <v>0</v>
          </cell>
          <cell r="N396">
            <v>0</v>
          </cell>
          <cell r="O396">
            <v>0</v>
          </cell>
          <cell r="P396">
            <v>0</v>
          </cell>
        </row>
        <row r="397">
          <cell r="A397">
            <v>396</v>
          </cell>
          <cell r="B397">
            <v>2</v>
          </cell>
          <cell r="C397" t="str">
            <v>07</v>
          </cell>
          <cell r="E397">
            <v>0</v>
          </cell>
          <cell r="F397" t="str">
            <v>** EMBUTIDOS, ELEMENTOS MET. SIST.ATERR.ANCORAGENS</v>
          </cell>
          <cell r="H397">
            <v>0</v>
          </cell>
          <cell r="I397">
            <v>0</v>
          </cell>
          <cell r="J397">
            <v>0</v>
          </cell>
          <cell r="K397">
            <v>0</v>
          </cell>
          <cell r="L397">
            <v>0</v>
          </cell>
          <cell r="M397">
            <v>0</v>
          </cell>
          <cell r="N397">
            <v>0</v>
          </cell>
          <cell r="O397">
            <v>0</v>
          </cell>
          <cell r="P397">
            <v>0</v>
          </cell>
        </row>
        <row r="398">
          <cell r="A398">
            <v>397</v>
          </cell>
          <cell r="B398">
            <v>4</v>
          </cell>
          <cell r="C398" t="str">
            <v>07.01</v>
          </cell>
          <cell r="E398">
            <v>0</v>
          </cell>
          <cell r="F398" t="str">
            <v>* ESTR. E COBERTURA CASA DE FORCA</v>
          </cell>
          <cell r="H398">
            <v>0</v>
          </cell>
          <cell r="I398">
            <v>0</v>
          </cell>
          <cell r="J398">
            <v>0</v>
          </cell>
          <cell r="K398">
            <v>0</v>
          </cell>
          <cell r="L398">
            <v>0</v>
          </cell>
          <cell r="M398">
            <v>0</v>
          </cell>
          <cell r="N398">
            <v>0</v>
          </cell>
          <cell r="O398">
            <v>0</v>
          </cell>
          <cell r="P398">
            <v>0</v>
          </cell>
        </row>
        <row r="399">
          <cell r="A399">
            <v>398</v>
          </cell>
          <cell r="B399">
            <v>0</v>
          </cell>
          <cell r="C399" t="str">
            <v>07.01.01</v>
          </cell>
          <cell r="E399">
            <v>4024006</v>
          </cell>
          <cell r="F399" t="str">
            <v>ESTRUTURA METALICA - CASA DE FORCA</v>
          </cell>
          <cell r="G399" t="str">
            <v>T</v>
          </cell>
          <cell r="H399">
            <v>305</v>
          </cell>
          <cell r="I399">
            <v>1</v>
          </cell>
          <cell r="J399">
            <v>1</v>
          </cell>
          <cell r="K399">
            <v>1</v>
          </cell>
          <cell r="L399">
            <v>1</v>
          </cell>
          <cell r="M399">
            <v>4230</v>
          </cell>
          <cell r="N399">
            <v>1290150</v>
          </cell>
          <cell r="O399">
            <v>4230</v>
          </cell>
          <cell r="P399">
            <v>1290150</v>
          </cell>
        </row>
        <row r="400">
          <cell r="A400">
            <v>399</v>
          </cell>
          <cell r="B400">
            <v>0</v>
          </cell>
          <cell r="C400" t="str">
            <v>07.01.02</v>
          </cell>
          <cell r="E400">
            <v>4024103</v>
          </cell>
          <cell r="F400" t="str">
            <v>COBERTURA DA CASA DE FORCA</v>
          </cell>
          <cell r="G400" t="str">
            <v>M2</v>
          </cell>
          <cell r="H400">
            <v>11880</v>
          </cell>
          <cell r="I400">
            <v>1</v>
          </cell>
          <cell r="J400">
            <v>1</v>
          </cell>
          <cell r="K400">
            <v>1</v>
          </cell>
          <cell r="L400">
            <v>1</v>
          </cell>
          <cell r="M400">
            <v>52</v>
          </cell>
          <cell r="N400">
            <v>617760</v>
          </cell>
          <cell r="O400">
            <v>52</v>
          </cell>
          <cell r="P400">
            <v>617760</v>
          </cell>
        </row>
        <row r="401">
          <cell r="A401">
            <v>400</v>
          </cell>
          <cell r="B401">
            <v>8</v>
          </cell>
          <cell r="E401">
            <v>0</v>
          </cell>
          <cell r="H401">
            <v>0</v>
          </cell>
          <cell r="I401">
            <v>0</v>
          </cell>
          <cell r="J401">
            <v>0</v>
          </cell>
          <cell r="K401">
            <v>0</v>
          </cell>
          <cell r="L401">
            <v>0</v>
          </cell>
          <cell r="M401">
            <v>0</v>
          </cell>
          <cell r="N401">
            <v>0</v>
          </cell>
          <cell r="O401">
            <v>0</v>
          </cell>
          <cell r="P401">
            <v>0</v>
          </cell>
        </row>
        <row r="402">
          <cell r="A402">
            <v>401</v>
          </cell>
          <cell r="B402">
            <v>4</v>
          </cell>
          <cell r="C402" t="str">
            <v>07.02</v>
          </cell>
          <cell r="E402">
            <v>0</v>
          </cell>
          <cell r="F402" t="str">
            <v>* TUBOS EMBUTIDOS NO CONCRETO 1. ESTAGIO</v>
          </cell>
          <cell r="H402">
            <v>0</v>
          </cell>
          <cell r="I402">
            <v>0</v>
          </cell>
          <cell r="J402">
            <v>0</v>
          </cell>
          <cell r="K402">
            <v>0</v>
          </cell>
          <cell r="L402">
            <v>0</v>
          </cell>
          <cell r="M402">
            <v>0</v>
          </cell>
          <cell r="N402">
            <v>0</v>
          </cell>
          <cell r="O402">
            <v>0</v>
          </cell>
          <cell r="P402">
            <v>0</v>
          </cell>
        </row>
        <row r="403">
          <cell r="A403">
            <v>402</v>
          </cell>
          <cell r="B403">
            <v>0</v>
          </cell>
          <cell r="C403" t="str">
            <v>07.02.01</v>
          </cell>
          <cell r="E403">
            <v>4024200</v>
          </cell>
          <cell r="F403" t="str">
            <v>TUBOS E CONEXOES DE FERRO FUNDIDO</v>
          </cell>
          <cell r="G403" t="str">
            <v>KG</v>
          </cell>
          <cell r="H403">
            <v>390000</v>
          </cell>
          <cell r="I403">
            <v>1</v>
          </cell>
          <cell r="J403">
            <v>1</v>
          </cell>
          <cell r="K403">
            <v>1</v>
          </cell>
          <cell r="L403">
            <v>1</v>
          </cell>
          <cell r="M403">
            <v>8.43</v>
          </cell>
          <cell r="N403">
            <v>3287700</v>
          </cell>
          <cell r="O403">
            <v>8.43</v>
          </cell>
          <cell r="P403">
            <v>3287700</v>
          </cell>
        </row>
        <row r="404">
          <cell r="A404">
            <v>403</v>
          </cell>
          <cell r="B404">
            <v>0</v>
          </cell>
          <cell r="C404" t="str">
            <v>07.02.02</v>
          </cell>
          <cell r="E404">
            <v>4024307</v>
          </cell>
          <cell r="F404" t="str">
            <v>TUBOS E CONEXOES DE ACO</v>
          </cell>
          <cell r="G404" t="str">
            <v>KG</v>
          </cell>
          <cell r="H404">
            <v>210000</v>
          </cell>
          <cell r="I404">
            <v>1</v>
          </cell>
          <cell r="J404">
            <v>1</v>
          </cell>
          <cell r="K404">
            <v>1</v>
          </cell>
          <cell r="L404">
            <v>1</v>
          </cell>
          <cell r="M404">
            <v>4.8899999999999997</v>
          </cell>
          <cell r="N404">
            <v>1026900</v>
          </cell>
          <cell r="O404">
            <v>4.8899999999999997</v>
          </cell>
          <cell r="P404">
            <v>1026900</v>
          </cell>
        </row>
        <row r="405">
          <cell r="A405">
            <v>404</v>
          </cell>
          <cell r="B405">
            <v>0</v>
          </cell>
          <cell r="C405" t="str">
            <v>07.02.03</v>
          </cell>
          <cell r="E405">
            <v>4024404</v>
          </cell>
          <cell r="F405" t="str">
            <v>ELETRODUTOS DE ACO GALVANIZADO</v>
          </cell>
          <cell r="G405" t="str">
            <v>KG</v>
          </cell>
          <cell r="H405">
            <v>31000</v>
          </cell>
          <cell r="I405">
            <v>1</v>
          </cell>
          <cell r="J405">
            <v>1</v>
          </cell>
          <cell r="K405">
            <v>1</v>
          </cell>
          <cell r="L405">
            <v>1</v>
          </cell>
          <cell r="M405">
            <v>36.799999999999997</v>
          </cell>
          <cell r="N405">
            <v>1140800</v>
          </cell>
          <cell r="O405">
            <v>36.799999999999997</v>
          </cell>
          <cell r="P405">
            <v>1140800</v>
          </cell>
        </row>
        <row r="406">
          <cell r="A406">
            <v>405</v>
          </cell>
          <cell r="B406">
            <v>0</v>
          </cell>
          <cell r="C406" t="str">
            <v>07.02.04</v>
          </cell>
          <cell r="E406">
            <v>4024501</v>
          </cell>
          <cell r="F406" t="str">
            <v>EMBUTIDOS ELETRICOS - MISCELANEOS</v>
          </cell>
          <cell r="G406" t="str">
            <v>GB</v>
          </cell>
          <cell r="H406">
            <v>1</v>
          </cell>
          <cell r="I406">
            <v>1</v>
          </cell>
          <cell r="J406">
            <v>1</v>
          </cell>
          <cell r="K406">
            <v>1</v>
          </cell>
          <cell r="L406">
            <v>1</v>
          </cell>
          <cell r="M406">
            <v>500000</v>
          </cell>
          <cell r="N406">
            <v>500000</v>
          </cell>
          <cell r="O406">
            <v>500000</v>
          </cell>
          <cell r="P406">
            <v>500000</v>
          </cell>
        </row>
        <row r="407">
          <cell r="A407">
            <v>406</v>
          </cell>
          <cell r="B407">
            <v>0</v>
          </cell>
          <cell r="C407" t="str">
            <v>07.02.05</v>
          </cell>
          <cell r="E407">
            <v>4024556</v>
          </cell>
          <cell r="F407" t="str">
            <v>FORNEC/INSTAL. TUBO PVC RIGIDO - DN 1100 MM</v>
          </cell>
          <cell r="G407" t="str">
            <v>M</v>
          </cell>
          <cell r="H407">
            <v>5500</v>
          </cell>
          <cell r="I407">
            <v>1</v>
          </cell>
          <cell r="J407">
            <v>1</v>
          </cell>
          <cell r="K407">
            <v>1</v>
          </cell>
          <cell r="L407">
            <v>1</v>
          </cell>
          <cell r="M407">
            <v>33.729999999999997</v>
          </cell>
          <cell r="N407">
            <v>185515</v>
          </cell>
          <cell r="O407">
            <v>33.729999999999997</v>
          </cell>
          <cell r="P407">
            <v>185515</v>
          </cell>
        </row>
        <row r="408">
          <cell r="A408">
            <v>407</v>
          </cell>
          <cell r="B408">
            <v>8</v>
          </cell>
          <cell r="E408">
            <v>0</v>
          </cell>
          <cell r="H408">
            <v>0</v>
          </cell>
          <cell r="I408">
            <v>0</v>
          </cell>
          <cell r="J408">
            <v>0</v>
          </cell>
          <cell r="K408">
            <v>0</v>
          </cell>
          <cell r="L408">
            <v>0</v>
          </cell>
          <cell r="M408">
            <v>0</v>
          </cell>
          <cell r="N408">
            <v>0</v>
          </cell>
          <cell r="O408">
            <v>0</v>
          </cell>
          <cell r="P408">
            <v>0</v>
          </cell>
        </row>
        <row r="409">
          <cell r="A409">
            <v>408</v>
          </cell>
          <cell r="B409">
            <v>4</v>
          </cell>
          <cell r="C409" t="str">
            <v>07.04</v>
          </cell>
          <cell r="E409">
            <v>0</v>
          </cell>
          <cell r="F409" t="str">
            <v>* PECAS FIXAS EMBUTIDAS NO CONCRETO DE 1. ESTAGIO</v>
          </cell>
          <cell r="H409">
            <v>0</v>
          </cell>
          <cell r="I409">
            <v>0</v>
          </cell>
          <cell r="J409">
            <v>0</v>
          </cell>
          <cell r="K409">
            <v>0</v>
          </cell>
          <cell r="L409">
            <v>0</v>
          </cell>
          <cell r="M409">
            <v>0</v>
          </cell>
          <cell r="N409">
            <v>0</v>
          </cell>
          <cell r="O409">
            <v>0</v>
          </cell>
          <cell r="P409">
            <v>0</v>
          </cell>
        </row>
        <row r="410">
          <cell r="A410">
            <v>409</v>
          </cell>
          <cell r="B410">
            <v>0</v>
          </cell>
          <cell r="C410" t="str">
            <v>07.04.01</v>
          </cell>
          <cell r="E410">
            <v>4024608</v>
          </cell>
          <cell r="F410" t="str">
            <v>PECAS FIXAS EMBUTIDAS - HIDROMECANICOS</v>
          </cell>
          <cell r="G410" t="str">
            <v>KG</v>
          </cell>
          <cell r="H410">
            <v>310000</v>
          </cell>
          <cell r="I410">
            <v>1</v>
          </cell>
          <cell r="J410">
            <v>1</v>
          </cell>
          <cell r="K410">
            <v>1</v>
          </cell>
          <cell r="L410">
            <v>1</v>
          </cell>
          <cell r="M410">
            <v>6.16</v>
          </cell>
          <cell r="N410">
            <v>1909600</v>
          </cell>
          <cell r="O410">
            <v>6.16</v>
          </cell>
          <cell r="P410">
            <v>1909600</v>
          </cell>
        </row>
        <row r="411">
          <cell r="A411">
            <v>410</v>
          </cell>
          <cell r="B411">
            <v>0</v>
          </cell>
          <cell r="C411" t="str">
            <v>07.04.02</v>
          </cell>
          <cell r="E411">
            <v>4024705</v>
          </cell>
          <cell r="F411" t="str">
            <v>PECAS FIXAS EMBUTIDAS - ICAMENTO</v>
          </cell>
          <cell r="G411" t="str">
            <v>KG</v>
          </cell>
          <cell r="H411">
            <v>120000</v>
          </cell>
          <cell r="I411">
            <v>1</v>
          </cell>
          <cell r="J411">
            <v>1</v>
          </cell>
          <cell r="K411">
            <v>1</v>
          </cell>
          <cell r="L411">
            <v>1</v>
          </cell>
          <cell r="M411">
            <v>6.16</v>
          </cell>
          <cell r="N411">
            <v>739200</v>
          </cell>
          <cell r="O411">
            <v>6.16</v>
          </cell>
          <cell r="P411">
            <v>739200</v>
          </cell>
        </row>
        <row r="412">
          <cell r="A412">
            <v>411</v>
          </cell>
          <cell r="B412">
            <v>8</v>
          </cell>
          <cell r="E412">
            <v>0</v>
          </cell>
          <cell r="H412">
            <v>0</v>
          </cell>
          <cell r="I412">
            <v>0</v>
          </cell>
          <cell r="J412">
            <v>0</v>
          </cell>
          <cell r="K412">
            <v>0</v>
          </cell>
          <cell r="L412">
            <v>0</v>
          </cell>
          <cell r="M412">
            <v>0</v>
          </cell>
          <cell r="N412">
            <v>0</v>
          </cell>
          <cell r="O412">
            <v>0</v>
          </cell>
          <cell r="P412">
            <v>0</v>
          </cell>
        </row>
        <row r="413">
          <cell r="A413">
            <v>412</v>
          </cell>
          <cell r="B413">
            <v>4</v>
          </cell>
          <cell r="C413" t="str">
            <v>07.05</v>
          </cell>
          <cell r="E413">
            <v>0</v>
          </cell>
          <cell r="F413" t="str">
            <v>* ESCADAS E CORRIMAO</v>
          </cell>
          <cell r="H413">
            <v>0</v>
          </cell>
          <cell r="I413">
            <v>0</v>
          </cell>
          <cell r="J413">
            <v>0</v>
          </cell>
          <cell r="K413">
            <v>0</v>
          </cell>
          <cell r="L413">
            <v>0</v>
          </cell>
          <cell r="M413">
            <v>0</v>
          </cell>
          <cell r="N413">
            <v>0</v>
          </cell>
          <cell r="O413">
            <v>0</v>
          </cell>
          <cell r="P413">
            <v>0</v>
          </cell>
        </row>
        <row r="414">
          <cell r="A414">
            <v>413</v>
          </cell>
          <cell r="B414">
            <v>0</v>
          </cell>
          <cell r="C414" t="str">
            <v>07.05.01</v>
          </cell>
          <cell r="E414">
            <v>4024802</v>
          </cell>
          <cell r="F414" t="str">
            <v>TAMPA MET.ESCOTILHA,GRADE,ESQUAD,CORR E ESCADAS</v>
          </cell>
          <cell r="G414" t="str">
            <v>KG</v>
          </cell>
          <cell r="H414">
            <v>250000</v>
          </cell>
          <cell r="I414">
            <v>1</v>
          </cell>
          <cell r="J414">
            <v>1</v>
          </cell>
          <cell r="K414">
            <v>1</v>
          </cell>
          <cell r="L414">
            <v>1</v>
          </cell>
          <cell r="M414">
            <v>6.96</v>
          </cell>
          <cell r="N414">
            <v>1740000</v>
          </cell>
          <cell r="O414">
            <v>6.96</v>
          </cell>
          <cell r="P414">
            <v>1740000</v>
          </cell>
        </row>
        <row r="415">
          <cell r="A415">
            <v>414</v>
          </cell>
          <cell r="B415">
            <v>8</v>
          </cell>
          <cell r="E415">
            <v>0</v>
          </cell>
          <cell r="H415">
            <v>0</v>
          </cell>
          <cell r="I415">
            <v>0</v>
          </cell>
          <cell r="J415">
            <v>0</v>
          </cell>
          <cell r="K415">
            <v>0</v>
          </cell>
          <cell r="L415">
            <v>0</v>
          </cell>
          <cell r="M415">
            <v>0</v>
          </cell>
          <cell r="N415">
            <v>0</v>
          </cell>
          <cell r="O415">
            <v>0</v>
          </cell>
          <cell r="P415">
            <v>0</v>
          </cell>
        </row>
        <row r="416">
          <cell r="A416">
            <v>415</v>
          </cell>
          <cell r="B416">
            <v>4</v>
          </cell>
          <cell r="C416" t="str">
            <v>07.06</v>
          </cell>
          <cell r="E416">
            <v>0</v>
          </cell>
          <cell r="F416" t="str">
            <v>* FORNECIMENTO E INSTALACAO DE JUNTAS</v>
          </cell>
          <cell r="H416">
            <v>0</v>
          </cell>
          <cell r="I416">
            <v>0</v>
          </cell>
          <cell r="J416">
            <v>0</v>
          </cell>
          <cell r="K416">
            <v>0</v>
          </cell>
          <cell r="L416">
            <v>0</v>
          </cell>
          <cell r="M416">
            <v>0</v>
          </cell>
          <cell r="N416">
            <v>0</v>
          </cell>
          <cell r="O416">
            <v>0</v>
          </cell>
          <cell r="P416">
            <v>0</v>
          </cell>
        </row>
        <row r="417">
          <cell r="A417">
            <v>416</v>
          </cell>
          <cell r="B417">
            <v>0</v>
          </cell>
          <cell r="C417" t="str">
            <v>07.06.01</v>
          </cell>
          <cell r="E417">
            <v>4024909</v>
          </cell>
          <cell r="F417" t="str">
            <v>FORNEC E INSTAL JUNTAS O-35</v>
          </cell>
          <cell r="G417" t="str">
            <v>M</v>
          </cell>
          <cell r="H417">
            <v>8323</v>
          </cell>
          <cell r="I417">
            <v>1</v>
          </cell>
          <cell r="J417">
            <v>1</v>
          </cell>
          <cell r="K417">
            <v>1</v>
          </cell>
          <cell r="L417">
            <v>1</v>
          </cell>
          <cell r="M417">
            <v>68.81</v>
          </cell>
          <cell r="N417">
            <v>572705.63</v>
          </cell>
          <cell r="O417">
            <v>68.81</v>
          </cell>
          <cell r="P417">
            <v>572705.63</v>
          </cell>
        </row>
        <row r="418">
          <cell r="A418">
            <v>417</v>
          </cell>
          <cell r="B418">
            <v>0</v>
          </cell>
          <cell r="C418" t="str">
            <v>07.06.02</v>
          </cell>
          <cell r="E418">
            <v>4025009</v>
          </cell>
          <cell r="F418" t="str">
            <v>FORNEC E INSTAL JUNTAS O-22</v>
          </cell>
          <cell r="G418" t="str">
            <v>M</v>
          </cell>
          <cell r="H418">
            <v>200</v>
          </cell>
          <cell r="I418">
            <v>1</v>
          </cell>
          <cell r="J418">
            <v>1</v>
          </cell>
          <cell r="K418">
            <v>1</v>
          </cell>
          <cell r="L418">
            <v>1</v>
          </cell>
          <cell r="M418">
            <v>58.3</v>
          </cell>
          <cell r="N418">
            <v>11660</v>
          </cell>
          <cell r="O418">
            <v>58.3</v>
          </cell>
          <cell r="P418">
            <v>11660</v>
          </cell>
        </row>
        <row r="419">
          <cell r="A419">
            <v>418</v>
          </cell>
          <cell r="B419">
            <v>8</v>
          </cell>
          <cell r="E419">
            <v>0</v>
          </cell>
          <cell r="H419">
            <v>0</v>
          </cell>
          <cell r="I419">
            <v>0</v>
          </cell>
          <cell r="J419">
            <v>0</v>
          </cell>
          <cell r="K419">
            <v>0</v>
          </cell>
          <cell r="L419">
            <v>0</v>
          </cell>
          <cell r="M419">
            <v>0</v>
          </cell>
          <cell r="N419">
            <v>0</v>
          </cell>
          <cell r="O419">
            <v>0</v>
          </cell>
          <cell r="P419">
            <v>0</v>
          </cell>
        </row>
        <row r="420">
          <cell r="A420">
            <v>419</v>
          </cell>
          <cell r="B420">
            <v>4</v>
          </cell>
          <cell r="C420" t="str">
            <v>07.07</v>
          </cell>
          <cell r="E420">
            <v>0</v>
          </cell>
          <cell r="F420" t="str">
            <v>* SISTEMA DE ATERRAMENTO DIVERSAS PARTES DA OBRA</v>
          </cell>
          <cell r="H420">
            <v>0</v>
          </cell>
          <cell r="I420">
            <v>0</v>
          </cell>
          <cell r="J420">
            <v>0</v>
          </cell>
          <cell r="K420">
            <v>0</v>
          </cell>
          <cell r="L420">
            <v>0</v>
          </cell>
          <cell r="M420">
            <v>0</v>
          </cell>
          <cell r="N420">
            <v>0</v>
          </cell>
          <cell r="O420">
            <v>0</v>
          </cell>
          <cell r="P420">
            <v>0</v>
          </cell>
        </row>
        <row r="421">
          <cell r="A421">
            <v>420</v>
          </cell>
          <cell r="B421">
            <v>0</v>
          </cell>
          <cell r="C421" t="str">
            <v>07.07.01</v>
          </cell>
          <cell r="E421">
            <v>4025106</v>
          </cell>
          <cell r="F421" t="str">
            <v>CABO DE COBRE NU, COM A SECCAO DE  35 MM2</v>
          </cell>
          <cell r="G421" t="str">
            <v>M</v>
          </cell>
          <cell r="H421">
            <v>5500</v>
          </cell>
          <cell r="I421">
            <v>1</v>
          </cell>
          <cell r="J421">
            <v>1</v>
          </cell>
          <cell r="K421">
            <v>1</v>
          </cell>
          <cell r="L421">
            <v>1</v>
          </cell>
          <cell r="M421">
            <v>7.17</v>
          </cell>
          <cell r="N421">
            <v>39435</v>
          </cell>
          <cell r="O421">
            <v>7.17</v>
          </cell>
          <cell r="P421">
            <v>39435</v>
          </cell>
        </row>
        <row r="422">
          <cell r="A422">
            <v>421</v>
          </cell>
          <cell r="B422">
            <v>0</v>
          </cell>
          <cell r="C422" t="str">
            <v>07.07.02</v>
          </cell>
          <cell r="E422">
            <v>4025203</v>
          </cell>
          <cell r="F422" t="str">
            <v>CABO DE COBRE NU, COM A SECCAO DE  95 MM2</v>
          </cell>
          <cell r="G422" t="str">
            <v>M</v>
          </cell>
          <cell r="H422">
            <v>1000</v>
          </cell>
          <cell r="I422">
            <v>1</v>
          </cell>
          <cell r="J422">
            <v>1</v>
          </cell>
          <cell r="K422">
            <v>1</v>
          </cell>
          <cell r="L422">
            <v>1</v>
          </cell>
          <cell r="M422">
            <v>12.74</v>
          </cell>
          <cell r="N422">
            <v>12740</v>
          </cell>
          <cell r="O422">
            <v>12.74</v>
          </cell>
          <cell r="P422">
            <v>12740</v>
          </cell>
        </row>
        <row r="423">
          <cell r="A423">
            <v>422</v>
          </cell>
          <cell r="B423">
            <v>0</v>
          </cell>
          <cell r="C423" t="str">
            <v>07.07.03</v>
          </cell>
          <cell r="E423">
            <v>4025300</v>
          </cell>
          <cell r="F423" t="str">
            <v>CABO DE COBRA NU, COM A SECCAO DE 185 MM2</v>
          </cell>
          <cell r="G423" t="str">
            <v>M</v>
          </cell>
          <cell r="H423">
            <v>50000</v>
          </cell>
          <cell r="I423">
            <v>1</v>
          </cell>
          <cell r="J423">
            <v>1</v>
          </cell>
          <cell r="K423">
            <v>1</v>
          </cell>
          <cell r="L423">
            <v>1</v>
          </cell>
          <cell r="M423">
            <v>24.08</v>
          </cell>
          <cell r="N423">
            <v>1204000</v>
          </cell>
          <cell r="O423">
            <v>24.08</v>
          </cell>
          <cell r="P423">
            <v>1204000</v>
          </cell>
        </row>
        <row r="424">
          <cell r="A424">
            <v>423</v>
          </cell>
          <cell r="B424">
            <v>0</v>
          </cell>
          <cell r="C424" t="str">
            <v>07.07.04</v>
          </cell>
          <cell r="E424">
            <v>4025407</v>
          </cell>
          <cell r="F424" t="str">
            <v>MOLDE DE CONEXAO EXOTERMICA</v>
          </cell>
          <cell r="G424" t="str">
            <v>UN</v>
          </cell>
          <cell r="H424">
            <v>190</v>
          </cell>
          <cell r="I424">
            <v>1</v>
          </cell>
          <cell r="J424">
            <v>1</v>
          </cell>
          <cell r="K424">
            <v>1</v>
          </cell>
          <cell r="L424">
            <v>1</v>
          </cell>
          <cell r="M424">
            <v>120</v>
          </cell>
          <cell r="N424">
            <v>22800</v>
          </cell>
          <cell r="O424">
            <v>120</v>
          </cell>
          <cell r="P424">
            <v>22800</v>
          </cell>
        </row>
        <row r="425">
          <cell r="A425">
            <v>424</v>
          </cell>
          <cell r="B425">
            <v>0</v>
          </cell>
          <cell r="C425" t="str">
            <v>07.07.05</v>
          </cell>
          <cell r="E425">
            <v>4025504</v>
          </cell>
          <cell r="F425" t="str">
            <v>CARTUCHO PARA SOLDA 250</v>
          </cell>
          <cell r="G425" t="str">
            <v>UN</v>
          </cell>
          <cell r="H425">
            <v>8400</v>
          </cell>
          <cell r="I425">
            <v>1</v>
          </cell>
          <cell r="J425">
            <v>1</v>
          </cell>
          <cell r="K425">
            <v>1</v>
          </cell>
          <cell r="L425">
            <v>1</v>
          </cell>
          <cell r="M425">
            <v>13.54</v>
          </cell>
          <cell r="N425">
            <v>113736</v>
          </cell>
          <cell r="O425">
            <v>13.54</v>
          </cell>
          <cell r="P425">
            <v>113736</v>
          </cell>
        </row>
        <row r="426">
          <cell r="A426">
            <v>425</v>
          </cell>
          <cell r="B426">
            <v>0</v>
          </cell>
          <cell r="C426" t="str">
            <v>07.07.06</v>
          </cell>
          <cell r="E426">
            <v>4025601</v>
          </cell>
          <cell r="F426" t="str">
            <v>HASTE PARA ATERRAMENTO</v>
          </cell>
          <cell r="G426" t="str">
            <v>UN</v>
          </cell>
          <cell r="H426">
            <v>140</v>
          </cell>
          <cell r="I426">
            <v>1</v>
          </cell>
          <cell r="J426">
            <v>1</v>
          </cell>
          <cell r="K426">
            <v>1</v>
          </cell>
          <cell r="L426">
            <v>1</v>
          </cell>
          <cell r="M426">
            <v>128</v>
          </cell>
          <cell r="N426">
            <v>17920</v>
          </cell>
          <cell r="O426">
            <v>128</v>
          </cell>
          <cell r="P426">
            <v>17920</v>
          </cell>
        </row>
        <row r="427">
          <cell r="A427">
            <v>426</v>
          </cell>
          <cell r="B427">
            <v>0</v>
          </cell>
          <cell r="C427" t="str">
            <v>07.07.07</v>
          </cell>
          <cell r="E427">
            <v>4025708</v>
          </cell>
          <cell r="F427" t="str">
            <v>MATERIAIS PARA ATERRAMENTO - DIVERSOS</v>
          </cell>
          <cell r="G427" t="str">
            <v>GB</v>
          </cell>
          <cell r="H427">
            <v>1</v>
          </cell>
          <cell r="I427">
            <v>1</v>
          </cell>
          <cell r="J427">
            <v>1</v>
          </cell>
          <cell r="K427">
            <v>1</v>
          </cell>
          <cell r="L427">
            <v>1</v>
          </cell>
          <cell r="M427">
            <v>40000</v>
          </cell>
          <cell r="N427">
            <v>40000</v>
          </cell>
          <cell r="O427">
            <v>40000</v>
          </cell>
          <cell r="P427">
            <v>40000</v>
          </cell>
        </row>
        <row r="428">
          <cell r="A428">
            <v>427</v>
          </cell>
          <cell r="B428">
            <v>8</v>
          </cell>
          <cell r="E428">
            <v>0</v>
          </cell>
          <cell r="H428">
            <v>0</v>
          </cell>
          <cell r="I428">
            <v>0</v>
          </cell>
          <cell r="J428">
            <v>0</v>
          </cell>
          <cell r="K428">
            <v>0</v>
          </cell>
          <cell r="L428">
            <v>0</v>
          </cell>
          <cell r="M428">
            <v>0</v>
          </cell>
          <cell r="N428">
            <v>0</v>
          </cell>
          <cell r="O428">
            <v>0</v>
          </cell>
          <cell r="P428">
            <v>0</v>
          </cell>
        </row>
        <row r="429">
          <cell r="A429">
            <v>428</v>
          </cell>
          <cell r="B429">
            <v>4</v>
          </cell>
          <cell r="C429" t="str">
            <v>07.08</v>
          </cell>
          <cell r="E429">
            <v>0</v>
          </cell>
          <cell r="F429" t="str">
            <v>* ACABAMENTOS</v>
          </cell>
          <cell r="H429">
            <v>0</v>
          </cell>
          <cell r="I429">
            <v>0</v>
          </cell>
          <cell r="J429">
            <v>0</v>
          </cell>
          <cell r="K429">
            <v>0</v>
          </cell>
          <cell r="L429">
            <v>0</v>
          </cell>
          <cell r="M429">
            <v>0</v>
          </cell>
          <cell r="N429">
            <v>0</v>
          </cell>
          <cell r="O429">
            <v>0</v>
          </cell>
          <cell r="P429">
            <v>0</v>
          </cell>
        </row>
        <row r="430">
          <cell r="A430">
            <v>429</v>
          </cell>
          <cell r="B430">
            <v>0</v>
          </cell>
          <cell r="C430" t="str">
            <v>07.08.01</v>
          </cell>
          <cell r="E430">
            <v>4025805</v>
          </cell>
          <cell r="F430" t="str">
            <v>ACABAMENTOS GERAIS</v>
          </cell>
          <cell r="G430" t="str">
            <v>R$</v>
          </cell>
          <cell r="H430">
            <v>2400000</v>
          </cell>
          <cell r="I430">
            <v>1</v>
          </cell>
          <cell r="J430">
            <v>1</v>
          </cell>
          <cell r="K430">
            <v>1</v>
          </cell>
          <cell r="L430">
            <v>1</v>
          </cell>
          <cell r="M430">
            <v>1.25</v>
          </cell>
          <cell r="N430">
            <v>3000000</v>
          </cell>
          <cell r="O430">
            <v>1.25</v>
          </cell>
          <cell r="P430">
            <v>3000000</v>
          </cell>
        </row>
        <row r="431">
          <cell r="A431">
            <v>430</v>
          </cell>
          <cell r="B431">
            <v>0</v>
          </cell>
          <cell r="C431" t="str">
            <v>07.08.02</v>
          </cell>
          <cell r="E431">
            <v>4025902</v>
          </cell>
          <cell r="F431" t="str">
            <v>IMPERMEABILIZACOES</v>
          </cell>
          <cell r="G431" t="str">
            <v>R$</v>
          </cell>
          <cell r="H431">
            <v>400000</v>
          </cell>
          <cell r="I431">
            <v>1</v>
          </cell>
          <cell r="J431">
            <v>1</v>
          </cell>
          <cell r="K431">
            <v>1</v>
          </cell>
          <cell r="L431">
            <v>1</v>
          </cell>
          <cell r="M431">
            <v>1.25</v>
          </cell>
          <cell r="N431">
            <v>500000</v>
          </cell>
          <cell r="O431">
            <v>1.25</v>
          </cell>
          <cell r="P431">
            <v>500000</v>
          </cell>
        </row>
        <row r="432">
          <cell r="A432">
            <v>431</v>
          </cell>
          <cell r="B432">
            <v>0</v>
          </cell>
          <cell r="C432" t="str">
            <v>07.08.03</v>
          </cell>
          <cell r="E432">
            <v>4026002</v>
          </cell>
          <cell r="F432" t="str">
            <v>PISOS</v>
          </cell>
          <cell r="G432" t="str">
            <v>R$</v>
          </cell>
          <cell r="H432">
            <v>750000</v>
          </cell>
          <cell r="I432">
            <v>1</v>
          </cell>
          <cell r="J432">
            <v>1</v>
          </cell>
          <cell r="K432">
            <v>1</v>
          </cell>
          <cell r="L432">
            <v>1</v>
          </cell>
          <cell r="M432">
            <v>1.25</v>
          </cell>
          <cell r="N432">
            <v>937500</v>
          </cell>
          <cell r="O432">
            <v>1.25</v>
          </cell>
          <cell r="P432">
            <v>937500</v>
          </cell>
        </row>
        <row r="433">
          <cell r="A433">
            <v>432</v>
          </cell>
          <cell r="B433">
            <v>0</v>
          </cell>
          <cell r="C433" t="str">
            <v>07.08.04</v>
          </cell>
          <cell r="E433">
            <v>4026109</v>
          </cell>
          <cell r="F433" t="str">
            <v>ALVENARIAS</v>
          </cell>
          <cell r="G433" t="str">
            <v>R$</v>
          </cell>
          <cell r="H433">
            <v>150000</v>
          </cell>
          <cell r="I433">
            <v>1</v>
          </cell>
          <cell r="J433">
            <v>1</v>
          </cell>
          <cell r="K433">
            <v>1</v>
          </cell>
          <cell r="L433">
            <v>1</v>
          </cell>
          <cell r="M433">
            <v>1.25</v>
          </cell>
          <cell r="N433">
            <v>187500</v>
          </cell>
          <cell r="O433">
            <v>1.25</v>
          </cell>
          <cell r="P433">
            <v>187500</v>
          </cell>
        </row>
        <row r="434">
          <cell r="A434">
            <v>433</v>
          </cell>
          <cell r="B434">
            <v>0</v>
          </cell>
          <cell r="C434" t="str">
            <v>07.08.05</v>
          </cell>
          <cell r="E434">
            <v>4026206</v>
          </cell>
          <cell r="F434" t="str">
            <v>ESQUADRIAS METALICAS</v>
          </cell>
          <cell r="G434" t="str">
            <v>R$</v>
          </cell>
          <cell r="H434">
            <v>300000</v>
          </cell>
          <cell r="I434">
            <v>1</v>
          </cell>
          <cell r="J434">
            <v>1</v>
          </cell>
          <cell r="K434">
            <v>1</v>
          </cell>
          <cell r="L434">
            <v>1</v>
          </cell>
          <cell r="M434">
            <v>1.25</v>
          </cell>
          <cell r="N434">
            <v>375000</v>
          </cell>
          <cell r="O434">
            <v>1.25</v>
          </cell>
          <cell r="P434">
            <v>375000</v>
          </cell>
        </row>
        <row r="435">
          <cell r="A435">
            <v>434</v>
          </cell>
          <cell r="B435">
            <v>8</v>
          </cell>
          <cell r="E435">
            <v>0</v>
          </cell>
          <cell r="H435">
            <v>0</v>
          </cell>
          <cell r="I435">
            <v>0</v>
          </cell>
          <cell r="J435">
            <v>0</v>
          </cell>
          <cell r="K435">
            <v>0</v>
          </cell>
          <cell r="L435">
            <v>0</v>
          </cell>
          <cell r="M435">
            <v>0</v>
          </cell>
          <cell r="N435">
            <v>0</v>
          </cell>
          <cell r="O435">
            <v>0</v>
          </cell>
          <cell r="P435">
            <v>0</v>
          </cell>
        </row>
        <row r="436">
          <cell r="A436">
            <v>435</v>
          </cell>
          <cell r="B436">
            <v>2</v>
          </cell>
          <cell r="C436" t="str">
            <v>08</v>
          </cell>
          <cell r="E436">
            <v>0</v>
          </cell>
          <cell r="F436" t="str">
            <v>** SUBESTACAO OBRAS CIVIS</v>
          </cell>
          <cell r="H436">
            <v>0</v>
          </cell>
          <cell r="I436">
            <v>0</v>
          </cell>
          <cell r="J436">
            <v>0</v>
          </cell>
          <cell r="K436">
            <v>0</v>
          </cell>
          <cell r="L436">
            <v>0</v>
          </cell>
          <cell r="M436">
            <v>0</v>
          </cell>
          <cell r="N436">
            <v>0</v>
          </cell>
          <cell r="O436">
            <v>0</v>
          </cell>
          <cell r="P436">
            <v>0</v>
          </cell>
        </row>
        <row r="437">
          <cell r="A437">
            <v>436</v>
          </cell>
          <cell r="B437">
            <v>4</v>
          </cell>
          <cell r="C437" t="str">
            <v>08.01</v>
          </cell>
          <cell r="E437">
            <v>0</v>
          </cell>
          <cell r="F437" t="str">
            <v>* SE - OBRAS CIVIS</v>
          </cell>
          <cell r="H437">
            <v>0</v>
          </cell>
          <cell r="I437">
            <v>0</v>
          </cell>
          <cell r="J437">
            <v>0</v>
          </cell>
          <cell r="K437">
            <v>0</v>
          </cell>
          <cell r="L437">
            <v>0</v>
          </cell>
          <cell r="M437">
            <v>0</v>
          </cell>
          <cell r="N437">
            <v>0</v>
          </cell>
          <cell r="O437">
            <v>0</v>
          </cell>
          <cell r="P437">
            <v>0</v>
          </cell>
        </row>
        <row r="438">
          <cell r="A438">
            <v>437</v>
          </cell>
          <cell r="B438">
            <v>0</v>
          </cell>
          <cell r="C438" t="str">
            <v>08.01.01</v>
          </cell>
          <cell r="E438">
            <v>4026303</v>
          </cell>
          <cell r="F438" t="str">
            <v>SE - COMCRETO ESTRUTURAL FCK= 16MPA</v>
          </cell>
          <cell r="G438" t="str">
            <v>M3</v>
          </cell>
          <cell r="H438">
            <v>2765</v>
          </cell>
          <cell r="I438">
            <v>1</v>
          </cell>
          <cell r="J438">
            <v>1</v>
          </cell>
          <cell r="K438">
            <v>1</v>
          </cell>
          <cell r="L438">
            <v>1</v>
          </cell>
          <cell r="M438">
            <v>116.26</v>
          </cell>
          <cell r="N438">
            <v>321458.90000000002</v>
          </cell>
          <cell r="O438">
            <v>116.26</v>
          </cell>
          <cell r="P438">
            <v>321458.90000000002</v>
          </cell>
        </row>
        <row r="439">
          <cell r="A439">
            <v>438</v>
          </cell>
          <cell r="B439">
            <v>0</v>
          </cell>
          <cell r="C439" t="str">
            <v>08.01.02</v>
          </cell>
          <cell r="E439">
            <v>4026400</v>
          </cell>
          <cell r="F439" t="str">
            <v>SE - CONCRETO ESTRUTURAL FCK=  9MPA</v>
          </cell>
          <cell r="G439" t="str">
            <v>M3</v>
          </cell>
          <cell r="H439">
            <v>180</v>
          </cell>
          <cell r="I439">
            <v>1</v>
          </cell>
          <cell r="J439">
            <v>1</v>
          </cell>
          <cell r="K439">
            <v>1</v>
          </cell>
          <cell r="L439">
            <v>1</v>
          </cell>
          <cell r="M439">
            <v>102.12</v>
          </cell>
          <cell r="N439">
            <v>18381.599999999999</v>
          </cell>
          <cell r="O439">
            <v>102.12</v>
          </cell>
          <cell r="P439">
            <v>18381.599999999999</v>
          </cell>
        </row>
        <row r="440">
          <cell r="A440">
            <v>439</v>
          </cell>
          <cell r="B440">
            <v>0</v>
          </cell>
          <cell r="C440" t="str">
            <v>08.01.03</v>
          </cell>
          <cell r="E440">
            <v>4026507</v>
          </cell>
          <cell r="F440" t="str">
            <v>SE - FORMA PARA CONCRETO</v>
          </cell>
          <cell r="G440" t="str">
            <v>M2</v>
          </cell>
          <cell r="H440">
            <v>8670</v>
          </cell>
          <cell r="I440">
            <v>1</v>
          </cell>
          <cell r="J440">
            <v>1</v>
          </cell>
          <cell r="K440">
            <v>1</v>
          </cell>
          <cell r="L440">
            <v>1</v>
          </cell>
          <cell r="M440">
            <v>55.32</v>
          </cell>
          <cell r="N440">
            <v>479624.4</v>
          </cell>
          <cell r="O440">
            <v>55.32</v>
          </cell>
          <cell r="P440">
            <v>479624.4</v>
          </cell>
        </row>
        <row r="441">
          <cell r="A441">
            <v>440</v>
          </cell>
          <cell r="B441">
            <v>0</v>
          </cell>
          <cell r="C441" t="str">
            <v>08.01.04</v>
          </cell>
          <cell r="E441">
            <v>4026604</v>
          </cell>
          <cell r="F441" t="str">
            <v>SE - ARMADURA PARA CONCRETO</v>
          </cell>
          <cell r="G441" t="str">
            <v>T</v>
          </cell>
          <cell r="H441">
            <v>180</v>
          </cell>
          <cell r="I441">
            <v>1</v>
          </cell>
          <cell r="J441">
            <v>1</v>
          </cell>
          <cell r="K441">
            <v>1</v>
          </cell>
          <cell r="L441">
            <v>1</v>
          </cell>
          <cell r="M441">
            <v>1925.34</v>
          </cell>
          <cell r="N441">
            <v>346561.2</v>
          </cell>
          <cell r="O441">
            <v>1925.34</v>
          </cell>
          <cell r="P441">
            <v>346561.2</v>
          </cell>
        </row>
        <row r="442">
          <cell r="A442">
            <v>441</v>
          </cell>
          <cell r="B442">
            <v>0</v>
          </cell>
          <cell r="C442" t="str">
            <v>08.01.05</v>
          </cell>
          <cell r="E442">
            <v>4026701</v>
          </cell>
          <cell r="F442" t="str">
            <v>SE - ESCAVACAO MECANICA</v>
          </cell>
          <cell r="G442" t="str">
            <v>M3</v>
          </cell>
          <cell r="H442">
            <v>16185</v>
          </cell>
          <cell r="I442">
            <v>1</v>
          </cell>
          <cell r="J442">
            <v>1</v>
          </cell>
          <cell r="K442">
            <v>1</v>
          </cell>
          <cell r="L442">
            <v>1</v>
          </cell>
          <cell r="M442">
            <v>3.18</v>
          </cell>
          <cell r="N442">
            <v>51468.3</v>
          </cell>
          <cell r="O442">
            <v>3.18</v>
          </cell>
          <cell r="P442">
            <v>51468.3</v>
          </cell>
        </row>
        <row r="443">
          <cell r="A443">
            <v>442</v>
          </cell>
          <cell r="B443">
            <v>0</v>
          </cell>
          <cell r="C443" t="str">
            <v>08.01.06</v>
          </cell>
          <cell r="E443">
            <v>4026808</v>
          </cell>
          <cell r="F443" t="str">
            <v>SE - REATERRO COMPACTADO</v>
          </cell>
          <cell r="G443" t="str">
            <v>M3</v>
          </cell>
          <cell r="H443">
            <v>13000</v>
          </cell>
          <cell r="I443">
            <v>1</v>
          </cell>
          <cell r="J443">
            <v>1</v>
          </cell>
          <cell r="K443">
            <v>1</v>
          </cell>
          <cell r="L443">
            <v>1</v>
          </cell>
          <cell r="M443">
            <v>1</v>
          </cell>
          <cell r="N443">
            <v>13000</v>
          </cell>
          <cell r="O443">
            <v>1</v>
          </cell>
          <cell r="P443">
            <v>13000</v>
          </cell>
        </row>
        <row r="444">
          <cell r="A444">
            <v>443</v>
          </cell>
          <cell r="B444">
            <v>8</v>
          </cell>
          <cell r="E444">
            <v>0</v>
          </cell>
          <cell r="H444">
            <v>0</v>
          </cell>
          <cell r="I444">
            <v>0</v>
          </cell>
          <cell r="J444">
            <v>0</v>
          </cell>
          <cell r="K444">
            <v>0</v>
          </cell>
          <cell r="L444">
            <v>0</v>
          </cell>
          <cell r="M444">
            <v>0</v>
          </cell>
          <cell r="N444">
            <v>0</v>
          </cell>
          <cell r="O444">
            <v>0</v>
          </cell>
          <cell r="P444">
            <v>0</v>
          </cell>
        </row>
        <row r="445">
          <cell r="A445">
            <v>444</v>
          </cell>
          <cell r="B445">
            <v>4</v>
          </cell>
          <cell r="C445" t="str">
            <v>08.02</v>
          </cell>
          <cell r="E445">
            <v>0</v>
          </cell>
          <cell r="F445" t="str">
            <v>* SE - DRENAGEM</v>
          </cell>
          <cell r="H445">
            <v>0</v>
          </cell>
          <cell r="I445">
            <v>0</v>
          </cell>
          <cell r="J445">
            <v>0</v>
          </cell>
          <cell r="K445">
            <v>0</v>
          </cell>
          <cell r="L445">
            <v>0</v>
          </cell>
          <cell r="M445">
            <v>0</v>
          </cell>
          <cell r="N445">
            <v>0</v>
          </cell>
          <cell r="O445">
            <v>0</v>
          </cell>
          <cell r="P445">
            <v>0</v>
          </cell>
        </row>
        <row r="446">
          <cell r="A446">
            <v>445</v>
          </cell>
          <cell r="B446">
            <v>0</v>
          </cell>
          <cell r="C446" t="str">
            <v>08.02.01</v>
          </cell>
          <cell r="E446">
            <v>4026905</v>
          </cell>
          <cell r="F446" t="str">
            <v>SE - ESCAVACAO MEC DAS VALAS</v>
          </cell>
          <cell r="G446" t="str">
            <v>M3</v>
          </cell>
          <cell r="H446">
            <v>4820</v>
          </cell>
          <cell r="I446">
            <v>1</v>
          </cell>
          <cell r="J446">
            <v>1</v>
          </cell>
          <cell r="K446">
            <v>1</v>
          </cell>
          <cell r="L446">
            <v>1</v>
          </cell>
          <cell r="M446">
            <v>5.67</v>
          </cell>
          <cell r="N446">
            <v>27329.4</v>
          </cell>
          <cell r="O446">
            <v>5.67</v>
          </cell>
          <cell r="P446">
            <v>27329.4</v>
          </cell>
        </row>
        <row r="447">
          <cell r="A447">
            <v>446</v>
          </cell>
          <cell r="B447">
            <v>0</v>
          </cell>
          <cell r="C447" t="str">
            <v>08.02.02</v>
          </cell>
          <cell r="E447">
            <v>4027005</v>
          </cell>
          <cell r="F447" t="str">
            <v>SE - BRITA N. 03 PREENCHIMENTO DAS VALAS</v>
          </cell>
          <cell r="G447" t="str">
            <v>M3</v>
          </cell>
          <cell r="H447">
            <v>3965</v>
          </cell>
          <cell r="I447">
            <v>1</v>
          </cell>
          <cell r="J447">
            <v>1</v>
          </cell>
          <cell r="K447">
            <v>1</v>
          </cell>
          <cell r="L447">
            <v>1</v>
          </cell>
          <cell r="M447">
            <v>10.37</v>
          </cell>
          <cell r="N447">
            <v>41117.050000000003</v>
          </cell>
          <cell r="O447">
            <v>10.37</v>
          </cell>
          <cell r="P447">
            <v>41117.050000000003</v>
          </cell>
        </row>
        <row r="448">
          <cell r="A448">
            <v>447</v>
          </cell>
          <cell r="B448">
            <v>0</v>
          </cell>
          <cell r="C448" t="str">
            <v>08.02.03</v>
          </cell>
          <cell r="E448">
            <v>4027102</v>
          </cell>
          <cell r="F448" t="str">
            <v>SE - CARGA E TRANSPORTE DE MAT EXCEDENTE</v>
          </cell>
          <cell r="G448" t="str">
            <v>M3</v>
          </cell>
          <cell r="H448">
            <v>860</v>
          </cell>
          <cell r="I448">
            <v>1</v>
          </cell>
          <cell r="J448">
            <v>1</v>
          </cell>
          <cell r="K448">
            <v>1</v>
          </cell>
          <cell r="L448">
            <v>1</v>
          </cell>
          <cell r="M448">
            <v>2.83</v>
          </cell>
          <cell r="N448">
            <v>2433.8000000000002</v>
          </cell>
          <cell r="O448">
            <v>2.83</v>
          </cell>
          <cell r="P448">
            <v>2433.8000000000002</v>
          </cell>
        </row>
        <row r="449">
          <cell r="A449">
            <v>448</v>
          </cell>
          <cell r="B449">
            <v>0</v>
          </cell>
          <cell r="C449" t="str">
            <v>08.02.04</v>
          </cell>
          <cell r="E449">
            <v>4027209</v>
          </cell>
          <cell r="F449" t="str">
            <v>SE - FORNEC E ASSENT TUBO PVC 0,10M</v>
          </cell>
          <cell r="G449" t="str">
            <v>ML</v>
          </cell>
          <cell r="H449">
            <v>110</v>
          </cell>
          <cell r="I449">
            <v>1</v>
          </cell>
          <cell r="J449">
            <v>1</v>
          </cell>
          <cell r="K449">
            <v>1</v>
          </cell>
          <cell r="L449">
            <v>1</v>
          </cell>
          <cell r="M449">
            <v>2.21</v>
          </cell>
          <cell r="N449">
            <v>243.1</v>
          </cell>
          <cell r="O449">
            <v>2.21</v>
          </cell>
          <cell r="P449">
            <v>243.1</v>
          </cell>
        </row>
        <row r="450">
          <cell r="A450">
            <v>449</v>
          </cell>
          <cell r="B450">
            <v>0</v>
          </cell>
          <cell r="C450" t="str">
            <v>08.02.05</v>
          </cell>
          <cell r="E450">
            <v>4027306</v>
          </cell>
          <cell r="F450" t="str">
            <v>SE - FORNEC E ASSENT TUBO CONC SIMPLES D=0.20M</v>
          </cell>
          <cell r="G450" t="str">
            <v>ML</v>
          </cell>
          <cell r="H450">
            <v>175</v>
          </cell>
          <cell r="I450">
            <v>1</v>
          </cell>
          <cell r="J450">
            <v>1</v>
          </cell>
          <cell r="K450">
            <v>1</v>
          </cell>
          <cell r="L450">
            <v>1</v>
          </cell>
          <cell r="M450">
            <v>93.15</v>
          </cell>
          <cell r="N450">
            <v>16301.25</v>
          </cell>
          <cell r="O450">
            <v>93.15</v>
          </cell>
          <cell r="P450">
            <v>16301.25</v>
          </cell>
        </row>
        <row r="451">
          <cell r="A451">
            <v>450</v>
          </cell>
          <cell r="B451">
            <v>0</v>
          </cell>
          <cell r="C451" t="str">
            <v>08.02.06</v>
          </cell>
          <cell r="E451">
            <v>4027403</v>
          </cell>
          <cell r="F451" t="str">
            <v>SE - FORNEC E ASSENT TUBO CONC POROSO D=0.20M</v>
          </cell>
          <cell r="G451" t="str">
            <v>ML</v>
          </cell>
          <cell r="H451">
            <v>400</v>
          </cell>
          <cell r="I451">
            <v>1</v>
          </cell>
          <cell r="J451">
            <v>1</v>
          </cell>
          <cell r="K451">
            <v>1</v>
          </cell>
          <cell r="L451">
            <v>1</v>
          </cell>
          <cell r="M451">
            <v>93.65</v>
          </cell>
          <cell r="N451">
            <v>37460</v>
          </cell>
          <cell r="O451">
            <v>93.65</v>
          </cell>
          <cell r="P451">
            <v>37460</v>
          </cell>
        </row>
        <row r="452">
          <cell r="A452">
            <v>451</v>
          </cell>
          <cell r="B452">
            <v>0</v>
          </cell>
          <cell r="C452" t="str">
            <v>08.02.07</v>
          </cell>
          <cell r="E452">
            <v>4027500</v>
          </cell>
          <cell r="F452" t="str">
            <v>SE - FORNEC E ASSENT TUBO CONC POROSO D=0.30M</v>
          </cell>
          <cell r="G452" t="str">
            <v>ML</v>
          </cell>
          <cell r="H452">
            <v>1800</v>
          </cell>
          <cell r="I452">
            <v>1</v>
          </cell>
          <cell r="J452">
            <v>1</v>
          </cell>
          <cell r="K452">
            <v>1</v>
          </cell>
          <cell r="L452">
            <v>1</v>
          </cell>
          <cell r="M452">
            <v>122.89</v>
          </cell>
          <cell r="N452">
            <v>221202</v>
          </cell>
          <cell r="O452">
            <v>122.89</v>
          </cell>
          <cell r="P452">
            <v>221202</v>
          </cell>
        </row>
        <row r="453">
          <cell r="A453">
            <v>452</v>
          </cell>
          <cell r="B453">
            <v>0</v>
          </cell>
          <cell r="C453" t="str">
            <v>08.02.08</v>
          </cell>
          <cell r="E453">
            <v>4027607</v>
          </cell>
          <cell r="F453" t="str">
            <v>SE - FORNEC E ASSENT TUBO CONC ARMADO CA2 D=0.40M</v>
          </cell>
          <cell r="G453" t="str">
            <v>ML</v>
          </cell>
          <cell r="H453">
            <v>185</v>
          </cell>
          <cell r="I453">
            <v>1</v>
          </cell>
          <cell r="J453">
            <v>1</v>
          </cell>
          <cell r="K453">
            <v>1</v>
          </cell>
          <cell r="L453">
            <v>1</v>
          </cell>
          <cell r="M453">
            <v>108.6</v>
          </cell>
          <cell r="N453">
            <v>20091</v>
          </cell>
          <cell r="O453">
            <v>108.6</v>
          </cell>
          <cell r="P453">
            <v>20091</v>
          </cell>
        </row>
        <row r="454">
          <cell r="A454">
            <v>453</v>
          </cell>
          <cell r="B454">
            <v>0</v>
          </cell>
          <cell r="C454" t="str">
            <v>08.02.09</v>
          </cell>
          <cell r="E454">
            <v>4027704</v>
          </cell>
          <cell r="F454" t="str">
            <v>SE - FORNEC E ASSENT TUBO CONC ARMADO CA2 D=0.60M</v>
          </cell>
          <cell r="G454" t="str">
            <v>ML</v>
          </cell>
          <cell r="H454">
            <v>620</v>
          </cell>
          <cell r="I454">
            <v>1</v>
          </cell>
          <cell r="J454">
            <v>1</v>
          </cell>
          <cell r="K454">
            <v>1</v>
          </cell>
          <cell r="L454">
            <v>1</v>
          </cell>
          <cell r="M454">
            <v>298.29000000000002</v>
          </cell>
          <cell r="N454">
            <v>184939.8</v>
          </cell>
          <cell r="O454">
            <v>298.29000000000002</v>
          </cell>
          <cell r="P454">
            <v>184939.8</v>
          </cell>
        </row>
        <row r="455">
          <cell r="A455">
            <v>454</v>
          </cell>
          <cell r="B455">
            <v>0</v>
          </cell>
          <cell r="C455" t="str">
            <v>08.02.10</v>
          </cell>
          <cell r="E455">
            <v>4027801</v>
          </cell>
          <cell r="F455" t="str">
            <v>SE - FORNEC E ASSENT TUBO CONC ARMADO CA2 D=0.80M</v>
          </cell>
          <cell r="G455" t="str">
            <v>ML</v>
          </cell>
          <cell r="H455">
            <v>195</v>
          </cell>
          <cell r="I455">
            <v>1</v>
          </cell>
          <cell r="J455">
            <v>1</v>
          </cell>
          <cell r="K455">
            <v>1</v>
          </cell>
          <cell r="L455">
            <v>1</v>
          </cell>
          <cell r="M455">
            <v>232.29</v>
          </cell>
          <cell r="N455">
            <v>45296.55</v>
          </cell>
          <cell r="O455">
            <v>232.29</v>
          </cell>
          <cell r="P455">
            <v>45296.55</v>
          </cell>
        </row>
        <row r="456">
          <cell r="A456">
            <v>455</v>
          </cell>
          <cell r="B456">
            <v>0</v>
          </cell>
          <cell r="C456" t="str">
            <v>08.02.11</v>
          </cell>
          <cell r="E456">
            <v>4027908</v>
          </cell>
          <cell r="F456" t="str">
            <v>SE - BOCA DE LOBO COM CANTONEIRA, QUADRO E GRELHA</v>
          </cell>
          <cell r="G456" t="str">
            <v>UN</v>
          </cell>
          <cell r="H456">
            <v>36</v>
          </cell>
          <cell r="I456">
            <v>1</v>
          </cell>
          <cell r="J456">
            <v>1</v>
          </cell>
          <cell r="K456">
            <v>1</v>
          </cell>
          <cell r="L456">
            <v>1</v>
          </cell>
          <cell r="M456">
            <v>1865.19</v>
          </cell>
          <cell r="N456">
            <v>67146.84</v>
          </cell>
          <cell r="O456">
            <v>1865.19</v>
          </cell>
          <cell r="P456">
            <v>67146.84</v>
          </cell>
        </row>
        <row r="457">
          <cell r="A457">
            <v>456</v>
          </cell>
          <cell r="B457">
            <v>0</v>
          </cell>
          <cell r="C457" t="str">
            <v>08.02.12</v>
          </cell>
          <cell r="E457">
            <v>4028008</v>
          </cell>
          <cell r="F457" t="str">
            <v>SE - BUEIRO SIMPLES TUB CONC (ABA SAIDA) P/ TUBO 0.80M</v>
          </cell>
          <cell r="G457" t="str">
            <v>UN</v>
          </cell>
          <cell r="H457">
            <v>2</v>
          </cell>
          <cell r="I457">
            <v>1</v>
          </cell>
          <cell r="J457">
            <v>1</v>
          </cell>
          <cell r="K457">
            <v>1</v>
          </cell>
          <cell r="L457">
            <v>1</v>
          </cell>
          <cell r="M457">
            <v>864.92</v>
          </cell>
          <cell r="N457">
            <v>1729.84</v>
          </cell>
          <cell r="O457">
            <v>864.92</v>
          </cell>
          <cell r="P457">
            <v>1729.84</v>
          </cell>
        </row>
        <row r="458">
          <cell r="A458">
            <v>457</v>
          </cell>
          <cell r="B458">
            <v>0</v>
          </cell>
          <cell r="C458" t="str">
            <v>08.02.13</v>
          </cell>
          <cell r="E458">
            <v>4028105</v>
          </cell>
          <cell r="F458" t="str">
            <v>SE - MANTA POLIESTER</v>
          </cell>
          <cell r="G458" t="str">
            <v>M2</v>
          </cell>
          <cell r="H458">
            <v>8570</v>
          </cell>
          <cell r="I458">
            <v>1</v>
          </cell>
          <cell r="J458">
            <v>1</v>
          </cell>
          <cell r="K458">
            <v>1</v>
          </cell>
          <cell r="L458">
            <v>1</v>
          </cell>
          <cell r="M458">
            <v>4.91</v>
          </cell>
          <cell r="N458">
            <v>42078.7</v>
          </cell>
          <cell r="O458">
            <v>4.91</v>
          </cell>
          <cell r="P458">
            <v>42078.7</v>
          </cell>
        </row>
        <row r="459">
          <cell r="A459">
            <v>458</v>
          </cell>
          <cell r="B459">
            <v>8</v>
          </cell>
          <cell r="E459">
            <v>0</v>
          </cell>
          <cell r="H459">
            <v>0</v>
          </cell>
          <cell r="I459">
            <v>0</v>
          </cell>
          <cell r="J459">
            <v>0</v>
          </cell>
          <cell r="K459">
            <v>0</v>
          </cell>
          <cell r="L459">
            <v>0</v>
          </cell>
          <cell r="M459">
            <v>0</v>
          </cell>
          <cell r="N459">
            <v>0</v>
          </cell>
          <cell r="O459">
            <v>0</v>
          </cell>
          <cell r="P459">
            <v>0</v>
          </cell>
        </row>
        <row r="460">
          <cell r="A460">
            <v>459</v>
          </cell>
          <cell r="B460">
            <v>4</v>
          </cell>
          <cell r="C460" t="str">
            <v>08.03</v>
          </cell>
          <cell r="E460">
            <v>0</v>
          </cell>
          <cell r="F460" t="str">
            <v>* SE - CONSTRUCAO DE ATERRO</v>
          </cell>
          <cell r="H460">
            <v>0</v>
          </cell>
          <cell r="I460">
            <v>0</v>
          </cell>
          <cell r="J460">
            <v>0</v>
          </cell>
          <cell r="K460">
            <v>0</v>
          </cell>
          <cell r="L460">
            <v>0</v>
          </cell>
          <cell r="M460">
            <v>0</v>
          </cell>
          <cell r="N460">
            <v>0</v>
          </cell>
          <cell r="O460">
            <v>0</v>
          </cell>
          <cell r="P460">
            <v>0</v>
          </cell>
        </row>
        <row r="461">
          <cell r="A461">
            <v>460</v>
          </cell>
          <cell r="B461">
            <v>0</v>
          </cell>
          <cell r="C461" t="str">
            <v>08.03.01</v>
          </cell>
          <cell r="E461">
            <v>4028202</v>
          </cell>
          <cell r="F461" t="str">
            <v>SUBESTACAO - SOLO COMPACTADO</v>
          </cell>
          <cell r="G461" t="str">
            <v>M3</v>
          </cell>
          <cell r="H461">
            <v>0</v>
          </cell>
          <cell r="I461">
            <v>1</v>
          </cell>
          <cell r="J461">
            <v>1</v>
          </cell>
          <cell r="K461">
            <v>1</v>
          </cell>
          <cell r="L461">
            <v>1</v>
          </cell>
          <cell r="M461">
            <v>1.1599999999999999</v>
          </cell>
          <cell r="N461">
            <v>0</v>
          </cell>
          <cell r="O461">
            <v>1.1599999999999999</v>
          </cell>
          <cell r="P461">
            <v>0</v>
          </cell>
        </row>
        <row r="462">
          <cell r="A462">
            <v>461</v>
          </cell>
          <cell r="B462">
            <v>0</v>
          </cell>
          <cell r="C462" t="str">
            <v>08.03.02</v>
          </cell>
          <cell r="E462">
            <v>4028309</v>
          </cell>
          <cell r="F462" t="str">
            <v>SUBESTACAO - ENROCAMENTO COMPACTADO</v>
          </cell>
          <cell r="G462" t="str">
            <v>M3</v>
          </cell>
          <cell r="H462">
            <v>660000</v>
          </cell>
          <cell r="I462">
            <v>1</v>
          </cell>
          <cell r="J462">
            <v>1</v>
          </cell>
          <cell r="K462">
            <v>1</v>
          </cell>
          <cell r="L462">
            <v>1</v>
          </cell>
          <cell r="M462">
            <v>0.67</v>
          </cell>
          <cell r="N462">
            <v>442200</v>
          </cell>
          <cell r="O462">
            <v>0.67</v>
          </cell>
          <cell r="P462">
            <v>442200</v>
          </cell>
        </row>
        <row r="463">
          <cell r="A463">
            <v>462</v>
          </cell>
          <cell r="B463">
            <v>0</v>
          </cell>
          <cell r="C463" t="str">
            <v>08.03.03</v>
          </cell>
          <cell r="E463">
            <v>4028406</v>
          </cell>
          <cell r="F463" t="str">
            <v>SUBESTACAO - PROTECAO TALUDE (GRAMA)</v>
          </cell>
          <cell r="G463" t="str">
            <v>M2</v>
          </cell>
          <cell r="H463">
            <v>19300</v>
          </cell>
          <cell r="I463">
            <v>1</v>
          </cell>
          <cell r="J463">
            <v>1</v>
          </cell>
          <cell r="K463">
            <v>1</v>
          </cell>
          <cell r="L463">
            <v>1</v>
          </cell>
          <cell r="M463">
            <v>6.08</v>
          </cell>
          <cell r="N463">
            <v>117344</v>
          </cell>
          <cell r="O463">
            <v>6.08</v>
          </cell>
          <cell r="P463">
            <v>117344</v>
          </cell>
        </row>
        <row r="464">
          <cell r="A464">
            <v>463</v>
          </cell>
          <cell r="B464">
            <v>0</v>
          </cell>
          <cell r="C464" t="str">
            <v>08.03.04</v>
          </cell>
          <cell r="E464">
            <v>4028503</v>
          </cell>
          <cell r="F464" t="str">
            <v>SUBESTACAO - BRITA N. 2 PARA O PATIO</v>
          </cell>
          <cell r="G464" t="str">
            <v>M3</v>
          </cell>
          <cell r="H464">
            <v>4200</v>
          </cell>
          <cell r="I464">
            <v>1</v>
          </cell>
          <cell r="J464">
            <v>1</v>
          </cell>
          <cell r="K464">
            <v>1</v>
          </cell>
          <cell r="L464">
            <v>1</v>
          </cell>
          <cell r="M464">
            <v>4.68</v>
          </cell>
          <cell r="N464">
            <v>19656</v>
          </cell>
          <cell r="O464">
            <v>4.68</v>
          </cell>
          <cell r="P464">
            <v>19656</v>
          </cell>
        </row>
        <row r="465">
          <cell r="A465">
            <v>464</v>
          </cell>
          <cell r="B465">
            <v>8</v>
          </cell>
          <cell r="E465">
            <v>0</v>
          </cell>
          <cell r="H465">
            <v>0</v>
          </cell>
          <cell r="I465">
            <v>0</v>
          </cell>
          <cell r="J465">
            <v>0</v>
          </cell>
          <cell r="K465">
            <v>0</v>
          </cell>
          <cell r="L465">
            <v>0</v>
          </cell>
          <cell r="M465">
            <v>0</v>
          </cell>
          <cell r="N465">
            <v>0</v>
          </cell>
          <cell r="O465">
            <v>0</v>
          </cell>
          <cell r="P465">
            <v>0</v>
          </cell>
        </row>
        <row r="466">
          <cell r="A466">
            <v>465</v>
          </cell>
          <cell r="B466">
            <v>2</v>
          </cell>
          <cell r="C466" t="str">
            <v>09</v>
          </cell>
          <cell r="E466">
            <v>0</v>
          </cell>
          <cell r="F466" t="str">
            <v>** INSTRUMENTACAO</v>
          </cell>
          <cell r="H466">
            <v>0</v>
          </cell>
          <cell r="I466">
            <v>0</v>
          </cell>
          <cell r="J466">
            <v>0</v>
          </cell>
          <cell r="K466">
            <v>0</v>
          </cell>
          <cell r="L466">
            <v>0</v>
          </cell>
          <cell r="M466">
            <v>0</v>
          </cell>
          <cell r="N466">
            <v>0</v>
          </cell>
          <cell r="O466">
            <v>0</v>
          </cell>
          <cell r="P466">
            <v>0</v>
          </cell>
        </row>
        <row r="467">
          <cell r="A467">
            <v>466</v>
          </cell>
          <cell r="B467">
            <v>4</v>
          </cell>
          <cell r="C467" t="str">
            <v>09.01</v>
          </cell>
          <cell r="E467">
            <v>0</v>
          </cell>
          <cell r="F467" t="str">
            <v>* INSTRUMENTACAO NAS DIVERSAS ESTRUTURAS</v>
          </cell>
          <cell r="H467">
            <v>0</v>
          </cell>
          <cell r="I467">
            <v>0</v>
          </cell>
          <cell r="J467">
            <v>0</v>
          </cell>
          <cell r="K467">
            <v>0</v>
          </cell>
          <cell r="L467">
            <v>0</v>
          </cell>
          <cell r="M467">
            <v>0</v>
          </cell>
          <cell r="N467">
            <v>0</v>
          </cell>
          <cell r="O467">
            <v>0</v>
          </cell>
          <cell r="P467">
            <v>0</v>
          </cell>
        </row>
        <row r="468">
          <cell r="A468">
            <v>467</v>
          </cell>
          <cell r="B468">
            <v>0</v>
          </cell>
          <cell r="C468" t="str">
            <v>09.01.01</v>
          </cell>
          <cell r="E468">
            <v>4028600</v>
          </cell>
          <cell r="F468" t="str">
            <v>AREA DE MONTAGEM</v>
          </cell>
          <cell r="G468" t="str">
            <v>R$</v>
          </cell>
          <cell r="H468">
            <v>5000</v>
          </cell>
          <cell r="I468">
            <v>1</v>
          </cell>
          <cell r="J468">
            <v>1</v>
          </cell>
          <cell r="K468">
            <v>1</v>
          </cell>
          <cell r="L468">
            <v>1</v>
          </cell>
          <cell r="M468">
            <v>1</v>
          </cell>
          <cell r="N468">
            <v>5000</v>
          </cell>
          <cell r="O468">
            <v>1</v>
          </cell>
          <cell r="P468">
            <v>5000</v>
          </cell>
        </row>
        <row r="469">
          <cell r="A469">
            <v>468</v>
          </cell>
          <cell r="B469">
            <v>0</v>
          </cell>
          <cell r="C469" t="str">
            <v>09.01.02</v>
          </cell>
          <cell r="E469">
            <v>4028707</v>
          </cell>
          <cell r="F469" t="str">
            <v>TOMADA D AGUA</v>
          </cell>
          <cell r="G469" t="str">
            <v>R$</v>
          </cell>
          <cell r="H469">
            <v>115000</v>
          </cell>
          <cell r="I469">
            <v>1</v>
          </cell>
          <cell r="J469">
            <v>1</v>
          </cell>
          <cell r="K469">
            <v>1</v>
          </cell>
          <cell r="L469">
            <v>1</v>
          </cell>
          <cell r="M469">
            <v>1</v>
          </cell>
          <cell r="N469">
            <v>115000</v>
          </cell>
          <cell r="O469">
            <v>1</v>
          </cell>
          <cell r="P469">
            <v>115000</v>
          </cell>
        </row>
        <row r="470">
          <cell r="A470">
            <v>469</v>
          </cell>
          <cell r="B470">
            <v>0</v>
          </cell>
          <cell r="C470" t="str">
            <v>09.01.03</v>
          </cell>
          <cell r="E470">
            <v>4028804</v>
          </cell>
          <cell r="F470" t="str">
            <v>CASA DE FORCA</v>
          </cell>
          <cell r="G470" t="str">
            <v>R$</v>
          </cell>
          <cell r="H470">
            <v>35000</v>
          </cell>
          <cell r="I470">
            <v>1</v>
          </cell>
          <cell r="J470">
            <v>1</v>
          </cell>
          <cell r="K470">
            <v>1</v>
          </cell>
          <cell r="L470">
            <v>1</v>
          </cell>
          <cell r="M470">
            <v>1</v>
          </cell>
          <cell r="N470">
            <v>35000</v>
          </cell>
          <cell r="O470">
            <v>1</v>
          </cell>
          <cell r="P470">
            <v>35000</v>
          </cell>
        </row>
        <row r="471">
          <cell r="A471">
            <v>470</v>
          </cell>
          <cell r="B471">
            <v>0</v>
          </cell>
          <cell r="C471" t="str">
            <v>09.01.04</v>
          </cell>
          <cell r="E471">
            <v>4028901</v>
          </cell>
          <cell r="F471" t="str">
            <v>BARRAGEM CCR</v>
          </cell>
          <cell r="G471" t="str">
            <v>R$</v>
          </cell>
          <cell r="H471">
            <v>245000</v>
          </cell>
          <cell r="I471">
            <v>1</v>
          </cell>
          <cell r="J471">
            <v>1</v>
          </cell>
          <cell r="K471">
            <v>1</v>
          </cell>
          <cell r="L471">
            <v>1</v>
          </cell>
          <cell r="M471">
            <v>1</v>
          </cell>
          <cell r="N471">
            <v>245000</v>
          </cell>
          <cell r="O471">
            <v>1</v>
          </cell>
          <cell r="P471">
            <v>245000</v>
          </cell>
        </row>
        <row r="472">
          <cell r="A472">
            <v>471</v>
          </cell>
          <cell r="B472">
            <v>0</v>
          </cell>
          <cell r="C472" t="str">
            <v>09.01.05</v>
          </cell>
          <cell r="E472">
            <v>4029001</v>
          </cell>
          <cell r="F472" t="str">
            <v>VERTEDOURO</v>
          </cell>
          <cell r="G472" t="str">
            <v>R$</v>
          </cell>
          <cell r="H472">
            <v>65000</v>
          </cell>
          <cell r="I472">
            <v>1</v>
          </cell>
          <cell r="J472">
            <v>1</v>
          </cell>
          <cell r="K472">
            <v>1</v>
          </cell>
          <cell r="L472">
            <v>1</v>
          </cell>
          <cell r="M472">
            <v>1</v>
          </cell>
          <cell r="N472">
            <v>65000</v>
          </cell>
          <cell r="O472">
            <v>1</v>
          </cell>
          <cell r="P472">
            <v>65000</v>
          </cell>
        </row>
        <row r="473">
          <cell r="A473">
            <v>472</v>
          </cell>
          <cell r="B473">
            <v>0</v>
          </cell>
          <cell r="C473" t="str">
            <v>09.01.06</v>
          </cell>
          <cell r="E473">
            <v>4029108</v>
          </cell>
          <cell r="F473" t="str">
            <v>INSTRUMENTACAO - DIVERSOS</v>
          </cell>
          <cell r="G473" t="str">
            <v>R$</v>
          </cell>
          <cell r="H473">
            <v>280000</v>
          </cell>
          <cell r="I473">
            <v>1</v>
          </cell>
          <cell r="J473">
            <v>1</v>
          </cell>
          <cell r="K473">
            <v>1</v>
          </cell>
          <cell r="L473">
            <v>1</v>
          </cell>
          <cell r="M473">
            <v>1</v>
          </cell>
          <cell r="N473">
            <v>280000</v>
          </cell>
          <cell r="O473">
            <v>1</v>
          </cell>
          <cell r="P473">
            <v>280000</v>
          </cell>
        </row>
        <row r="474">
          <cell r="A474">
            <v>473</v>
          </cell>
          <cell r="B474">
            <v>8</v>
          </cell>
          <cell r="E474">
            <v>0</v>
          </cell>
          <cell r="H474">
            <v>0</v>
          </cell>
          <cell r="I474">
            <v>0</v>
          </cell>
          <cell r="J474">
            <v>0</v>
          </cell>
          <cell r="K474">
            <v>0</v>
          </cell>
          <cell r="L474">
            <v>0</v>
          </cell>
          <cell r="M474">
            <v>0</v>
          </cell>
          <cell r="N474">
            <v>0</v>
          </cell>
          <cell r="O474">
            <v>0</v>
          </cell>
          <cell r="P474">
            <v>0</v>
          </cell>
        </row>
        <row r="475">
          <cell r="A475">
            <v>474</v>
          </cell>
          <cell r="B475">
            <v>2</v>
          </cell>
          <cell r="C475" t="str">
            <v>10</v>
          </cell>
          <cell r="E475">
            <v>0</v>
          </cell>
          <cell r="F475" t="str">
            <v>** ESCADA DE PEIXE</v>
          </cell>
          <cell r="H475">
            <v>0</v>
          </cell>
          <cell r="I475">
            <v>0</v>
          </cell>
          <cell r="J475">
            <v>0</v>
          </cell>
          <cell r="K475">
            <v>0</v>
          </cell>
          <cell r="L475">
            <v>0</v>
          </cell>
          <cell r="M475">
            <v>0</v>
          </cell>
          <cell r="N475">
            <v>0</v>
          </cell>
          <cell r="O475">
            <v>0</v>
          </cell>
          <cell r="P475">
            <v>0</v>
          </cell>
        </row>
        <row r="476">
          <cell r="A476">
            <v>475</v>
          </cell>
          <cell r="B476">
            <v>4</v>
          </cell>
          <cell r="C476" t="str">
            <v>10.01</v>
          </cell>
          <cell r="E476">
            <v>0</v>
          </cell>
          <cell r="F476" t="str">
            <v>* OBRAS CIVIS</v>
          </cell>
          <cell r="H476">
            <v>0</v>
          </cell>
          <cell r="I476">
            <v>0</v>
          </cell>
          <cell r="J476">
            <v>0</v>
          </cell>
          <cell r="K476">
            <v>0</v>
          </cell>
          <cell r="L476">
            <v>0</v>
          </cell>
          <cell r="M476">
            <v>0</v>
          </cell>
          <cell r="N476">
            <v>0</v>
          </cell>
          <cell r="O476">
            <v>0</v>
          </cell>
          <cell r="P476">
            <v>0</v>
          </cell>
        </row>
        <row r="477">
          <cell r="A477">
            <v>476</v>
          </cell>
          <cell r="B477">
            <v>0</v>
          </cell>
          <cell r="C477" t="str">
            <v>10.01.01</v>
          </cell>
          <cell r="E477">
            <v>4030005</v>
          </cell>
          <cell r="F477" t="str">
            <v>EP - ESCAVACAO EM ROCHA</v>
          </cell>
          <cell r="G477" t="str">
            <v>M3</v>
          </cell>
          <cell r="H477">
            <v>0</v>
          </cell>
          <cell r="I477">
            <v>1</v>
          </cell>
          <cell r="J477">
            <v>1</v>
          </cell>
          <cell r="K477">
            <v>1</v>
          </cell>
          <cell r="L477">
            <v>1</v>
          </cell>
          <cell r="M477">
            <v>9.09</v>
          </cell>
          <cell r="N477">
            <v>0</v>
          </cell>
          <cell r="O477">
            <v>9.09</v>
          </cell>
          <cell r="P477">
            <v>0</v>
          </cell>
        </row>
        <row r="478">
          <cell r="A478">
            <v>477</v>
          </cell>
          <cell r="B478">
            <v>0</v>
          </cell>
          <cell r="C478" t="str">
            <v>10.01.02</v>
          </cell>
          <cell r="E478">
            <v>4030102</v>
          </cell>
          <cell r="F478" t="str">
            <v>EP - CONCRETO</v>
          </cell>
          <cell r="G478" t="str">
            <v>M3</v>
          </cell>
          <cell r="H478">
            <v>3500</v>
          </cell>
          <cell r="I478">
            <v>1</v>
          </cell>
          <cell r="J478">
            <v>1</v>
          </cell>
          <cell r="K478">
            <v>1</v>
          </cell>
          <cell r="L478">
            <v>1</v>
          </cell>
          <cell r="M478">
            <v>126.41</v>
          </cell>
          <cell r="N478">
            <v>442435</v>
          </cell>
          <cell r="O478">
            <v>126.41</v>
          </cell>
          <cell r="P478">
            <v>442435</v>
          </cell>
        </row>
        <row r="479">
          <cell r="A479">
            <v>478</v>
          </cell>
          <cell r="B479">
            <v>0</v>
          </cell>
          <cell r="C479" t="str">
            <v>10.01.03</v>
          </cell>
          <cell r="E479">
            <v>4030209</v>
          </cell>
          <cell r="F479" t="str">
            <v>EP - CONCRETO PRE MOLDADO</v>
          </cell>
          <cell r="G479" t="str">
            <v>M3</v>
          </cell>
          <cell r="H479">
            <v>0</v>
          </cell>
          <cell r="I479">
            <v>1</v>
          </cell>
          <cell r="J479">
            <v>1</v>
          </cell>
          <cell r="K479">
            <v>1</v>
          </cell>
          <cell r="L479">
            <v>1</v>
          </cell>
          <cell r="M479">
            <v>353.54</v>
          </cell>
          <cell r="N479">
            <v>0</v>
          </cell>
          <cell r="O479">
            <v>353.54</v>
          </cell>
          <cell r="P479">
            <v>0</v>
          </cell>
        </row>
        <row r="480">
          <cell r="A480">
            <v>479</v>
          </cell>
          <cell r="B480">
            <v>0</v>
          </cell>
          <cell r="C480" t="str">
            <v>10.01.04</v>
          </cell>
          <cell r="E480">
            <v>4030306</v>
          </cell>
          <cell r="F480" t="str">
            <v>EP - FORMAS PARA CONCRETO</v>
          </cell>
          <cell r="G480" t="str">
            <v>M2</v>
          </cell>
          <cell r="H480">
            <v>4900</v>
          </cell>
          <cell r="I480">
            <v>1</v>
          </cell>
          <cell r="J480">
            <v>1</v>
          </cell>
          <cell r="K480">
            <v>1</v>
          </cell>
          <cell r="L480">
            <v>1</v>
          </cell>
          <cell r="M480">
            <v>41.98</v>
          </cell>
          <cell r="N480">
            <v>205702</v>
          </cell>
          <cell r="O480">
            <v>41.98</v>
          </cell>
          <cell r="P480">
            <v>205702</v>
          </cell>
        </row>
        <row r="481">
          <cell r="A481">
            <v>480</v>
          </cell>
          <cell r="B481">
            <v>0</v>
          </cell>
          <cell r="C481" t="str">
            <v>10.01.05</v>
          </cell>
          <cell r="E481">
            <v>4030403</v>
          </cell>
          <cell r="F481" t="str">
            <v>EP - CIMBRAMENTO</v>
          </cell>
          <cell r="G481" t="str">
            <v>M3</v>
          </cell>
          <cell r="H481">
            <v>0</v>
          </cell>
          <cell r="I481">
            <v>1</v>
          </cell>
          <cell r="J481">
            <v>1</v>
          </cell>
          <cell r="K481">
            <v>1</v>
          </cell>
          <cell r="L481">
            <v>1</v>
          </cell>
          <cell r="M481">
            <v>30.14</v>
          </cell>
          <cell r="N481">
            <v>0</v>
          </cell>
          <cell r="O481">
            <v>30.14</v>
          </cell>
          <cell r="P481">
            <v>0</v>
          </cell>
        </row>
        <row r="482">
          <cell r="A482">
            <v>481</v>
          </cell>
          <cell r="B482">
            <v>0</v>
          </cell>
          <cell r="C482" t="str">
            <v>10.01.06</v>
          </cell>
          <cell r="E482">
            <v>4030500</v>
          </cell>
          <cell r="F482" t="str">
            <v>EP - ARMADURA</v>
          </cell>
          <cell r="G482" t="str">
            <v>T</v>
          </cell>
          <cell r="H482">
            <v>175</v>
          </cell>
          <cell r="I482">
            <v>1</v>
          </cell>
          <cell r="J482">
            <v>1</v>
          </cell>
          <cell r="K482">
            <v>1</v>
          </cell>
          <cell r="L482">
            <v>1</v>
          </cell>
          <cell r="M482">
            <v>3508.13</v>
          </cell>
          <cell r="N482">
            <v>613922.75</v>
          </cell>
          <cell r="O482">
            <v>3508.13</v>
          </cell>
          <cell r="P482">
            <v>613922.75</v>
          </cell>
        </row>
        <row r="483">
          <cell r="A483">
            <v>482</v>
          </cell>
          <cell r="B483">
            <v>0</v>
          </cell>
          <cell r="C483" t="str">
            <v>10.01.07</v>
          </cell>
          <cell r="E483">
            <v>4030607</v>
          </cell>
          <cell r="F483" t="str">
            <v>EP - FORNEC. E INST. JUNTA 0-22</v>
          </cell>
          <cell r="G483" t="str">
            <v>M</v>
          </cell>
          <cell r="H483">
            <v>0</v>
          </cell>
          <cell r="I483">
            <v>1</v>
          </cell>
          <cell r="J483">
            <v>1</v>
          </cell>
          <cell r="K483">
            <v>1</v>
          </cell>
          <cell r="L483">
            <v>1</v>
          </cell>
          <cell r="M483">
            <v>58.3</v>
          </cell>
          <cell r="N483">
            <v>0</v>
          </cell>
          <cell r="O483">
            <v>58.3</v>
          </cell>
          <cell r="P483">
            <v>0</v>
          </cell>
        </row>
        <row r="484">
          <cell r="A484">
            <v>483</v>
          </cell>
          <cell r="B484">
            <v>0</v>
          </cell>
          <cell r="C484" t="str">
            <v>10.01.08</v>
          </cell>
          <cell r="E484">
            <v>4030704</v>
          </cell>
          <cell r="F484" t="str">
            <v>HIDROMECANICOS PARA ESCADA DE PEIXE</v>
          </cell>
          <cell r="G484" t="str">
            <v>VB</v>
          </cell>
          <cell r="H484">
            <v>0</v>
          </cell>
          <cell r="I484">
            <v>1</v>
          </cell>
          <cell r="J484">
            <v>1</v>
          </cell>
          <cell r="K484">
            <v>1</v>
          </cell>
          <cell r="L484">
            <v>1</v>
          </cell>
          <cell r="M484">
            <v>1</v>
          </cell>
          <cell r="N484">
            <v>0</v>
          </cell>
          <cell r="O484">
            <v>1</v>
          </cell>
          <cell r="P484">
            <v>0</v>
          </cell>
        </row>
        <row r="485">
          <cell r="A485">
            <v>484</v>
          </cell>
          <cell r="B485">
            <v>8</v>
          </cell>
          <cell r="E485">
            <v>0</v>
          </cell>
          <cell r="H485">
            <v>0</v>
          </cell>
          <cell r="I485">
            <v>0</v>
          </cell>
          <cell r="J485">
            <v>0</v>
          </cell>
          <cell r="K485">
            <v>0</v>
          </cell>
          <cell r="L485">
            <v>0</v>
          </cell>
          <cell r="M485">
            <v>0</v>
          </cell>
          <cell r="N485">
            <v>0</v>
          </cell>
          <cell r="O485">
            <v>0</v>
          </cell>
          <cell r="P485">
            <v>0</v>
          </cell>
        </row>
        <row r="486">
          <cell r="A486">
            <v>485</v>
          </cell>
          <cell r="B486">
            <v>2</v>
          </cell>
          <cell r="C486" t="str">
            <v>11</v>
          </cell>
          <cell r="E486">
            <v>0</v>
          </cell>
          <cell r="F486" t="str">
            <v>** OFICINAS</v>
          </cell>
          <cell r="H486">
            <v>0</v>
          </cell>
          <cell r="I486">
            <v>0</v>
          </cell>
          <cell r="J486">
            <v>0</v>
          </cell>
          <cell r="K486">
            <v>0</v>
          </cell>
          <cell r="L486">
            <v>0</v>
          </cell>
          <cell r="M486">
            <v>0</v>
          </cell>
          <cell r="N486">
            <v>0</v>
          </cell>
          <cell r="O486">
            <v>0</v>
          </cell>
          <cell r="P486">
            <v>0</v>
          </cell>
        </row>
        <row r="487">
          <cell r="A487">
            <v>486</v>
          </cell>
          <cell r="B487">
            <v>0</v>
          </cell>
          <cell r="C487" t="str">
            <v>11.01</v>
          </cell>
          <cell r="E487">
            <v>4030801</v>
          </cell>
          <cell r="F487" t="str">
            <v>OFICINA LUBRIFICACAO/BORRACHARIA</v>
          </cell>
          <cell r="G487" t="str">
            <v>GL</v>
          </cell>
          <cell r="H487">
            <v>1</v>
          </cell>
          <cell r="I487">
            <v>1</v>
          </cell>
          <cell r="J487">
            <v>1</v>
          </cell>
          <cell r="K487">
            <v>1</v>
          </cell>
          <cell r="L487">
            <v>1</v>
          </cell>
          <cell r="M487">
            <v>4396006</v>
          </cell>
          <cell r="N487">
            <v>4396006</v>
          </cell>
          <cell r="O487">
            <v>4396006</v>
          </cell>
          <cell r="P487">
            <v>4396006</v>
          </cell>
        </row>
        <row r="488">
          <cell r="A488">
            <v>487</v>
          </cell>
          <cell r="B488">
            <v>0</v>
          </cell>
          <cell r="C488" t="str">
            <v>11.02</v>
          </cell>
          <cell r="E488">
            <v>4030908</v>
          </cell>
          <cell r="F488" t="str">
            <v>OFICINA MECANICA</v>
          </cell>
          <cell r="G488" t="str">
            <v>GL</v>
          </cell>
          <cell r="H488">
            <v>1</v>
          </cell>
          <cell r="I488">
            <v>1</v>
          </cell>
          <cell r="J488">
            <v>1</v>
          </cell>
          <cell r="K488">
            <v>1</v>
          </cell>
          <cell r="L488">
            <v>1</v>
          </cell>
          <cell r="M488">
            <v>3917696.8</v>
          </cell>
          <cell r="N488">
            <v>3917696.8</v>
          </cell>
          <cell r="O488">
            <v>3917696.8</v>
          </cell>
          <cell r="P488">
            <v>3917696.8</v>
          </cell>
        </row>
        <row r="489">
          <cell r="A489">
            <v>488</v>
          </cell>
          <cell r="B489">
            <v>0</v>
          </cell>
          <cell r="C489" t="str">
            <v>11.03</v>
          </cell>
          <cell r="E489">
            <v>4031008</v>
          </cell>
          <cell r="F489" t="str">
            <v>OFICINA INDUSTRIAL</v>
          </cell>
          <cell r="G489" t="str">
            <v>GL</v>
          </cell>
          <cell r="H489">
            <v>1</v>
          </cell>
          <cell r="I489">
            <v>1</v>
          </cell>
          <cell r="J489">
            <v>1</v>
          </cell>
          <cell r="K489">
            <v>1</v>
          </cell>
          <cell r="L489">
            <v>1</v>
          </cell>
          <cell r="M489">
            <v>1437871.9</v>
          </cell>
          <cell r="N489">
            <v>1437871.9</v>
          </cell>
          <cell r="O489">
            <v>1437871.9</v>
          </cell>
          <cell r="P489">
            <v>1437871.9</v>
          </cell>
        </row>
        <row r="490">
          <cell r="A490">
            <v>489</v>
          </cell>
          <cell r="B490">
            <v>8</v>
          </cell>
          <cell r="E490">
            <v>0</v>
          </cell>
          <cell r="H490">
            <v>0</v>
          </cell>
          <cell r="I490">
            <v>0</v>
          </cell>
          <cell r="J490">
            <v>0</v>
          </cell>
          <cell r="K490">
            <v>0</v>
          </cell>
          <cell r="L490">
            <v>0</v>
          </cell>
          <cell r="M490">
            <v>0</v>
          </cell>
          <cell r="N490">
            <v>0</v>
          </cell>
          <cell r="O490">
            <v>0</v>
          </cell>
          <cell r="P490">
            <v>0</v>
          </cell>
        </row>
        <row r="491">
          <cell r="A491">
            <v>488</v>
          </cell>
          <cell r="B491">
            <v>0</v>
          </cell>
          <cell r="C491" t="str">
            <v>10.01.05</v>
          </cell>
          <cell r="E491">
            <v>4030403</v>
          </cell>
          <cell r="F491" t="str">
            <v>EP - CIMBRAMENTO</v>
          </cell>
          <cell r="G491" t="str">
            <v>M3</v>
          </cell>
          <cell r="H491">
            <v>1342</v>
          </cell>
          <cell r="I491">
            <v>1</v>
          </cell>
          <cell r="J491">
            <v>1</v>
          </cell>
          <cell r="K491">
            <v>1</v>
          </cell>
          <cell r="L491">
            <v>1</v>
          </cell>
          <cell r="M491">
            <v>27.41</v>
          </cell>
          <cell r="N491">
            <v>36784.22</v>
          </cell>
          <cell r="O491">
            <v>27.41</v>
          </cell>
          <cell r="P491">
            <v>36784.22</v>
          </cell>
        </row>
        <row r="492">
          <cell r="A492">
            <v>489</v>
          </cell>
          <cell r="B492">
            <v>0</v>
          </cell>
          <cell r="C492" t="str">
            <v>10.01.06</v>
          </cell>
          <cell r="E492">
            <v>4030500</v>
          </cell>
          <cell r="F492" t="str">
            <v>EP - ARMADURA</v>
          </cell>
          <cell r="G492" t="str">
            <v>T</v>
          </cell>
          <cell r="H492">
            <v>237</v>
          </cell>
          <cell r="I492">
            <v>1</v>
          </cell>
          <cell r="J492">
            <v>1</v>
          </cell>
          <cell r="K492">
            <v>1</v>
          </cell>
          <cell r="L492">
            <v>1</v>
          </cell>
          <cell r="M492">
            <v>1991.43</v>
          </cell>
          <cell r="N492">
            <v>471968.91</v>
          </cell>
          <cell r="O492">
            <v>1991.43</v>
          </cell>
          <cell r="P492">
            <v>471968.91</v>
          </cell>
        </row>
        <row r="493">
          <cell r="A493">
            <v>490</v>
          </cell>
          <cell r="B493">
            <v>0</v>
          </cell>
          <cell r="C493" t="str">
            <v>10.01.07</v>
          </cell>
          <cell r="E493">
            <v>4030607</v>
          </cell>
          <cell r="F493" t="str">
            <v>EP - FORNEC. E INST. JUNTA 0-22</v>
          </cell>
          <cell r="G493" t="str">
            <v>M</v>
          </cell>
          <cell r="H493">
            <v>175</v>
          </cell>
          <cell r="I493">
            <v>1</v>
          </cell>
          <cell r="J493">
            <v>1</v>
          </cell>
          <cell r="K493">
            <v>1</v>
          </cell>
          <cell r="L493">
            <v>1</v>
          </cell>
          <cell r="M493">
            <v>41.02</v>
          </cell>
          <cell r="N493">
            <v>7178.5</v>
          </cell>
          <cell r="O493">
            <v>41.02</v>
          </cell>
          <cell r="P493">
            <v>7178.5</v>
          </cell>
        </row>
        <row r="494">
          <cell r="A494">
            <v>491</v>
          </cell>
          <cell r="B494">
            <v>0</v>
          </cell>
          <cell r="C494" t="str">
            <v>10.01.08</v>
          </cell>
          <cell r="E494">
            <v>4030704</v>
          </cell>
          <cell r="F494" t="str">
            <v>HIDROMECANICOS PARA ESCADA DE PEIXE</v>
          </cell>
          <cell r="G494" t="str">
            <v>VB</v>
          </cell>
          <cell r="H494">
            <v>1</v>
          </cell>
          <cell r="I494">
            <v>1</v>
          </cell>
          <cell r="J494">
            <v>1</v>
          </cell>
          <cell r="K494">
            <v>1</v>
          </cell>
          <cell r="L494">
            <v>1</v>
          </cell>
          <cell r="M494">
            <v>500000</v>
          </cell>
          <cell r="N494">
            <v>500000</v>
          </cell>
          <cell r="O494">
            <v>500000</v>
          </cell>
          <cell r="P494">
            <v>500000</v>
          </cell>
        </row>
        <row r="495">
          <cell r="A495">
            <v>492</v>
          </cell>
          <cell r="B495">
            <v>8</v>
          </cell>
          <cell r="E495">
            <v>0</v>
          </cell>
          <cell r="H495">
            <v>0</v>
          </cell>
          <cell r="I495">
            <v>0</v>
          </cell>
          <cell r="J495">
            <v>0</v>
          </cell>
          <cell r="K495">
            <v>0</v>
          </cell>
          <cell r="L495">
            <v>0</v>
          </cell>
          <cell r="M495">
            <v>0</v>
          </cell>
          <cell r="N495">
            <v>0</v>
          </cell>
          <cell r="O495">
            <v>0</v>
          </cell>
          <cell r="P495">
            <v>0</v>
          </cell>
        </row>
        <row r="496">
          <cell r="A496">
            <v>493</v>
          </cell>
          <cell r="B496">
            <v>2</v>
          </cell>
          <cell r="C496" t="str">
            <v>11</v>
          </cell>
          <cell r="E496">
            <v>0</v>
          </cell>
          <cell r="F496" t="str">
            <v>** OFICINAS</v>
          </cell>
          <cell r="H496">
            <v>0</v>
          </cell>
          <cell r="I496">
            <v>0</v>
          </cell>
          <cell r="J496">
            <v>0</v>
          </cell>
          <cell r="K496">
            <v>0</v>
          </cell>
          <cell r="L496">
            <v>0</v>
          </cell>
          <cell r="M496">
            <v>0</v>
          </cell>
          <cell r="N496">
            <v>0</v>
          </cell>
          <cell r="O496">
            <v>0</v>
          </cell>
          <cell r="P496">
            <v>0</v>
          </cell>
        </row>
        <row r="497">
          <cell r="A497">
            <v>494</v>
          </cell>
          <cell r="B497">
            <v>0</v>
          </cell>
          <cell r="C497" t="str">
            <v>11.01</v>
          </cell>
          <cell r="E497">
            <v>4030801</v>
          </cell>
          <cell r="F497" t="str">
            <v>OFICINA LUBRIFICACAO/BORRACHARIA</v>
          </cell>
          <cell r="G497" t="str">
            <v>GL</v>
          </cell>
          <cell r="H497">
            <v>1</v>
          </cell>
          <cell r="I497">
            <v>1</v>
          </cell>
          <cell r="J497">
            <v>1</v>
          </cell>
          <cell r="K497">
            <v>1</v>
          </cell>
          <cell r="L497">
            <v>1</v>
          </cell>
          <cell r="M497">
            <v>3955598</v>
          </cell>
          <cell r="N497">
            <v>3955598</v>
          </cell>
          <cell r="O497">
            <v>3955598</v>
          </cell>
          <cell r="P497">
            <v>3955598</v>
          </cell>
        </row>
        <row r="498">
          <cell r="A498">
            <v>495</v>
          </cell>
          <cell r="B498">
            <v>0</v>
          </cell>
          <cell r="C498" t="str">
            <v>11.02</v>
          </cell>
          <cell r="E498">
            <v>4030908</v>
          </cell>
          <cell r="F498" t="str">
            <v>OFICINA MECANICA</v>
          </cell>
          <cell r="G498" t="str">
            <v>GL</v>
          </cell>
          <cell r="H498">
            <v>1</v>
          </cell>
          <cell r="I498">
            <v>1</v>
          </cell>
          <cell r="J498">
            <v>1</v>
          </cell>
          <cell r="K498">
            <v>1</v>
          </cell>
          <cell r="L498">
            <v>1</v>
          </cell>
          <cell r="M498">
            <v>3777428.8</v>
          </cell>
          <cell r="N498">
            <v>3777428.8</v>
          </cell>
          <cell r="O498">
            <v>3777428.8</v>
          </cell>
          <cell r="P498">
            <v>3777428.8</v>
          </cell>
        </row>
        <row r="499">
          <cell r="A499">
            <v>496</v>
          </cell>
          <cell r="B499">
            <v>0</v>
          </cell>
          <cell r="C499" t="str">
            <v>11.03</v>
          </cell>
          <cell r="E499">
            <v>4031008</v>
          </cell>
          <cell r="F499" t="str">
            <v>OFICINA INDUSTRIAL</v>
          </cell>
          <cell r="G499" t="str">
            <v>GL</v>
          </cell>
          <cell r="H499">
            <v>1</v>
          </cell>
          <cell r="I499">
            <v>1</v>
          </cell>
          <cell r="J499">
            <v>1</v>
          </cell>
          <cell r="K499">
            <v>1</v>
          </cell>
          <cell r="L499">
            <v>1</v>
          </cell>
          <cell r="M499">
            <v>1358667.85</v>
          </cell>
          <cell r="N499">
            <v>1358667.85</v>
          </cell>
          <cell r="O499">
            <v>1358667.85</v>
          </cell>
          <cell r="P499">
            <v>1358667.85</v>
          </cell>
        </row>
        <row r="500">
          <cell r="A500">
            <v>497</v>
          </cell>
          <cell r="B500">
            <v>8</v>
          </cell>
          <cell r="E500">
            <v>0</v>
          </cell>
          <cell r="H500">
            <v>0</v>
          </cell>
          <cell r="I500">
            <v>0</v>
          </cell>
          <cell r="J500">
            <v>0</v>
          </cell>
          <cell r="K500">
            <v>0</v>
          </cell>
          <cell r="L500">
            <v>0</v>
          </cell>
          <cell r="M500">
            <v>0</v>
          </cell>
          <cell r="N500">
            <v>0</v>
          </cell>
          <cell r="O500">
            <v>0</v>
          </cell>
          <cell r="P500">
            <v>0</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ORCAMENTO"/>
      <sheetName val="QUANTIDADES"/>
      <sheetName val="CRONOGRAMA FISICO-FINANCEIRO"/>
      <sheetName val="CRONOGRAMA FISICO"/>
      <sheetName val="REAJUSTE"/>
    </sheetNames>
    <sheetDataSet>
      <sheetData sheetId="0"/>
      <sheetData sheetId="1">
        <row r="3">
          <cell r="O3">
            <v>1.2716000000000001</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 - SEM"/>
      <sheetName val="Mo Compor"/>
      <sheetName val="Equip compor"/>
      <sheetName val="MO - SEM"/>
      <sheetName val="Equip - SEM"/>
      <sheetName val="Transporte - FU"/>
    </sheetNames>
    <sheetDataSet>
      <sheetData sheetId="0"/>
      <sheetData sheetId="1">
        <row r="1">
          <cell r="A1">
            <v>0</v>
          </cell>
        </row>
      </sheetData>
      <sheetData sheetId="2">
        <row r="1">
          <cell r="A1">
            <v>0</v>
          </cell>
        </row>
      </sheetData>
      <sheetData sheetId="3"/>
      <sheetData sheetId="4">
        <row r="1">
          <cell r="A1" t="str">
            <v>CÓDIGO</v>
          </cell>
          <cell r="B1" t="str">
            <v>DESCRIÇÃO</v>
          </cell>
          <cell r="C1" t="str">
            <v>Julho/2021</v>
          </cell>
          <cell r="D1" t="str">
            <v>Julho/2021</v>
          </cell>
        </row>
        <row r="2">
          <cell r="A2">
            <v>0</v>
          </cell>
          <cell r="B2">
            <v>0</v>
          </cell>
          <cell r="C2" t="str">
            <v>sem desoneração</v>
          </cell>
          <cell r="D2" t="str">
            <v>sem desoneração</v>
          </cell>
        </row>
        <row r="3">
          <cell r="A3">
            <v>0</v>
          </cell>
          <cell r="B3">
            <v>0</v>
          </cell>
          <cell r="C3" t="str">
            <v>CHP</v>
          </cell>
          <cell r="D3" t="str">
            <v>CHI</v>
          </cell>
        </row>
        <row r="4">
          <cell r="A4" t="str">
            <v>E9001</v>
          </cell>
          <cell r="B4" t="str">
            <v>Conjunto vibratório para tubos de concreto com encaixe PB e 3 jogos de fôrmas - D = 0,60 m</v>
          </cell>
          <cell r="C4">
            <v>15.228400000000001</v>
          </cell>
          <cell r="D4">
            <v>9.3816000000000006</v>
          </cell>
        </row>
        <row r="5">
          <cell r="A5" t="str">
            <v>E9002</v>
          </cell>
          <cell r="B5" t="str">
            <v>Conjunto vibratório para tubos de concreto com encaixe PB e 3 jogos de fôrmas - D = 0,80 m</v>
          </cell>
          <cell r="C5">
            <v>16.476900000000001</v>
          </cell>
          <cell r="D5">
            <v>10.1508</v>
          </cell>
        </row>
        <row r="6">
          <cell r="A6" t="str">
            <v>E9003</v>
          </cell>
          <cell r="B6" t="str">
            <v>Conjunto vibratório para tubos de concreto com encaixe PB e 3 jogos de fôrmas - D = 1,00 m</v>
          </cell>
          <cell r="C6">
            <v>17.5627</v>
          </cell>
          <cell r="D6">
            <v>10.819699999999999</v>
          </cell>
        </row>
        <row r="7">
          <cell r="A7" t="str">
            <v>E9004</v>
          </cell>
          <cell r="B7" t="str">
            <v>Conjunto vibratório para tubos de concreto com encaixe PB e 3 jogos de fôrmas - D = 1,20 m</v>
          </cell>
          <cell r="C7">
            <v>18.248699999999999</v>
          </cell>
          <cell r="D7">
            <v>11.2423</v>
          </cell>
        </row>
        <row r="8">
          <cell r="A8" t="str">
            <v>E9005</v>
          </cell>
          <cell r="B8" t="str">
            <v>Conjunto vibratório para tubos de concreto com encaixe PB e 3 jogos de fôrmas - D = 1,50 m</v>
          </cell>
          <cell r="C8">
            <v>18.419899999999998</v>
          </cell>
          <cell r="D8">
            <v>11.347799999999999</v>
          </cell>
        </row>
        <row r="9">
          <cell r="A9" t="str">
            <v>E9006</v>
          </cell>
          <cell r="B9" t="str">
            <v>Equipamento para sondagem manual</v>
          </cell>
          <cell r="C9">
            <v>0.5736</v>
          </cell>
          <cell r="D9">
            <v>0.38400000000000001</v>
          </cell>
        </row>
        <row r="10">
          <cell r="A10" t="str">
            <v>E9007</v>
          </cell>
          <cell r="B10" t="str">
            <v>Bomba de pistão triplex com capacidade de 7,80 m³/h (130 l/min) - 8,20 kW</v>
          </cell>
          <cell r="C10">
            <v>13.84</v>
          </cell>
          <cell r="D10">
            <v>4.3140000000000001</v>
          </cell>
        </row>
        <row r="11">
          <cell r="A11" t="str">
            <v>E9008</v>
          </cell>
          <cell r="B11" t="str">
            <v>Transportador manual de tubos de concreto com capacidade de 1 t</v>
          </cell>
          <cell r="C11">
            <v>2.8182</v>
          </cell>
          <cell r="D11">
            <v>1.8492</v>
          </cell>
        </row>
        <row r="12">
          <cell r="A12" t="str">
            <v>E9009</v>
          </cell>
          <cell r="B12" t="str">
            <v>Embarcação rebocadora - 268 kW</v>
          </cell>
          <cell r="C12">
            <v>356.50450000000001</v>
          </cell>
          <cell r="D12">
            <v>130.37690000000001</v>
          </cell>
        </row>
        <row r="13">
          <cell r="A13" t="str">
            <v>E9010</v>
          </cell>
          <cell r="B13" t="str">
            <v>Balança plataforma digital com mesa de 75 x 75 cm com capacidade de 500 kg</v>
          </cell>
          <cell r="C13">
            <v>1.3712</v>
          </cell>
          <cell r="D13">
            <v>0.91669999999999996</v>
          </cell>
        </row>
        <row r="14">
          <cell r="A14" t="str">
            <v>E9011</v>
          </cell>
          <cell r="B14" t="str">
            <v>Carro manual modelo plataforma de 200 x 80 cm com capacidade de 800 kg</v>
          </cell>
          <cell r="C14">
            <v>0.55420000000000003</v>
          </cell>
          <cell r="D14">
            <v>0.37690000000000001</v>
          </cell>
        </row>
        <row r="15">
          <cell r="A15" t="str">
            <v>E9014</v>
          </cell>
          <cell r="B15" t="str">
            <v>Deflectômetro de impacto (FWD) instalado em picape com reboque e faixa de carga de 7 a 120 kN - 147 kW</v>
          </cell>
          <cell r="C15">
            <v>319.35840000000002</v>
          </cell>
          <cell r="D15">
            <v>219.73079999999999</v>
          </cell>
        </row>
        <row r="16">
          <cell r="A16" t="str">
            <v>E9015</v>
          </cell>
          <cell r="B16" t="str">
            <v>Elevador de obra com capacidade de 1.000 kg - 9 kW</v>
          </cell>
          <cell r="C16">
            <v>26.595199999999998</v>
          </cell>
          <cell r="D16">
            <v>24.102799999999998</v>
          </cell>
        </row>
        <row r="17">
          <cell r="A17" t="str">
            <v>E9016</v>
          </cell>
          <cell r="B17" t="str">
            <v>Usina misturadora móvel de reciclagem a frio com sistema de espuma de asfalto - 129 kW</v>
          </cell>
          <cell r="C17">
            <v>1477.6502</v>
          </cell>
          <cell r="D17">
            <v>747.35</v>
          </cell>
        </row>
        <row r="18">
          <cell r="A18" t="str">
            <v>E9017</v>
          </cell>
          <cell r="B18" t="str">
            <v>Escavadeira hidráulica sobre esteira com capacidade de 0,4 m³ - 64 kW</v>
          </cell>
          <cell r="C18">
            <v>146.0489</v>
          </cell>
          <cell r="D18">
            <v>73.848500000000001</v>
          </cell>
        </row>
        <row r="19">
          <cell r="A19" t="str">
            <v>E9019</v>
          </cell>
          <cell r="B19" t="str">
            <v>Câmara hiperbárica com filtro, serpentina e reservatório de ar - D = 1,80 m e H = 2 m</v>
          </cell>
          <cell r="C19">
            <v>49.8733</v>
          </cell>
          <cell r="D19">
            <v>37.008400000000002</v>
          </cell>
        </row>
        <row r="20">
          <cell r="A20" t="str">
            <v>E9020</v>
          </cell>
          <cell r="B20" t="str">
            <v>Recicladora a frio - 455 kW</v>
          </cell>
          <cell r="C20">
            <v>1190.3683000000001</v>
          </cell>
          <cell r="D20">
            <v>403.1386</v>
          </cell>
        </row>
        <row r="21">
          <cell r="A21" t="str">
            <v>E9021</v>
          </cell>
          <cell r="B21" t="str">
            <v>Grupo gerador - 456 kVA</v>
          </cell>
          <cell r="C21">
            <v>311.23919999999998</v>
          </cell>
          <cell r="D21">
            <v>17.3659</v>
          </cell>
        </row>
        <row r="22">
          <cell r="A22" t="str">
            <v>E9022</v>
          </cell>
          <cell r="B22" t="str">
            <v>Pórtico metálico rolante com capacidade de 25 t - 30 kW</v>
          </cell>
          <cell r="C22">
            <v>70.088200000000001</v>
          </cell>
          <cell r="D22">
            <v>51.867699999999999</v>
          </cell>
        </row>
        <row r="23">
          <cell r="A23" t="str">
            <v>E9023</v>
          </cell>
          <cell r="B23" t="str">
            <v>Guindaste móvel sobre esteiras com dragline com capacidade de 1,9 a 2,3 m³ - 270 kW</v>
          </cell>
          <cell r="C23">
            <v>423.69130000000001</v>
          </cell>
          <cell r="D23">
            <v>201.37620000000001</v>
          </cell>
        </row>
        <row r="24">
          <cell r="A24" t="str">
            <v>E9024</v>
          </cell>
          <cell r="B24" t="str">
            <v>Misturador de nata cimento - 1,50 kW</v>
          </cell>
          <cell r="C24">
            <v>21.7425</v>
          </cell>
          <cell r="D24">
            <v>21.292999999999999</v>
          </cell>
        </row>
        <row r="25">
          <cell r="A25" t="str">
            <v>E9025</v>
          </cell>
          <cell r="B25" t="str">
            <v>Conjunto bomba e macaco hidráulico para protensão com capacidade de 7.000 kN - 15 kW</v>
          </cell>
          <cell r="C25">
            <v>47.094700000000003</v>
          </cell>
          <cell r="D25">
            <v>41.6357</v>
          </cell>
        </row>
        <row r="26">
          <cell r="A26" t="str">
            <v>E9026</v>
          </cell>
          <cell r="B26" t="str">
            <v>Bomba para injeção de nata de cimento com capacidade de 2 MPa - 2,20 kW</v>
          </cell>
          <cell r="C26">
            <v>3.3176000000000001</v>
          </cell>
          <cell r="D26">
            <v>1.9209000000000001</v>
          </cell>
        </row>
        <row r="27">
          <cell r="A27" t="str">
            <v>E9028</v>
          </cell>
          <cell r="B27" t="str">
            <v>Bomba de alta pressão para hidrojateamento com capacidade de 18 MPa - 5,20 kW</v>
          </cell>
          <cell r="C27">
            <v>30.6113</v>
          </cell>
          <cell r="D27">
            <v>20.978200000000001</v>
          </cell>
        </row>
        <row r="28">
          <cell r="A28" t="str">
            <v>E9029</v>
          </cell>
          <cell r="B28" t="str">
            <v>Conjunto bomba e macaco hidráulico para protensão com capacidade de 8.000 kN - 20 kW</v>
          </cell>
          <cell r="C28">
            <v>50.461599999999997</v>
          </cell>
          <cell r="D28">
            <v>43.520200000000003</v>
          </cell>
        </row>
        <row r="29">
          <cell r="A29" t="str">
            <v>E9030</v>
          </cell>
          <cell r="B29" t="str">
            <v>Bomba de protensão com leitura digital para tensionamento de estais - 3 kW</v>
          </cell>
          <cell r="C29">
            <v>1.4695</v>
          </cell>
          <cell r="D29">
            <v>0.82250000000000001</v>
          </cell>
        </row>
        <row r="30">
          <cell r="A30" t="str">
            <v>E9031</v>
          </cell>
          <cell r="B30" t="str">
            <v>Elevador de cremalheira com cabine simples, com capacidade de 1.500 kg e altura de até 100 m - 15 kW</v>
          </cell>
          <cell r="C30">
            <v>53.7517</v>
          </cell>
          <cell r="D30">
            <v>39.826700000000002</v>
          </cell>
        </row>
        <row r="31">
          <cell r="A31" t="str">
            <v>E9032</v>
          </cell>
          <cell r="B31" t="str">
            <v>Equipamento para regulagem final de estais com até 37 cordoalhas - D = 15,7 mm - 20 kW</v>
          </cell>
          <cell r="C31">
            <v>43.916699999999999</v>
          </cell>
          <cell r="D31">
            <v>39.856900000000003</v>
          </cell>
        </row>
        <row r="32">
          <cell r="A32" t="str">
            <v>E9033</v>
          </cell>
          <cell r="B32" t="str">
            <v>Equipamento para regulagem final de estais de 38 a 55 cordoalhas - D = 15,7 mm - 30 kW</v>
          </cell>
          <cell r="C32">
            <v>47.868699999999997</v>
          </cell>
          <cell r="D32">
            <v>42.068899999999999</v>
          </cell>
        </row>
        <row r="33">
          <cell r="A33" t="str">
            <v>E9034</v>
          </cell>
          <cell r="B33" t="str">
            <v>Equipamento para regulagem final de estais de 56 a 73 cordoalhas - D = 15,7 mm - 40 kW</v>
          </cell>
          <cell r="C33">
            <v>54.454900000000002</v>
          </cell>
          <cell r="D33">
            <v>45.755299999999998</v>
          </cell>
        </row>
        <row r="34">
          <cell r="A34" t="str">
            <v>E9035</v>
          </cell>
          <cell r="B34" t="str">
            <v>Equipamento para regulagem final de estais de 74 a 91 cordoalhas - D = 15,7 mm - 50 kW</v>
          </cell>
          <cell r="C34">
            <v>61.0413</v>
          </cell>
          <cell r="D34">
            <v>49.441800000000001</v>
          </cell>
        </row>
        <row r="35">
          <cell r="A35" t="str">
            <v>E9036</v>
          </cell>
          <cell r="B35" t="str">
            <v>Grua fixa para alturas de 60 a 102 m, com alcance de 60 m com capacidade de 1.500 kg na ponta da lança - 37 kW</v>
          </cell>
          <cell r="C35">
            <v>327.62270000000001</v>
          </cell>
          <cell r="D35">
            <v>191.1396</v>
          </cell>
        </row>
        <row r="36">
          <cell r="A36" t="str">
            <v>E9038</v>
          </cell>
          <cell r="B36" t="str">
            <v>Macaco hidráulico monocordoalha para tensionamento de estais - 3 kW</v>
          </cell>
          <cell r="C36">
            <v>36.565399999999997</v>
          </cell>
          <cell r="D36">
            <v>35.7423</v>
          </cell>
        </row>
        <row r="37">
          <cell r="A37" t="str">
            <v>E9039</v>
          </cell>
          <cell r="B37" t="str">
            <v>Máquina de solda por termofusão para tubos PEAD com gerador de 4 kW</v>
          </cell>
          <cell r="C37">
            <v>52.919199999999996</v>
          </cell>
          <cell r="D37">
            <v>43.151200000000003</v>
          </cell>
        </row>
        <row r="38">
          <cell r="A38" t="str">
            <v>E9040</v>
          </cell>
          <cell r="B38" t="str">
            <v>Serra mármore - 1,45 kW</v>
          </cell>
          <cell r="C38">
            <v>6.6000000000000003E-2</v>
          </cell>
          <cell r="D38">
            <v>4.4900000000000002E-2</v>
          </cell>
        </row>
        <row r="39">
          <cell r="A39" t="str">
            <v>E9042</v>
          </cell>
          <cell r="B39" t="str">
            <v>Trator sobre esteiras com lâmina - 97 kW</v>
          </cell>
          <cell r="C39">
            <v>179.30289999999999</v>
          </cell>
          <cell r="D39">
            <v>74.557900000000004</v>
          </cell>
        </row>
        <row r="40">
          <cell r="A40" t="str">
            <v>E9043</v>
          </cell>
          <cell r="B40" t="str">
            <v>Embarcação de alumínio com comprimento de 6 m e motor de popa - 18,60 kW</v>
          </cell>
          <cell r="C40">
            <v>70.317999999999998</v>
          </cell>
          <cell r="D40">
            <v>31.683199999999999</v>
          </cell>
        </row>
        <row r="41">
          <cell r="A41" t="str">
            <v>E9044</v>
          </cell>
          <cell r="B41" t="str">
            <v>Central de concreto com capacidade de 150 m³/h - dosadora e misturadora</v>
          </cell>
          <cell r="C41">
            <v>452.5958</v>
          </cell>
          <cell r="D41">
            <v>282.22309999999999</v>
          </cell>
        </row>
        <row r="42">
          <cell r="A42" t="str">
            <v>E9045</v>
          </cell>
          <cell r="B42" t="str">
            <v>Conjunto bomba e macaco hidráulico para elevação com capacidade de 496 kN</v>
          </cell>
          <cell r="C42">
            <v>53.120100000000001</v>
          </cell>
          <cell r="D42">
            <v>41.526400000000002</v>
          </cell>
        </row>
        <row r="43">
          <cell r="A43" t="str">
            <v>E9046</v>
          </cell>
          <cell r="B43" t="str">
            <v>Conjunto bomba e macaco hidráulico para elevação com capacidade de 929 kN</v>
          </cell>
          <cell r="C43">
            <v>55.8001</v>
          </cell>
          <cell r="D43">
            <v>42.990099999999998</v>
          </cell>
        </row>
        <row r="44">
          <cell r="A44" t="str">
            <v>E9047</v>
          </cell>
          <cell r="B44" t="str">
            <v>Conjunto bomba e macaco hidráulico para elevação com capacidade de 1.390 kN</v>
          </cell>
          <cell r="C44">
            <v>58.424900000000001</v>
          </cell>
          <cell r="D44">
            <v>44.423699999999997</v>
          </cell>
        </row>
        <row r="45">
          <cell r="A45" t="str">
            <v>E9048</v>
          </cell>
          <cell r="B45" t="str">
            <v>Conjunto bomba e macaco hidráulico para elevação com capacidade de 1.859 kN</v>
          </cell>
          <cell r="C45">
            <v>61.096299999999999</v>
          </cell>
          <cell r="D45">
            <v>45.8827</v>
          </cell>
        </row>
        <row r="46">
          <cell r="A46" t="str">
            <v>E9049</v>
          </cell>
          <cell r="B46" t="str">
            <v>Bomba de alta pressão para hidrojateamento com capacidade de 250 MPa - 72 kW</v>
          </cell>
          <cell r="C46">
            <v>164.1378</v>
          </cell>
          <cell r="D46">
            <v>71.931299999999993</v>
          </cell>
        </row>
        <row r="47">
          <cell r="A47" t="str">
            <v>E9050</v>
          </cell>
          <cell r="B47" t="str">
            <v>Guindaste móvel sobre pneus com 2 eixos com capacidade de 18 t - 75 kW</v>
          </cell>
          <cell r="C47">
            <v>190.63040000000001</v>
          </cell>
          <cell r="D47">
            <v>102.2641</v>
          </cell>
        </row>
        <row r="48">
          <cell r="A48" t="str">
            <v>E9051</v>
          </cell>
          <cell r="B48" t="str">
            <v>Máquina levantadora e posicionadora de via - 7,40 kW</v>
          </cell>
          <cell r="C48">
            <v>158.43700000000001</v>
          </cell>
          <cell r="D48">
            <v>94.277500000000003</v>
          </cell>
        </row>
        <row r="49">
          <cell r="A49" t="str">
            <v>E9052</v>
          </cell>
          <cell r="B49" t="str">
            <v>Empilhadeira a diesel com capacidade de 10 t - 82 kW</v>
          </cell>
          <cell r="C49">
            <v>178.90889999999999</v>
          </cell>
          <cell r="D49">
            <v>83.087400000000002</v>
          </cell>
        </row>
        <row r="50">
          <cell r="A50" t="str">
            <v>E9053</v>
          </cell>
          <cell r="B50" t="str">
            <v>Perfuratriz hidráulica montada em flutuante - 32 kW</v>
          </cell>
          <cell r="C50">
            <v>61.003100000000003</v>
          </cell>
          <cell r="D50">
            <v>38.2209</v>
          </cell>
        </row>
        <row r="51">
          <cell r="A51" t="str">
            <v>E9054</v>
          </cell>
          <cell r="B51" t="str">
            <v>Equipamento sobre forma-trilho para execução e acabamento de pavimento de concreto - 13,40 kW</v>
          </cell>
          <cell r="C51">
            <v>192.22470000000001</v>
          </cell>
          <cell r="D51">
            <v>120.89919999999999</v>
          </cell>
        </row>
        <row r="52">
          <cell r="A52" t="str">
            <v>E9055</v>
          </cell>
          <cell r="B52" t="str">
            <v>Guincho pneumático com capacidade de 2,5 t</v>
          </cell>
          <cell r="C52">
            <v>59.5105</v>
          </cell>
          <cell r="D52">
            <v>40.470199999999998</v>
          </cell>
        </row>
        <row r="53">
          <cell r="A53" t="str">
            <v>E9056</v>
          </cell>
          <cell r="B53" t="str">
            <v>Plataforma autoelevatória de 12 x 24 m com capacidade de 150 t</v>
          </cell>
          <cell r="C53">
            <v>102.2099</v>
          </cell>
          <cell r="D53">
            <v>91.156999999999996</v>
          </cell>
        </row>
        <row r="54">
          <cell r="A54" t="str">
            <v>E9057</v>
          </cell>
          <cell r="B54" t="str">
            <v>Batelão sem propulsão com capacidade de 66 m³</v>
          </cell>
          <cell r="C54">
            <v>26.1511</v>
          </cell>
          <cell r="D54">
            <v>23.9343</v>
          </cell>
        </row>
        <row r="55">
          <cell r="A55" t="str">
            <v>E9058</v>
          </cell>
          <cell r="B55" t="str">
            <v>Plataforma flutuante de 12 x 24 x 1,8 m com capacidade de 150 t</v>
          </cell>
          <cell r="C55">
            <v>34.888199999999998</v>
          </cell>
          <cell r="D55">
            <v>28.258199999999999</v>
          </cell>
        </row>
        <row r="56">
          <cell r="A56" t="str">
            <v>E9059</v>
          </cell>
          <cell r="B56" t="str">
            <v>Plataforma autoelevatória de 12 x 24 m montada na obra com capacidade de 150 t</v>
          </cell>
          <cell r="C56">
            <v>102.2099</v>
          </cell>
          <cell r="D56">
            <v>91.156999999999996</v>
          </cell>
        </row>
        <row r="57">
          <cell r="A57" t="str">
            <v>E9060</v>
          </cell>
          <cell r="B57" t="str">
            <v>Perfuratriz pneumática rotopercussiva montada em flutuante com pressão de 0,70 MPa e capacidade de 2.500 gpm</v>
          </cell>
          <cell r="C57">
            <v>52.0931</v>
          </cell>
          <cell r="D57">
            <v>51.528799999999997</v>
          </cell>
        </row>
        <row r="58">
          <cell r="A58" t="str">
            <v>E9061</v>
          </cell>
          <cell r="B58" t="str">
            <v>Lixadeira elétrica manual angular - 2 kW</v>
          </cell>
          <cell r="C58">
            <v>0.18540000000000001</v>
          </cell>
          <cell r="D58">
            <v>0.122</v>
          </cell>
        </row>
        <row r="59">
          <cell r="A59" t="str">
            <v>E9062</v>
          </cell>
          <cell r="B59" t="str">
            <v>Soprador de ar quente manual - 1,60 kW</v>
          </cell>
          <cell r="C59">
            <v>1.1152</v>
          </cell>
          <cell r="D59">
            <v>0.71930000000000005</v>
          </cell>
        </row>
        <row r="60">
          <cell r="A60" t="str">
            <v>E9063</v>
          </cell>
          <cell r="B60" t="str">
            <v>Equipamento de estabilização dinâmica da via - 300 kW</v>
          </cell>
          <cell r="C60">
            <v>2448.1633000000002</v>
          </cell>
          <cell r="D60">
            <v>1345.6764000000001</v>
          </cell>
        </row>
        <row r="61">
          <cell r="A61" t="str">
            <v>E9064</v>
          </cell>
          <cell r="B61" t="str">
            <v>Transportador manual gerica com capacidade de 180 l</v>
          </cell>
          <cell r="C61">
            <v>1.0547</v>
          </cell>
          <cell r="D61">
            <v>0.71540000000000004</v>
          </cell>
        </row>
        <row r="62">
          <cell r="A62" t="str">
            <v>E9065</v>
          </cell>
          <cell r="B62" t="str">
            <v>Carro controle ferroviário - 186 kW</v>
          </cell>
          <cell r="C62">
            <v>2224.6435999999999</v>
          </cell>
          <cell r="D62">
            <v>1316.3223</v>
          </cell>
        </row>
        <row r="63">
          <cell r="A63" t="str">
            <v>E9066</v>
          </cell>
          <cell r="B63" t="str">
            <v>Grupo gerador - 13/14 kVA</v>
          </cell>
          <cell r="C63">
            <v>13.0608</v>
          </cell>
          <cell r="D63">
            <v>2.9055</v>
          </cell>
        </row>
        <row r="64">
          <cell r="A64" t="str">
            <v>E9067</v>
          </cell>
          <cell r="B64" t="str">
            <v>Veículo ferroviário para capina química com capacidade de 12.000 l - 115 kW</v>
          </cell>
          <cell r="C64">
            <v>210.5273</v>
          </cell>
          <cell r="D64">
            <v>112.2478</v>
          </cell>
        </row>
        <row r="65">
          <cell r="A65" t="str">
            <v>E9068</v>
          </cell>
          <cell r="B65" t="str">
            <v>Perfuratriz hidráulica rotopercussiva para CCPH - 123 kW</v>
          </cell>
          <cell r="C65">
            <v>432.55919999999998</v>
          </cell>
          <cell r="D65">
            <v>209.40790000000001</v>
          </cell>
        </row>
        <row r="66">
          <cell r="A66" t="str">
            <v>E9069</v>
          </cell>
          <cell r="B66" t="str">
            <v>Vibrador de imersão para concreto - 4,10 kW</v>
          </cell>
          <cell r="C66">
            <v>8.4042999999999992</v>
          </cell>
          <cell r="D66">
            <v>0.67959999999999998</v>
          </cell>
        </row>
        <row r="67">
          <cell r="A67" t="str">
            <v>E9070</v>
          </cell>
          <cell r="B67" t="str">
            <v>Ponte rolante com capacidade de 5 t e vão de até 15 m - 10 kW</v>
          </cell>
          <cell r="C67">
            <v>42.464700000000001</v>
          </cell>
          <cell r="D67">
            <v>35.648400000000002</v>
          </cell>
        </row>
        <row r="68">
          <cell r="A68" t="str">
            <v>E9071</v>
          </cell>
          <cell r="B68" t="str">
            <v>Transportador manual carrinho de mão com capacidade de 80 l</v>
          </cell>
          <cell r="C68">
            <v>0.44579999999999997</v>
          </cell>
          <cell r="D68">
            <v>0.3024</v>
          </cell>
        </row>
        <row r="69">
          <cell r="A69" t="str">
            <v>E9072</v>
          </cell>
          <cell r="B69" t="str">
            <v>Martelo hidráulico vibratório com unidade hidráulica - 486 kW</v>
          </cell>
          <cell r="C69">
            <v>811.30920000000003</v>
          </cell>
          <cell r="D69">
            <v>314.48829999999998</v>
          </cell>
        </row>
        <row r="70">
          <cell r="A70" t="str">
            <v>E9073</v>
          </cell>
          <cell r="B70" t="str">
            <v>Bomba de concreto rebocável com capacidade de 30 m³/h - 74 kW</v>
          </cell>
          <cell r="C70">
            <v>148.23169999999999</v>
          </cell>
          <cell r="D70">
            <v>58.849899999999998</v>
          </cell>
        </row>
        <row r="71">
          <cell r="A71" t="str">
            <v>E9074</v>
          </cell>
          <cell r="B71" t="str">
            <v>Tanque de estocagem de asfalto com agitadores de 60.000 l</v>
          </cell>
          <cell r="C71">
            <v>36.203699999999998</v>
          </cell>
          <cell r="D71">
            <v>24.480699999999999</v>
          </cell>
        </row>
        <row r="72">
          <cell r="A72" t="str">
            <v>E9075</v>
          </cell>
          <cell r="B72" t="str">
            <v>Trado cavadeira de 12”</v>
          </cell>
          <cell r="C72">
            <v>9.74E-2</v>
          </cell>
          <cell r="D72">
            <v>6.6600000000000006E-2</v>
          </cell>
        </row>
        <row r="73">
          <cell r="A73" t="str">
            <v>E9076</v>
          </cell>
          <cell r="B73" t="str">
            <v>Equipamento para pintura eletrostática com cabine dupla de 7,00 kW e estufa de 80.000 kCal</v>
          </cell>
          <cell r="C73">
            <v>36.957299999999996</v>
          </cell>
          <cell r="D73">
            <v>31.922499999999999</v>
          </cell>
        </row>
        <row r="74">
          <cell r="A74" t="str">
            <v>E9077</v>
          </cell>
          <cell r="B74" t="str">
            <v>Perfuratriz de circulação reversa tipo Wirth ou similar com unidade hidráulica (Power Pack) -</v>
          </cell>
          <cell r="C74">
            <v>1188.6101000000001</v>
          </cell>
          <cell r="D74">
            <v>607.46339999999998</v>
          </cell>
        </row>
        <row r="75">
          <cell r="A75" t="str">
            <v>E9078</v>
          </cell>
          <cell r="B75" t="str">
            <v>Treliça lançadeira com capacidade de carga de 100 a 120 t e vão máximo de 45 m - 110 kW</v>
          </cell>
          <cell r="C75">
            <v>199.61660000000001</v>
          </cell>
          <cell r="D75">
            <v>152.0616</v>
          </cell>
        </row>
        <row r="76">
          <cell r="A76" t="str">
            <v>E9079</v>
          </cell>
          <cell r="B76" t="str">
            <v>Bomba submersível com capacidade de 360 m³/h - 23 kW</v>
          </cell>
          <cell r="C76">
            <v>19.274899999999999</v>
          </cell>
          <cell r="D76">
            <v>11.160399999999999</v>
          </cell>
        </row>
        <row r="77">
          <cell r="A77" t="str">
            <v>E9080</v>
          </cell>
          <cell r="B77" t="str">
            <v>Carrelone com capacidade máxima de 70 t</v>
          </cell>
          <cell r="C77">
            <v>159.6679</v>
          </cell>
          <cell r="D77">
            <v>118.74850000000001</v>
          </cell>
        </row>
        <row r="78">
          <cell r="A78" t="str">
            <v>E9081</v>
          </cell>
          <cell r="B78" t="str">
            <v>Fischietti simples com capacidade de 70 t</v>
          </cell>
          <cell r="C78">
            <v>27.7163</v>
          </cell>
          <cell r="D78">
            <v>25.6433</v>
          </cell>
        </row>
        <row r="79">
          <cell r="A79" t="str">
            <v>E9083</v>
          </cell>
          <cell r="B79" t="str">
            <v>Vagão fechado FLT com capacidade de 99 t</v>
          </cell>
          <cell r="C79">
            <v>21.419699999999999</v>
          </cell>
          <cell r="D79">
            <v>16.744700000000002</v>
          </cell>
        </row>
        <row r="80">
          <cell r="A80" t="str">
            <v>E9084</v>
          </cell>
          <cell r="B80" t="str">
            <v>Vagão tanque convencional TCT com capacidade de 97 t e 103.000 l</v>
          </cell>
          <cell r="C80">
            <v>31.919599999999999</v>
          </cell>
          <cell r="D80">
            <v>24.9529</v>
          </cell>
        </row>
        <row r="81">
          <cell r="A81" t="str">
            <v>E9085</v>
          </cell>
          <cell r="B81" t="str">
            <v>Vagão gôndola GDE com capacidade de 93,5 t / 29 m³</v>
          </cell>
          <cell r="C81">
            <v>17.1051</v>
          </cell>
          <cell r="D81">
            <v>13.3718</v>
          </cell>
        </row>
        <row r="82">
          <cell r="A82" t="str">
            <v>E9086</v>
          </cell>
          <cell r="B82" t="str">
            <v>Bomba de concreto rebocável com capacidade de 41 m³/h - 74 kW</v>
          </cell>
          <cell r="C82">
            <v>158.8399</v>
          </cell>
          <cell r="D82">
            <v>64.643699999999995</v>
          </cell>
        </row>
        <row r="83">
          <cell r="A83" t="str">
            <v>E9089</v>
          </cell>
          <cell r="B83" t="str">
            <v>Roçadeira costal - 1,40 kW</v>
          </cell>
          <cell r="C83">
            <v>8.6085999999999991</v>
          </cell>
          <cell r="D83">
            <v>0.41170000000000001</v>
          </cell>
        </row>
        <row r="84">
          <cell r="A84" t="str">
            <v>E9091</v>
          </cell>
          <cell r="B84" t="str">
            <v>Embarcação empurradora fluvial - 372 kW</v>
          </cell>
          <cell r="C84">
            <v>460.71820000000002</v>
          </cell>
          <cell r="D84">
            <v>139.303</v>
          </cell>
        </row>
        <row r="85">
          <cell r="A85" t="str">
            <v>E9093</v>
          </cell>
          <cell r="B85" t="str">
            <v>Veículo leve - 53 kW (sem motorista)</v>
          </cell>
          <cell r="C85">
            <v>33.293900000000001</v>
          </cell>
          <cell r="D85">
            <v>5.1216999999999997</v>
          </cell>
        </row>
        <row r="86">
          <cell r="A86" t="str">
            <v>E9094</v>
          </cell>
          <cell r="B86" t="str">
            <v>Guindaste móvel sobre pneus com 6 eixos com capacidade máxima de 350 t - 450 kW</v>
          </cell>
          <cell r="C86">
            <v>2197.5488999999998</v>
          </cell>
          <cell r="D86">
            <v>1129.9812999999999</v>
          </cell>
        </row>
        <row r="87">
          <cell r="A87" t="str">
            <v>E9095</v>
          </cell>
          <cell r="B87" t="str">
            <v>Guindaste móvel sobre pneus com 8 eixos com capacidade máxima de 500 t - 500 kW</v>
          </cell>
          <cell r="C87">
            <v>3636.6325999999999</v>
          </cell>
          <cell r="D87">
            <v>1887.9998000000001</v>
          </cell>
        </row>
        <row r="88">
          <cell r="A88" t="str">
            <v>E9096</v>
          </cell>
          <cell r="B88" t="str">
            <v>Minicarregadeira de pneus - 45,50 kW</v>
          </cell>
          <cell r="C88">
            <v>109.38549999999999</v>
          </cell>
          <cell r="D88">
            <v>46.691000000000003</v>
          </cell>
        </row>
        <row r="89">
          <cell r="A89" t="str">
            <v>E9101</v>
          </cell>
          <cell r="B89" t="str">
            <v>Removedora de faixas de sinalização viária - 9,69 kW</v>
          </cell>
          <cell r="C89">
            <v>25.607399999999998</v>
          </cell>
          <cell r="D89">
            <v>4.7390999999999996</v>
          </cell>
        </row>
        <row r="90">
          <cell r="A90" t="str">
            <v>E9102</v>
          </cell>
          <cell r="B90" t="str">
            <v>Extrusora para sarjeta de concreto - 10,44 kW</v>
          </cell>
          <cell r="C90">
            <v>35.782800000000002</v>
          </cell>
          <cell r="D90">
            <v>25.704000000000001</v>
          </cell>
        </row>
        <row r="91">
          <cell r="A91" t="str">
            <v>E9103</v>
          </cell>
          <cell r="B91" t="str">
            <v>Extrusora para meio-fio de concreto - 10,44 kW</v>
          </cell>
          <cell r="C91">
            <v>34.447600000000001</v>
          </cell>
          <cell r="D91">
            <v>24.930900000000001</v>
          </cell>
        </row>
        <row r="92">
          <cell r="A92" t="str">
            <v>E9105</v>
          </cell>
          <cell r="B92" t="str">
            <v>Embarcação empurradora multipropósito - 2 x 186 kW</v>
          </cell>
          <cell r="C92">
            <v>664.62109999999996</v>
          </cell>
          <cell r="D92">
            <v>217.82849999999999</v>
          </cell>
        </row>
        <row r="93">
          <cell r="A93" t="str">
            <v>E9106</v>
          </cell>
          <cell r="B93" t="str">
            <v>Balsa de convés com capacidade de 200 t</v>
          </cell>
          <cell r="C93">
            <v>59.337499999999999</v>
          </cell>
          <cell r="D93">
            <v>40.357799999999997</v>
          </cell>
        </row>
        <row r="94">
          <cell r="A94" t="str">
            <v>E9107</v>
          </cell>
          <cell r="B94" t="str">
            <v>Compactador manual com soquete vibratório - 2,24 kW</v>
          </cell>
          <cell r="C94">
            <v>5.4236000000000004</v>
          </cell>
          <cell r="D94">
            <v>0.77210000000000001</v>
          </cell>
        </row>
        <row r="95">
          <cell r="A95" t="str">
            <v>E9108</v>
          </cell>
          <cell r="B95" t="str">
            <v>Soldadora de trilho por caldeamento na via - 400 kW</v>
          </cell>
          <cell r="C95">
            <v>797.54480000000001</v>
          </cell>
          <cell r="D95">
            <v>388.62020000000001</v>
          </cell>
        </row>
        <row r="96">
          <cell r="A96" t="str">
            <v>E9110</v>
          </cell>
          <cell r="B96" t="str">
            <v>Escavadeira hidráulica sobre esteiras para rocha com caçamba com capacidade de 1,56 m³ -</v>
          </cell>
          <cell r="C96">
            <v>299.03140000000002</v>
          </cell>
          <cell r="D96">
            <v>124.22539999999999</v>
          </cell>
        </row>
        <row r="97">
          <cell r="A97" t="str">
            <v>E9111</v>
          </cell>
          <cell r="B97" t="str">
            <v>Jateador abrasivo úmido com capacidade de 350 kg de abrasivo</v>
          </cell>
          <cell r="C97">
            <v>62.316299999999998</v>
          </cell>
          <cell r="D97">
            <v>43.222000000000001</v>
          </cell>
        </row>
        <row r="98">
          <cell r="A98" t="str">
            <v>E9112</v>
          </cell>
          <cell r="B98" t="str">
            <v>Sinalizador direcional móvel com sistema fotovoltaico de energia e montado em chassi sobre pneus</v>
          </cell>
          <cell r="C98">
            <v>3.9098000000000002</v>
          </cell>
          <cell r="D98">
            <v>2.6589</v>
          </cell>
        </row>
        <row r="99">
          <cell r="A99" t="str">
            <v>E9113</v>
          </cell>
          <cell r="B99" t="str">
            <v>Painel de Mensagem Variável - PMV móvel, com sistema fotovoltaico de energia e montado em chassi sobre pneus</v>
          </cell>
          <cell r="C99">
            <v>23.859200000000001</v>
          </cell>
          <cell r="D99">
            <v>16.2255</v>
          </cell>
        </row>
        <row r="100">
          <cell r="A100" t="str">
            <v>E9116</v>
          </cell>
          <cell r="B100" t="str">
            <v>Semáforo móvel com 3 lentes e bateria - D = 200 mm</v>
          </cell>
          <cell r="C100">
            <v>1.1987000000000001</v>
          </cell>
          <cell r="D100">
            <v>0.81520000000000004</v>
          </cell>
        </row>
        <row r="101">
          <cell r="A101" t="str">
            <v>E9117</v>
          </cell>
          <cell r="B101" t="str">
            <v>Carregadeira de pneus para rocha com capacidade de 2,50 m³ - 105 kW</v>
          </cell>
          <cell r="C101">
            <v>258.60559999999998</v>
          </cell>
          <cell r="D101">
            <v>107.86239999999999</v>
          </cell>
        </row>
        <row r="102">
          <cell r="A102" t="str">
            <v>E9118</v>
          </cell>
          <cell r="B102" t="str">
            <v>Cortadora de pavimento com disco diamantado de 450 a 1.500 mm - 55,40 kW</v>
          </cell>
          <cell r="C102">
            <v>128.53530000000001</v>
          </cell>
          <cell r="D102">
            <v>60.971400000000003</v>
          </cell>
        </row>
        <row r="103">
          <cell r="A103" t="str">
            <v>E9119</v>
          </cell>
          <cell r="B103" t="str">
            <v>Minicarregadeira sobre pneus com valetadeira - 55,40 kW</v>
          </cell>
          <cell r="C103">
            <v>143.38040000000001</v>
          </cell>
          <cell r="D103">
            <v>59.8551</v>
          </cell>
        </row>
        <row r="104">
          <cell r="A104" t="str">
            <v>E9120</v>
          </cell>
          <cell r="B104" t="str">
            <v>Equipamento de cravação sobre esteira para geodreno com haste para profundidade de até</v>
          </cell>
          <cell r="C104">
            <v>602.80619999999999</v>
          </cell>
          <cell r="D104">
            <v>266.11700000000002</v>
          </cell>
        </row>
        <row r="105">
          <cell r="A105" t="str">
            <v>E9121</v>
          </cell>
          <cell r="B105" t="str">
            <v>Plataforma elevatória articulada elétrica com alcance de 6 m com capacidade de 500 kg - 1,5kw</v>
          </cell>
          <cell r="C105">
            <v>31.395499999999998</v>
          </cell>
          <cell r="D105">
            <v>26.6038</v>
          </cell>
        </row>
        <row r="106">
          <cell r="A106" t="str">
            <v>E9122</v>
          </cell>
          <cell r="B106" t="str">
            <v>Perfuratriz tipo Bottom Feed para coluna de brita - 194 kW</v>
          </cell>
          <cell r="C106">
            <v>919.37860000000001</v>
          </cell>
          <cell r="D106">
            <v>476.4846</v>
          </cell>
        </row>
        <row r="107">
          <cell r="A107" t="str">
            <v>E9125</v>
          </cell>
          <cell r="B107" t="str">
            <v>Veículo tipo van furgão com capacidade de 1,54 t - 93 kW</v>
          </cell>
          <cell r="C107">
            <v>62.498899999999999</v>
          </cell>
          <cell r="D107">
            <v>35.222000000000001</v>
          </cell>
        </row>
        <row r="108">
          <cell r="A108" t="str">
            <v>E9126</v>
          </cell>
          <cell r="B108" t="str">
            <v>Draga backhoe com capacidade de 7 m³ - 1.000 kW</v>
          </cell>
          <cell r="C108">
            <v>4908.3126000000002</v>
          </cell>
          <cell r="D108">
            <v>1784.3026</v>
          </cell>
        </row>
        <row r="109">
          <cell r="A109" t="str">
            <v>E9127</v>
          </cell>
          <cell r="B109" t="str">
            <v>Escavadeira hidráulica com martelo hidráulico de 520 kg - 75 kW</v>
          </cell>
          <cell r="C109">
            <v>308.9853</v>
          </cell>
          <cell r="D109">
            <v>143.04949999999999</v>
          </cell>
        </row>
        <row r="110">
          <cell r="A110" t="str">
            <v>E9134</v>
          </cell>
          <cell r="B110" t="str">
            <v>Miniônibus com capacidade para 30 passageiros - 111 kW</v>
          </cell>
          <cell r="C110">
            <v>157.55879999999999</v>
          </cell>
          <cell r="D110">
            <v>47.418199999999999</v>
          </cell>
        </row>
        <row r="111">
          <cell r="A111" t="str">
            <v>E9141</v>
          </cell>
          <cell r="B111" t="str">
            <v>Rebarbador hidráulico com bomba manual com capacidade de força de 9.000 kgf</v>
          </cell>
          <cell r="C111">
            <v>12.8912</v>
          </cell>
          <cell r="D111">
            <v>8.4847000000000001</v>
          </cell>
        </row>
        <row r="112">
          <cell r="A112" t="str">
            <v>E9144</v>
          </cell>
          <cell r="B112" t="str">
            <v>Pórtico metálico rolante com talha com capacidade de 5 t - 10 kW</v>
          </cell>
          <cell r="C112">
            <v>38.967300000000002</v>
          </cell>
          <cell r="D112">
            <v>33.245100000000001</v>
          </cell>
        </row>
        <row r="113">
          <cell r="A113" t="str">
            <v>E9148</v>
          </cell>
          <cell r="B113" t="str">
            <v>Macaco de protensão de fios com bomba - 3,72 kW</v>
          </cell>
          <cell r="C113">
            <v>46.189300000000003</v>
          </cell>
          <cell r="D113">
            <v>41.128900000000002</v>
          </cell>
        </row>
        <row r="114">
          <cell r="A114" t="str">
            <v>E9149</v>
          </cell>
          <cell r="B114" t="str">
            <v>Máquina de aplicação e extração de grampo elástico tipo Pandrol - 6,70 kW</v>
          </cell>
          <cell r="C114">
            <v>56.650599999999997</v>
          </cell>
          <cell r="D114">
            <v>25.677</v>
          </cell>
        </row>
        <row r="115">
          <cell r="A115" t="str">
            <v>E9151</v>
          </cell>
          <cell r="B115" t="str">
            <v>Britador de mandíbulas móvel sobre esteiras, sem peneira, com capacidade de 140 m³/h</v>
          </cell>
          <cell r="C115">
            <v>681.69680000000005</v>
          </cell>
          <cell r="D115">
            <v>326.5924</v>
          </cell>
        </row>
        <row r="116">
          <cell r="A116" t="str">
            <v>E9152</v>
          </cell>
          <cell r="B116" t="str">
            <v>Ferramenta de fixação à pólvora de ação direta</v>
          </cell>
          <cell r="C116">
            <v>0.26229999999999998</v>
          </cell>
          <cell r="D116">
            <v>0.14649999999999999</v>
          </cell>
        </row>
        <row r="117">
          <cell r="A117" t="str">
            <v>E9153</v>
          </cell>
          <cell r="B117" t="str">
            <v>Ferramenta de fixação à pólvora e sistema à pistão</v>
          </cell>
          <cell r="C117">
            <v>0.21859999999999999</v>
          </cell>
          <cell r="D117">
            <v>0.1221</v>
          </cell>
        </row>
        <row r="118">
          <cell r="A118" t="str">
            <v>E9154</v>
          </cell>
          <cell r="B118" t="str">
            <v>Equipamento para selagem com material asfáltico rebocável com capacidade de 370 l - 35 kW</v>
          </cell>
          <cell r="C118">
            <v>89.325100000000006</v>
          </cell>
          <cell r="D118">
            <v>57.818800000000003</v>
          </cell>
        </row>
        <row r="119">
          <cell r="A119" t="str">
            <v>E9155</v>
          </cell>
          <cell r="B119" t="str">
            <v>Caldeira de asfalto rebocável com capacidade de 600 l - 5,20 kW</v>
          </cell>
          <cell r="C119">
            <v>11.624599999999999</v>
          </cell>
          <cell r="D119">
            <v>6.8101000000000003</v>
          </cell>
        </row>
        <row r="120">
          <cell r="A120" t="str">
            <v>E9156</v>
          </cell>
          <cell r="B120" t="str">
            <v>Soprador de ar costal - 2,6 kW</v>
          </cell>
          <cell r="C120">
            <v>5.2763</v>
          </cell>
          <cell r="D120">
            <v>0.3483</v>
          </cell>
        </row>
        <row r="121">
          <cell r="A121" t="str">
            <v>E9157</v>
          </cell>
          <cell r="B121" t="str">
            <v>Locomotiva diesel-elétrica CC - bitola métrica - 2.237 kW</v>
          </cell>
          <cell r="C121">
            <v>1541.7673</v>
          </cell>
          <cell r="D121">
            <v>275.89490000000001</v>
          </cell>
        </row>
        <row r="122">
          <cell r="A122" t="str">
            <v>E9158</v>
          </cell>
          <cell r="B122" t="str">
            <v>Locomotiva diesel-elétrica CC - bitola larga - 2.237 kW</v>
          </cell>
          <cell r="C122">
            <v>1541.7673</v>
          </cell>
          <cell r="D122">
            <v>275.89490000000001</v>
          </cell>
        </row>
        <row r="123">
          <cell r="A123" t="str">
            <v>E9159</v>
          </cell>
          <cell r="B123" t="str">
            <v>Vagão plataforma PNE com capacidade de 82 t - bitola métrica</v>
          </cell>
          <cell r="C123">
            <v>15.4634</v>
          </cell>
          <cell r="D123">
            <v>12.0884</v>
          </cell>
        </row>
        <row r="124">
          <cell r="A124" t="str">
            <v>E9160</v>
          </cell>
          <cell r="B124" t="str">
            <v>Vagão plataforma PNT com capacidade de 98 t - bitola larga</v>
          </cell>
          <cell r="C124">
            <v>15.5398</v>
          </cell>
          <cell r="D124">
            <v>12.148099999999999</v>
          </cell>
        </row>
        <row r="125">
          <cell r="A125" t="str">
            <v>E9161</v>
          </cell>
          <cell r="B125" t="str">
            <v>Vagão fechado com porta para carga e descarga de paletes FLD com capacidade de 64 t - bitola métrica</v>
          </cell>
          <cell r="C125">
            <v>19.052399999999999</v>
          </cell>
          <cell r="D125">
            <v>14.8941</v>
          </cell>
        </row>
        <row r="126">
          <cell r="A126" t="str">
            <v>E9162</v>
          </cell>
          <cell r="B126" t="str">
            <v>Vagão fechado com porta para carga e descarga de paletes FLT com capacidade de 99 t - bitola larga</v>
          </cell>
          <cell r="C126">
            <v>21.419699999999999</v>
          </cell>
          <cell r="D126">
            <v>16.744700000000002</v>
          </cell>
        </row>
        <row r="127">
          <cell r="A127" t="str">
            <v>E9163</v>
          </cell>
          <cell r="B127" t="str">
            <v>Vagão hopper aberto com descarga automática HNE com capacidade de 45 m³ - bitola métrica</v>
          </cell>
          <cell r="C127">
            <v>21.0761</v>
          </cell>
          <cell r="D127">
            <v>16.476099999999999</v>
          </cell>
        </row>
        <row r="128">
          <cell r="A128" t="str">
            <v>E9164</v>
          </cell>
          <cell r="B128" t="str">
            <v>Vagão hopper aberto com descarga automática HNT com capacidade de 63 m³ - bitola larga</v>
          </cell>
          <cell r="C128">
            <v>19.319800000000001</v>
          </cell>
          <cell r="D128">
            <v>15.1031</v>
          </cell>
        </row>
        <row r="129">
          <cell r="A129" t="str">
            <v>E9167</v>
          </cell>
          <cell r="B129" t="str">
            <v>Equipamento para carga e descarga de TLS de até 250 m - 90 kW</v>
          </cell>
          <cell r="C129">
            <v>185.53210000000001</v>
          </cell>
          <cell r="D129">
            <v>98.712500000000006</v>
          </cell>
        </row>
        <row r="130">
          <cell r="A130" t="str">
            <v>E9168</v>
          </cell>
          <cell r="B130" t="str">
            <v>Carregadeira de pneus com implemento de garfo - 195 kW</v>
          </cell>
          <cell r="C130">
            <v>317.45049999999998</v>
          </cell>
          <cell r="D130">
            <v>151.9922</v>
          </cell>
        </row>
        <row r="131">
          <cell r="A131" t="str">
            <v>E9200</v>
          </cell>
          <cell r="B131" t="str">
            <v>Carregadeira de pneus para rocha com capacidade de 2,50 m³ - 105 kW com periculosidade</v>
          </cell>
          <cell r="C131">
            <v>265.19349999999997</v>
          </cell>
          <cell r="D131">
            <v>114.4503</v>
          </cell>
        </row>
        <row r="132">
          <cell r="A132" t="str">
            <v>E9203</v>
          </cell>
          <cell r="B132" t="str">
            <v>Escavadeira hidráulica com martelo hidráulico de 1.700 kg - 103 kW com periculosidade</v>
          </cell>
          <cell r="C132">
            <v>438.23309999999998</v>
          </cell>
          <cell r="D132">
            <v>201.3193</v>
          </cell>
        </row>
        <row r="133">
          <cell r="A133" t="str">
            <v>E9204</v>
          </cell>
          <cell r="B133" t="str">
            <v>Perfuratriz sobre esteiras - 145 kW com periculosidade</v>
          </cell>
          <cell r="C133">
            <v>532.80169999999998</v>
          </cell>
          <cell r="D133">
            <v>260.30619999999999</v>
          </cell>
        </row>
        <row r="134">
          <cell r="A134" t="str">
            <v>E9205</v>
          </cell>
          <cell r="B134" t="str">
            <v>Equipamento de corte a plasma CNC - 12.000 x 5.500 mm - 19,5 kW</v>
          </cell>
          <cell r="C134">
            <v>154.96260000000001</v>
          </cell>
          <cell r="D134">
            <v>95.466499999999996</v>
          </cell>
        </row>
        <row r="135">
          <cell r="A135" t="str">
            <v>E9206</v>
          </cell>
          <cell r="B135" t="str">
            <v>Equipamento de solda MIG automática com acessórios - 14,6 kVA</v>
          </cell>
          <cell r="C135">
            <v>13.5763</v>
          </cell>
          <cell r="D135">
            <v>7.4149000000000003</v>
          </cell>
        </row>
        <row r="136">
          <cell r="A136" t="str">
            <v>E9207</v>
          </cell>
          <cell r="B136" t="str">
            <v>Máquina de solda elétrica retificadora 425 A - 18,70 kW</v>
          </cell>
          <cell r="C136">
            <v>0.74119999999999997</v>
          </cell>
          <cell r="D136">
            <v>0.40479999999999999</v>
          </cell>
        </row>
        <row r="137">
          <cell r="A137" t="str">
            <v>E9209</v>
          </cell>
          <cell r="B137" t="str">
            <v xml:space="preserve"> Martelete perfurador/rompedor a ar comprimido de 25 kg para rocha, com insalubridade, com capacidade de 2.040 gpm</v>
          </cell>
          <cell r="C137">
            <v>29.312899999999999</v>
          </cell>
          <cell r="D137">
            <v>28.0459</v>
          </cell>
        </row>
        <row r="138">
          <cell r="A138" t="str">
            <v>E9213</v>
          </cell>
          <cell r="B138" t="str">
            <v>Jumbo eletro-hidráulico com 3 braços - 155 kW/237 kW com periculosidade</v>
          </cell>
          <cell r="C138">
            <v>1764.3121000000001</v>
          </cell>
          <cell r="D138">
            <v>833.21199999999999</v>
          </cell>
        </row>
        <row r="139">
          <cell r="A139" t="str">
            <v>E9251</v>
          </cell>
          <cell r="B139" t="str">
            <v>Fonte de plasma para corte manual - 65A - 15 kW</v>
          </cell>
          <cell r="C139">
            <v>4.9074999999999998</v>
          </cell>
          <cell r="D139">
            <v>2.6802999999999999</v>
          </cell>
        </row>
        <row r="140">
          <cell r="A140" t="str">
            <v>E9252</v>
          </cell>
          <cell r="B140" t="str">
            <v>Serra de esquadria com braço telescópico - D = 250 mm (10”) - 1,80 kW</v>
          </cell>
          <cell r="C140">
            <v>0.75790000000000002</v>
          </cell>
          <cell r="D140">
            <v>0.51539999999999997</v>
          </cell>
        </row>
        <row r="141">
          <cell r="A141" t="str">
            <v>E9253</v>
          </cell>
          <cell r="B141" t="str">
            <v>Rebordeadeira diâmetro máximo 3,00 m - 4,85 kW</v>
          </cell>
          <cell r="C141">
            <v>7.1990999999999996</v>
          </cell>
          <cell r="D141">
            <v>4.3968999999999996</v>
          </cell>
        </row>
        <row r="142">
          <cell r="A142" t="str">
            <v>E9254</v>
          </cell>
          <cell r="B142" t="str">
            <v>Dobradeira viradeira manual comprimento máximo de dobra de até 2.000 mm</v>
          </cell>
          <cell r="C142">
            <v>1.3244</v>
          </cell>
          <cell r="D142">
            <v>0.80889999999999995</v>
          </cell>
        </row>
        <row r="143">
          <cell r="A143" t="str">
            <v>E9255</v>
          </cell>
          <cell r="B143" t="str">
            <v>Fonte de plasma para corte manual - 45A - 10 kW</v>
          </cell>
          <cell r="C143">
            <v>3.3953000000000002</v>
          </cell>
          <cell r="D143">
            <v>1.8544</v>
          </cell>
        </row>
        <row r="144">
          <cell r="A144" t="str">
            <v>E9256</v>
          </cell>
          <cell r="B144" t="str">
            <v>Equipamento para pintura com cal rebocável com dois bicos aplicadores e capacidade de 2.200l</v>
          </cell>
          <cell r="C144">
            <v>26.4542</v>
          </cell>
          <cell r="D144">
            <v>23.909600000000001</v>
          </cell>
        </row>
        <row r="145">
          <cell r="A145" t="str">
            <v>E9501</v>
          </cell>
          <cell r="B145" t="str">
            <v>Ventilador axial para ventilação forçada com velocidade de saída de 32,8 m/s - D = 1.000 mm</v>
          </cell>
          <cell r="C145">
            <v>83.107799999999997</v>
          </cell>
          <cell r="D145">
            <v>53.118499999999997</v>
          </cell>
        </row>
        <row r="146">
          <cell r="A146" t="str">
            <v>E9502</v>
          </cell>
          <cell r="B146" t="str">
            <v>Bate-estaca de gravidade para 6 t - 119 kW</v>
          </cell>
          <cell r="C146">
            <v>201.4075</v>
          </cell>
          <cell r="D146">
            <v>96.759</v>
          </cell>
        </row>
        <row r="147">
          <cell r="A147" t="str">
            <v>E9503</v>
          </cell>
          <cell r="B147" t="str">
            <v>Guilhotina hidráulica 16 x 6.100 mm - 30 kW</v>
          </cell>
          <cell r="C147">
            <v>126.97199999999999</v>
          </cell>
          <cell r="D147">
            <v>85.596900000000005</v>
          </cell>
        </row>
        <row r="148">
          <cell r="A148" t="str">
            <v>E9505</v>
          </cell>
          <cell r="B148" t="str">
            <v>Prensa dobradeira capacidade 320 t - comprimento até 3.100 mm - 30 kW</v>
          </cell>
          <cell r="C148">
            <v>84.895700000000005</v>
          </cell>
          <cell r="D148">
            <v>59.898299999999999</v>
          </cell>
        </row>
        <row r="149">
          <cell r="A149" t="str">
            <v>E9507</v>
          </cell>
          <cell r="B149" t="str">
            <v>Plotadora de recorte com computador e programa computacional</v>
          </cell>
          <cell r="C149">
            <v>9.8895</v>
          </cell>
          <cell r="D149">
            <v>6.2004999999999999</v>
          </cell>
        </row>
        <row r="150">
          <cell r="A150" t="str">
            <v>E9510</v>
          </cell>
          <cell r="B150" t="str">
            <v>Ventilador centrífugo baixa pressão com capacidade de 58 m³/min - 3,68 kW</v>
          </cell>
          <cell r="C150">
            <v>1.7737000000000001</v>
          </cell>
          <cell r="D150">
            <v>1.1336999999999999</v>
          </cell>
        </row>
        <row r="151">
          <cell r="A151" t="str">
            <v>E9511</v>
          </cell>
          <cell r="B151" t="str">
            <v>Carregadeira de pneus com capacidade de 3,40 m³ - 195 kW</v>
          </cell>
          <cell r="C151">
            <v>293.14510000000001</v>
          </cell>
          <cell r="D151">
            <v>138.57390000000001</v>
          </cell>
        </row>
        <row r="152">
          <cell r="A152" t="str">
            <v>E9512</v>
          </cell>
          <cell r="B152" t="str">
            <v>Veículo leve - 53 kW</v>
          </cell>
          <cell r="C152">
            <v>56.514600000000002</v>
          </cell>
          <cell r="D152">
            <v>28.342400000000001</v>
          </cell>
        </row>
        <row r="153">
          <cell r="A153" t="str">
            <v>E9513</v>
          </cell>
          <cell r="B153" t="str">
            <v>Compressor de ar portátil de 160,46 l/s (340 PCM) - 81 kW</v>
          </cell>
          <cell r="C153">
            <v>84.202500000000001</v>
          </cell>
          <cell r="D153">
            <v>15.3368</v>
          </cell>
        </row>
        <row r="154">
          <cell r="A154" t="str">
            <v>E9514</v>
          </cell>
          <cell r="B154" t="str">
            <v>Distribuidor de agregados sobre pneus autopropelido - 130 kW</v>
          </cell>
          <cell r="C154">
            <v>218.60120000000001</v>
          </cell>
          <cell r="D154">
            <v>80.454899999999995</v>
          </cell>
        </row>
        <row r="155">
          <cell r="A155" t="str">
            <v>E9515</v>
          </cell>
          <cell r="B155" t="str">
            <v>Escavadeira hidráulica sobre esteiras com caçamba com capacidade de 1,56 m³ - 118 kW</v>
          </cell>
          <cell r="C155">
            <v>219.316</v>
          </cell>
          <cell r="D155">
            <v>98.403599999999997</v>
          </cell>
        </row>
        <row r="156">
          <cell r="A156" t="str">
            <v>E9516</v>
          </cell>
          <cell r="B156" t="str">
            <v>Perfuratriz hidráulica sobre esteiras - 283 kW</v>
          </cell>
          <cell r="C156">
            <v>983.33600000000001</v>
          </cell>
          <cell r="D156">
            <v>491.6703</v>
          </cell>
        </row>
        <row r="157">
          <cell r="A157" t="str">
            <v>E9517</v>
          </cell>
          <cell r="B157" t="str">
            <v>Compressor de ar portátil de 430,42 l/s (912 PCM) - 242 kW</v>
          </cell>
          <cell r="C157">
            <v>237.0977</v>
          </cell>
          <cell r="D157">
            <v>37.818399999999997</v>
          </cell>
        </row>
        <row r="158">
          <cell r="A158" t="str">
            <v>E9518</v>
          </cell>
          <cell r="B158" t="str">
            <v>Grade de 24 discos rebocável de D = 60 cm (24”)</v>
          </cell>
          <cell r="C158">
            <v>3.8357000000000001</v>
          </cell>
          <cell r="D158">
            <v>2.6496</v>
          </cell>
        </row>
        <row r="159">
          <cell r="A159" t="str">
            <v>E9519</v>
          </cell>
          <cell r="B159" t="str">
            <v>Betoneira com motor a gasolina com capacidade de 600 l - 10 kW</v>
          </cell>
          <cell r="C159">
            <v>43.340600000000002</v>
          </cell>
          <cell r="D159">
            <v>23.561599999999999</v>
          </cell>
        </row>
        <row r="160">
          <cell r="A160" t="str">
            <v>E9521</v>
          </cell>
          <cell r="B160" t="str">
            <v>Grupo gerador - 2,5/3 kVA</v>
          </cell>
          <cell r="C160">
            <v>3.5034999999999998</v>
          </cell>
          <cell r="D160">
            <v>0.1928</v>
          </cell>
        </row>
        <row r="161">
          <cell r="A161" t="str">
            <v>E9522</v>
          </cell>
          <cell r="B161" t="str">
            <v>Caldeira de asfalto rebocável com capacidade de 1.500 l - 6,5 kW</v>
          </cell>
          <cell r="C161">
            <v>18.468399999999999</v>
          </cell>
          <cell r="D161">
            <v>11.6166</v>
          </cell>
        </row>
        <row r="162">
          <cell r="A162" t="str">
            <v>E9523</v>
          </cell>
          <cell r="B162" t="str">
            <v>Motoscraper - 304 kW</v>
          </cell>
          <cell r="C162">
            <v>899.70860000000005</v>
          </cell>
          <cell r="D162">
            <v>390.6927</v>
          </cell>
        </row>
        <row r="163">
          <cell r="A163" t="str">
            <v>E9524</v>
          </cell>
          <cell r="B163" t="str">
            <v>Motoniveladora - 93 kW</v>
          </cell>
          <cell r="C163">
            <v>194.7902</v>
          </cell>
          <cell r="D163">
            <v>82.765699999999995</v>
          </cell>
        </row>
        <row r="164">
          <cell r="A164" t="str">
            <v>E9525</v>
          </cell>
          <cell r="B164" t="str">
            <v>Ponte rolante com capacidade de 15 t e vão de até 15 m - 20 kW</v>
          </cell>
          <cell r="C164">
            <v>179.1935</v>
          </cell>
          <cell r="D164">
            <v>136.0735</v>
          </cell>
        </row>
        <row r="165">
          <cell r="A165" t="str">
            <v>E9526</v>
          </cell>
          <cell r="B165" t="str">
            <v>Retroescavadeira de pneus com capacidade de 0,76 m³ - 58 kW</v>
          </cell>
          <cell r="C165">
            <v>107.0654</v>
          </cell>
          <cell r="D165">
            <v>54.092799999999997</v>
          </cell>
        </row>
        <row r="166">
          <cell r="A166" t="str">
            <v>E9527</v>
          </cell>
          <cell r="B166" t="str">
            <v>Martelete perfurador/rompedor a ar comprimido de 25 kg para rocha com capacidade de 2.040 gpm</v>
          </cell>
          <cell r="C166">
            <v>23.4666</v>
          </cell>
          <cell r="D166">
            <v>22.1996</v>
          </cell>
        </row>
        <row r="167">
          <cell r="A167" t="str">
            <v>E9528</v>
          </cell>
          <cell r="B167" t="str">
            <v>Empilhadeira a diesel com capacidade de 4 t - 60 kW</v>
          </cell>
          <cell r="C167">
            <v>119.4594</v>
          </cell>
          <cell r="D167">
            <v>56.501399999999997</v>
          </cell>
        </row>
        <row r="168">
          <cell r="A168" t="str">
            <v>E9529</v>
          </cell>
          <cell r="B168" t="str">
            <v>Jateador para estruturas metálicas com transportador a roletes - 22 kW</v>
          </cell>
          <cell r="C168">
            <v>519.05269999999996</v>
          </cell>
          <cell r="D168">
            <v>330.9708</v>
          </cell>
        </row>
        <row r="169">
          <cell r="A169" t="str">
            <v>E9530</v>
          </cell>
          <cell r="B169" t="str">
            <v>Rolo compactador liso vibratório autopropelido por pneus de 11 t - 97 kW</v>
          </cell>
          <cell r="C169">
            <v>167.15440000000001</v>
          </cell>
          <cell r="D169">
            <v>69.273399999999995</v>
          </cell>
        </row>
        <row r="170">
          <cell r="A170" t="str">
            <v>E9532</v>
          </cell>
          <cell r="B170" t="str">
            <v>Equipamento de solda MIG com acessórios - 14,6 kVA</v>
          </cell>
          <cell r="C170">
            <v>8.4451000000000001</v>
          </cell>
          <cell r="D170">
            <v>4.6124000000000001</v>
          </cell>
        </row>
        <row r="171">
          <cell r="A171" t="str">
            <v>E9535</v>
          </cell>
          <cell r="B171" t="str">
            <v>Serra circular com bancada - D = 30 cm - 4 kW</v>
          </cell>
          <cell r="C171">
            <v>21.4528</v>
          </cell>
          <cell r="D171">
            <v>21.203900000000001</v>
          </cell>
        </row>
        <row r="172">
          <cell r="A172" t="str">
            <v>E9536</v>
          </cell>
          <cell r="B172" t="str">
            <v>Embarcação de transporte de pessoal e apoio logístico - 30 kW</v>
          </cell>
          <cell r="C172">
            <v>95.826499999999996</v>
          </cell>
          <cell r="D172">
            <v>32.818800000000003</v>
          </cell>
        </row>
        <row r="173">
          <cell r="A173" t="str">
            <v>E9538</v>
          </cell>
          <cell r="B173" t="str">
            <v>Conjunto vibratório para meio tubo de concreto com encaixe PB e 3 jogos de fôrmas - D = 0,30m</v>
          </cell>
          <cell r="C173">
            <v>3.7627999999999999</v>
          </cell>
          <cell r="D173">
            <v>2.3180999999999998</v>
          </cell>
        </row>
        <row r="174">
          <cell r="A174" t="str">
            <v>E9539</v>
          </cell>
          <cell r="B174" t="str">
            <v>Equipamento de batimetria monofeixe</v>
          </cell>
          <cell r="C174">
            <v>35.1158</v>
          </cell>
          <cell r="D174">
            <v>31.6143</v>
          </cell>
        </row>
        <row r="175">
          <cell r="A175" t="str">
            <v>E9540</v>
          </cell>
          <cell r="B175" t="str">
            <v>Trator sobre esteiras com lâmina - 127 kW</v>
          </cell>
          <cell r="C175">
            <v>196.91630000000001</v>
          </cell>
          <cell r="D175">
            <v>74.749700000000004</v>
          </cell>
        </row>
        <row r="176">
          <cell r="A176" t="str">
            <v>E9541</v>
          </cell>
          <cell r="B176" t="str">
            <v>Trator sobre esteiras com lâmina - 259 kW</v>
          </cell>
          <cell r="C176">
            <v>527.2414</v>
          </cell>
          <cell r="D176">
            <v>200.1628</v>
          </cell>
        </row>
        <row r="177">
          <cell r="A177" t="str">
            <v>E9544</v>
          </cell>
          <cell r="B177" t="str">
            <v>Vassoura mecânica rebocável com largura de 2,44 m</v>
          </cell>
          <cell r="C177">
            <v>8.5825999999999993</v>
          </cell>
          <cell r="D177">
            <v>5.4855999999999998</v>
          </cell>
        </row>
        <row r="178">
          <cell r="A178" t="str">
            <v>E9545</v>
          </cell>
          <cell r="B178" t="str">
            <v>Vibroacabadora de asfalto sobre esteiras - 82 kW</v>
          </cell>
          <cell r="C178">
            <v>209.14439999999999</v>
          </cell>
          <cell r="D178">
            <v>90.490499999999997</v>
          </cell>
        </row>
        <row r="179">
          <cell r="A179" t="str">
            <v>E9547</v>
          </cell>
          <cell r="B179" t="str">
            <v>Máquina de solda elétrica transformadora 250 A - 9,20 kW</v>
          </cell>
          <cell r="C179">
            <v>0.1047</v>
          </cell>
          <cell r="D179">
            <v>5.7200000000000001E-2</v>
          </cell>
        </row>
        <row r="180">
          <cell r="A180" t="str">
            <v>E9548</v>
          </cell>
          <cell r="B180" t="str">
            <v>Bomba centrífuga com capacidade de 8,6 a 22 m³/h - 1,50 kW</v>
          </cell>
          <cell r="C180">
            <v>0.2606</v>
          </cell>
          <cell r="D180">
            <v>0.15090000000000001</v>
          </cell>
        </row>
        <row r="181">
          <cell r="A181" t="str">
            <v>E9551</v>
          </cell>
          <cell r="B181" t="str">
            <v>Obturador mecânico simples com extensão de 12 m</v>
          </cell>
          <cell r="C181">
            <v>1.3593999999999999</v>
          </cell>
          <cell r="D181">
            <v>0.92449999999999999</v>
          </cell>
        </row>
        <row r="182">
          <cell r="A182" t="str">
            <v>E9552</v>
          </cell>
          <cell r="B182" t="str">
            <v>Nível ótico com capacidade de aumento de 32x</v>
          </cell>
          <cell r="C182">
            <v>1.5992999999999999</v>
          </cell>
          <cell r="D182">
            <v>1.0526</v>
          </cell>
        </row>
        <row r="183">
          <cell r="A183" t="str">
            <v>E9553</v>
          </cell>
          <cell r="B183" t="str">
            <v>Estação total eletrônica com alcance máximo de 3.000 m</v>
          </cell>
          <cell r="C183">
            <v>4.2165999999999997</v>
          </cell>
          <cell r="D183">
            <v>2.8675000000000002</v>
          </cell>
        </row>
        <row r="184">
          <cell r="A184" t="str">
            <v>E9556</v>
          </cell>
          <cell r="B184" t="str">
            <v>Compactador manual de placa vibratória - 3,00 kW</v>
          </cell>
          <cell r="C184">
            <v>6.7888000000000002</v>
          </cell>
          <cell r="D184">
            <v>0.77139999999999997</v>
          </cell>
        </row>
        <row r="185">
          <cell r="A185" t="str">
            <v>E9558</v>
          </cell>
          <cell r="B185" t="str">
            <v>Tanque de estocagem de asfalto com capacidade de 30.000 l</v>
          </cell>
          <cell r="C185">
            <v>55.491999999999997</v>
          </cell>
          <cell r="D185">
            <v>37.523200000000003</v>
          </cell>
        </row>
        <row r="186">
          <cell r="A186" t="str">
            <v>E9559</v>
          </cell>
          <cell r="B186" t="str">
            <v>Aquecedor de fluido térmico - 12 kW</v>
          </cell>
          <cell r="C186">
            <v>62.47</v>
          </cell>
          <cell r="D186">
            <v>36.1372</v>
          </cell>
        </row>
        <row r="187">
          <cell r="A187" t="str">
            <v>E9560</v>
          </cell>
          <cell r="B187" t="str">
            <v>Ônibus com capacidade para 80 passageiros - 175 kW</v>
          </cell>
          <cell r="C187">
            <v>247.40379999999999</v>
          </cell>
          <cell r="D187">
            <v>67.593599999999995</v>
          </cell>
        </row>
        <row r="188">
          <cell r="A188" t="str">
            <v>E9561</v>
          </cell>
          <cell r="B188" t="str">
            <v>GPS geodésico de simples frequência (L1)</v>
          </cell>
          <cell r="C188">
            <v>3.7263999999999999</v>
          </cell>
          <cell r="D188">
            <v>2.4525999999999999</v>
          </cell>
        </row>
        <row r="189">
          <cell r="A189" t="str">
            <v>E9562</v>
          </cell>
          <cell r="B189" t="str">
            <v>GPS geodésico de dupla frequência (L1/L2)</v>
          </cell>
          <cell r="C189">
            <v>8.0693000000000001</v>
          </cell>
          <cell r="D189">
            <v>5.3109999999999999</v>
          </cell>
        </row>
        <row r="190">
          <cell r="A190" t="str">
            <v>E9563</v>
          </cell>
          <cell r="B190" t="str">
            <v>Perfuratriz hidráulica sobre esteiras com clamshell - 220 kW</v>
          </cell>
          <cell r="C190">
            <v>653.3972</v>
          </cell>
          <cell r="D190">
            <v>323.48899999999998</v>
          </cell>
        </row>
        <row r="191">
          <cell r="A191" t="str">
            <v>E9565</v>
          </cell>
          <cell r="B191" t="str">
            <v>Trator sobre esteiras com lâmina e escarificador - 259 kW</v>
          </cell>
          <cell r="C191">
            <v>528.75049999999999</v>
          </cell>
          <cell r="D191">
            <v>200.90629999999999</v>
          </cell>
        </row>
        <row r="192">
          <cell r="A192" t="str">
            <v>E9566</v>
          </cell>
          <cell r="B192" t="str">
            <v>Guindaste móvel sobre esteiras com clamshell de 1,9 m³ - 220 kW</v>
          </cell>
          <cell r="C192">
            <v>478.24400000000003</v>
          </cell>
          <cell r="D192">
            <v>233.7525</v>
          </cell>
        </row>
        <row r="193">
          <cell r="A193" t="str">
            <v>E9567</v>
          </cell>
          <cell r="B193" t="str">
            <v>Fresadora de piso de concreto - 6,7 kW</v>
          </cell>
          <cell r="C193">
            <v>15.0626</v>
          </cell>
          <cell r="D193">
            <v>1.6473</v>
          </cell>
        </row>
        <row r="194">
          <cell r="A194" t="str">
            <v>E9568</v>
          </cell>
          <cell r="B194" t="str">
            <v>Furadeira de impacto de 12,5 mm - 0,80 kW</v>
          </cell>
          <cell r="C194">
            <v>0.18540000000000001</v>
          </cell>
          <cell r="D194">
            <v>0.122</v>
          </cell>
        </row>
        <row r="195">
          <cell r="A195" t="str">
            <v>E9569</v>
          </cell>
          <cell r="B195" t="str">
            <v>Guindaste móvel sobre esteiras com clamshell de 4,6 m³ - 403 kW</v>
          </cell>
          <cell r="C195">
            <v>340.86</v>
          </cell>
          <cell r="D195">
            <v>163.73150000000001</v>
          </cell>
        </row>
        <row r="196">
          <cell r="A196" t="str">
            <v>E9570</v>
          </cell>
          <cell r="B196" t="str">
            <v>Furadeira com base magnética - 1,20 kW</v>
          </cell>
          <cell r="C196">
            <v>1.1416999999999999</v>
          </cell>
          <cell r="D196">
            <v>0.71809999999999996</v>
          </cell>
        </row>
        <row r="197">
          <cell r="A197" t="str">
            <v>E9574</v>
          </cell>
          <cell r="B197" t="str">
            <v>Perfuratriz sobre esteiras - 145 kW</v>
          </cell>
          <cell r="C197">
            <v>526.21379999999999</v>
          </cell>
          <cell r="D197">
            <v>253.7183</v>
          </cell>
        </row>
        <row r="198">
          <cell r="A198" t="str">
            <v>E9576</v>
          </cell>
          <cell r="B198" t="str">
            <v>Escavadeira hidráulica de longo alcance sobre esteiras - 103 kW</v>
          </cell>
          <cell r="C198">
            <v>201.53049999999999</v>
          </cell>
          <cell r="D198">
            <v>92.999600000000001</v>
          </cell>
        </row>
        <row r="199">
          <cell r="A199" t="str">
            <v>E9577</v>
          </cell>
          <cell r="B199" t="str">
            <v>Trator agrícola sobre pneus - 77 kW</v>
          </cell>
          <cell r="C199">
            <v>100.128</v>
          </cell>
          <cell r="D199">
            <v>33.920900000000003</v>
          </cell>
        </row>
        <row r="200">
          <cell r="A200" t="str">
            <v>E9578</v>
          </cell>
          <cell r="B200" t="str">
            <v>Conjunto vibratório para meio tubo de concreto com encaixe PB e 3 jogos de fôrmas - D = 0,40m</v>
          </cell>
          <cell r="C200">
            <v>3.8944000000000001</v>
          </cell>
          <cell r="D200">
            <v>2.3992</v>
          </cell>
        </row>
        <row r="201">
          <cell r="A201" t="str">
            <v>E9580</v>
          </cell>
          <cell r="B201" t="str">
            <v>Fresadora e distribuidora com controle de greide - 287 kW</v>
          </cell>
          <cell r="C201">
            <v>669.43989999999997</v>
          </cell>
          <cell r="D201">
            <v>233.81800000000001</v>
          </cell>
        </row>
        <row r="202">
          <cell r="A202" t="str">
            <v>E9581</v>
          </cell>
          <cell r="B202" t="str">
            <v>Carregadeira de pneus para rocha com capacidade de 1,72 m³ - 113 kW</v>
          </cell>
          <cell r="C202">
            <v>216.0119</v>
          </cell>
          <cell r="D202">
            <v>81.490899999999996</v>
          </cell>
        </row>
        <row r="203">
          <cell r="A203" t="str">
            <v>E9583</v>
          </cell>
          <cell r="B203" t="str">
            <v>Distribuidor de agregados rebocável com capacidade de 1,9 m³</v>
          </cell>
          <cell r="C203">
            <v>11.069800000000001</v>
          </cell>
          <cell r="D203">
            <v>7.0753000000000004</v>
          </cell>
        </row>
        <row r="204">
          <cell r="A204" t="str">
            <v>E9584</v>
          </cell>
          <cell r="B204" t="str">
            <v>Carregadeira de pneus com capacidade de 1,72 m³ - 113 kW</v>
          </cell>
          <cell r="C204">
            <v>136.61259999999999</v>
          </cell>
          <cell r="D204">
            <v>67.008899999999997</v>
          </cell>
        </row>
        <row r="205">
          <cell r="A205" t="str">
            <v>E9585</v>
          </cell>
          <cell r="B205" t="str">
            <v>Motosserra com motor a gasolina - 2,30 kW</v>
          </cell>
          <cell r="C205">
            <v>26.7255</v>
          </cell>
          <cell r="D205">
            <v>21.686900000000001</v>
          </cell>
        </row>
        <row r="206">
          <cell r="A206" t="str">
            <v>E9586</v>
          </cell>
          <cell r="B206" t="str">
            <v>Régua vibratória dupla com 4 m - 4,10 kW</v>
          </cell>
          <cell r="C206">
            <v>8.2329000000000008</v>
          </cell>
          <cell r="D206">
            <v>0.51919999999999999</v>
          </cell>
        </row>
        <row r="207">
          <cell r="A207" t="str">
            <v>E9587</v>
          </cell>
          <cell r="B207" t="str">
            <v>Serra para corte de concreto - 4 kW</v>
          </cell>
          <cell r="C207">
            <v>9.1966999999999999</v>
          </cell>
          <cell r="D207">
            <v>1.1608000000000001</v>
          </cell>
        </row>
        <row r="208">
          <cell r="A208" t="str">
            <v>E9588</v>
          </cell>
          <cell r="B208" t="str">
            <v>Vibroacabadora de concreto sobre esteiras com fôrmas deslizantes - 205 kW</v>
          </cell>
          <cell r="C208">
            <v>721.99300000000005</v>
          </cell>
          <cell r="D208">
            <v>300.94540000000001</v>
          </cell>
        </row>
        <row r="209">
          <cell r="A209" t="str">
            <v>E9589</v>
          </cell>
          <cell r="B209" t="str">
            <v>Maquina texturizadora e aplicadora de cura química em pavimento de concreto - 44,80 kW</v>
          </cell>
          <cell r="C209">
            <v>171.88130000000001</v>
          </cell>
          <cell r="D209">
            <v>93.496700000000004</v>
          </cell>
        </row>
        <row r="210">
          <cell r="A210" t="str">
            <v>E9590</v>
          </cell>
          <cell r="B210" t="str">
            <v>Central de concreto com capacidade de 40 m³/h - dosadora fixa</v>
          </cell>
          <cell r="C210">
            <v>82.702799999999996</v>
          </cell>
          <cell r="D210">
            <v>63.131</v>
          </cell>
        </row>
        <row r="211">
          <cell r="A211" t="str">
            <v>E9591</v>
          </cell>
          <cell r="B211" t="str">
            <v>Serra para corte de concreto e asfalto - 10 kW</v>
          </cell>
          <cell r="C211">
            <v>20.619599999999998</v>
          </cell>
          <cell r="D211">
            <v>1.5284</v>
          </cell>
        </row>
        <row r="212">
          <cell r="A212" t="str">
            <v>E9593</v>
          </cell>
          <cell r="B212" t="str">
            <v>Draga hopper com capacidade de 750 m³</v>
          </cell>
          <cell r="C212">
            <v>3796.1269000000002</v>
          </cell>
          <cell r="D212">
            <v>1479.0324000000001</v>
          </cell>
        </row>
        <row r="213">
          <cell r="A213" t="str">
            <v>E9594</v>
          </cell>
          <cell r="B213" t="str">
            <v>Draga hopper com capacidade de 1.000 m³</v>
          </cell>
          <cell r="C213">
            <v>4510.8651</v>
          </cell>
          <cell r="D213">
            <v>1752.6284000000001</v>
          </cell>
        </row>
        <row r="214">
          <cell r="A214" t="str">
            <v>E9595</v>
          </cell>
          <cell r="B214" t="str">
            <v>Draga hopper com capacidade de 2.000 m³</v>
          </cell>
          <cell r="C214">
            <v>8877.8151999999991</v>
          </cell>
          <cell r="D214">
            <v>3414.7303000000002</v>
          </cell>
        </row>
        <row r="215">
          <cell r="A215" t="str">
            <v>E9596</v>
          </cell>
          <cell r="B215" t="str">
            <v>Draga hopper com capacidade de 3.000 m³</v>
          </cell>
          <cell r="C215">
            <v>11666.925300000001</v>
          </cell>
          <cell r="D215">
            <v>4475.7389999999996</v>
          </cell>
        </row>
        <row r="216">
          <cell r="A216" t="str">
            <v>E9597</v>
          </cell>
          <cell r="B216" t="str">
            <v>Draga hopper com capacidade de 4.000 m³</v>
          </cell>
          <cell r="C216">
            <v>13388.513499999999</v>
          </cell>
          <cell r="D216">
            <v>5043.2789000000002</v>
          </cell>
        </row>
        <row r="217">
          <cell r="A217" t="str">
            <v>E9598</v>
          </cell>
          <cell r="B217" t="str">
            <v>Draga hopper com capacidade de 5.000 m³</v>
          </cell>
          <cell r="C217">
            <v>15971.808199999999</v>
          </cell>
          <cell r="D217">
            <v>5949.88</v>
          </cell>
        </row>
        <row r="218">
          <cell r="A218" t="str">
            <v>E9599</v>
          </cell>
          <cell r="B218" t="str">
            <v>Central de concreto com capacidade de 30 m³/h - dosadora RS</v>
          </cell>
          <cell r="C218">
            <v>57.179299999999998</v>
          </cell>
          <cell r="D218">
            <v>48.013100000000001</v>
          </cell>
        </row>
        <row r="219">
          <cell r="A219" t="str">
            <v>E9601</v>
          </cell>
          <cell r="B219" t="str">
            <v>Embarcação de transporte de pessoal e apoio logístico - 130 kW</v>
          </cell>
          <cell r="C219">
            <v>314.62509999999997</v>
          </cell>
          <cell r="D219">
            <v>40.076900000000002</v>
          </cell>
        </row>
        <row r="220">
          <cell r="A220" t="str">
            <v>E9603</v>
          </cell>
          <cell r="B220" t="str">
            <v>Embarcação empurradora multipropósito com guindaste hidráulico de 74 kN.m - 165 kW</v>
          </cell>
          <cell r="C220">
            <v>355.95420000000001</v>
          </cell>
          <cell r="D220">
            <v>161.0728</v>
          </cell>
        </row>
        <row r="221">
          <cell r="A221" t="str">
            <v>E9606</v>
          </cell>
          <cell r="B221" t="str">
            <v>Embarcação rebocadora - 2 x 268 kW</v>
          </cell>
          <cell r="C221">
            <v>588.3528</v>
          </cell>
          <cell r="D221">
            <v>138.9442</v>
          </cell>
        </row>
        <row r="222">
          <cell r="A222" t="str">
            <v>E9607</v>
          </cell>
          <cell r="B222" t="str">
            <v>Conjunto de britagem para rachão com capacidade de 80 m³/h - 224 kW</v>
          </cell>
          <cell r="C222">
            <v>274.61799999999999</v>
          </cell>
          <cell r="D222">
            <v>185.59309999999999</v>
          </cell>
        </row>
        <row r="223">
          <cell r="A223" t="str">
            <v>E9609</v>
          </cell>
          <cell r="B223" t="str">
            <v>Draga de sucção para extração de areia com tubo de descarga de 150 mm - 100 kW</v>
          </cell>
          <cell r="C223">
            <v>118.04179999999999</v>
          </cell>
          <cell r="D223">
            <v>46.733400000000003</v>
          </cell>
        </row>
        <row r="224">
          <cell r="A224" t="str">
            <v>E9610</v>
          </cell>
          <cell r="B224" t="str">
            <v>Compressor de ar portátil de 42,48 l/s (90 PCM) - 18,50 kW</v>
          </cell>
          <cell r="C224">
            <v>25.713799999999999</v>
          </cell>
          <cell r="D224">
            <v>7.0879000000000003</v>
          </cell>
        </row>
        <row r="225">
          <cell r="A225" t="str">
            <v>E9611</v>
          </cell>
          <cell r="B225" t="str">
            <v>Conjunto de britagem com capacidade de 80 m³/h - 313 kW</v>
          </cell>
          <cell r="C225">
            <v>756.24289999999996</v>
          </cell>
          <cell r="D225">
            <v>488.50749999999999</v>
          </cell>
        </row>
        <row r="226">
          <cell r="A226" t="str">
            <v>E9612</v>
          </cell>
          <cell r="B226" t="str">
            <v>Plataforma flutuante montada na obra de 12 x 24 x 1,8 m com capacidade de 150 t</v>
          </cell>
          <cell r="C226">
            <v>56.650599999999997</v>
          </cell>
          <cell r="D226">
            <v>50.020600000000002</v>
          </cell>
        </row>
        <row r="227">
          <cell r="A227" t="str">
            <v>E9613</v>
          </cell>
          <cell r="B227" t="str">
            <v>Guindaste móvel sobre esteiras com pinça com capacidade de 40 t - 186 kW</v>
          </cell>
          <cell r="C227">
            <v>758.92589999999996</v>
          </cell>
          <cell r="D227">
            <v>377.46230000000003</v>
          </cell>
        </row>
        <row r="228">
          <cell r="A228" t="str">
            <v>E9614</v>
          </cell>
          <cell r="B228" t="str">
            <v>Bomba com capacidade de 136 m³/h e câmara de vácuo - 5,60 kW</v>
          </cell>
          <cell r="C228">
            <v>1.2051000000000001</v>
          </cell>
          <cell r="D228">
            <v>0.69779999999999998</v>
          </cell>
        </row>
        <row r="229">
          <cell r="A229" t="str">
            <v>E9615</v>
          </cell>
          <cell r="B229" t="str">
            <v>Usina misturadora de solos com capacidade de 300 t/h - 44 kW</v>
          </cell>
          <cell r="C229">
            <v>145.1908</v>
          </cell>
          <cell r="D229">
            <v>96.971100000000007</v>
          </cell>
        </row>
        <row r="230">
          <cell r="A230" t="str">
            <v>E9617</v>
          </cell>
          <cell r="B230" t="str">
            <v>Usina misturadora de pré misturado a frio com capacidade de 60 t/h - 23,50 kW</v>
          </cell>
          <cell r="C230">
            <v>46.203000000000003</v>
          </cell>
          <cell r="D230">
            <v>38.339399999999998</v>
          </cell>
        </row>
        <row r="231">
          <cell r="A231" t="str">
            <v>E9618</v>
          </cell>
          <cell r="B231" t="str">
            <v>Batelão autopropelido com capacidade de 300 m³ - 224 kW</v>
          </cell>
          <cell r="C231">
            <v>827.00980000000004</v>
          </cell>
          <cell r="D231">
            <v>382.4692</v>
          </cell>
        </row>
        <row r="232">
          <cell r="A232" t="str">
            <v>E9619</v>
          </cell>
          <cell r="B232" t="str">
            <v>Batelão autopropelido com capacidade de 500 m³ - 373 kW</v>
          </cell>
          <cell r="C232">
            <v>1016.8704</v>
          </cell>
          <cell r="D232">
            <v>447.35890000000001</v>
          </cell>
        </row>
        <row r="233">
          <cell r="A233" t="str">
            <v>E9620</v>
          </cell>
          <cell r="B233" t="str">
            <v>Pontão flutuante de 15 x 30 x 1,8 m com capacidade de 500 t</v>
          </cell>
          <cell r="C233">
            <v>86.544600000000003</v>
          </cell>
          <cell r="D233">
            <v>53.822200000000002</v>
          </cell>
        </row>
        <row r="234">
          <cell r="A234" t="str">
            <v>E9621</v>
          </cell>
          <cell r="B234" t="str">
            <v>Bomba de injeção de argamassa e nata com capacidade de 1,08 m³/h (18 l/min) e misturador com tambor de 0,100 m³ - 6,20 kW</v>
          </cell>
          <cell r="C234">
            <v>32.072499999999998</v>
          </cell>
          <cell r="D234">
            <v>24.261299999999999</v>
          </cell>
        </row>
        <row r="235">
          <cell r="A235" t="str">
            <v>E9622</v>
          </cell>
          <cell r="B235" t="str">
            <v>Máquina de bancada universal para corte de chapa - 1,50 kW</v>
          </cell>
          <cell r="C235">
            <v>5.4450000000000003</v>
          </cell>
          <cell r="D235">
            <v>3.4245999999999999</v>
          </cell>
        </row>
        <row r="236">
          <cell r="A236" t="str">
            <v>E9623</v>
          </cell>
          <cell r="B236" t="str">
            <v>Máquina de bancada guilhotina - 4,00 kW</v>
          </cell>
          <cell r="C236">
            <v>14.4422</v>
          </cell>
          <cell r="D236">
            <v>9.0832999999999995</v>
          </cell>
        </row>
        <row r="237">
          <cell r="A237" t="str">
            <v>E9624</v>
          </cell>
          <cell r="B237" t="str">
            <v>Draga hopper com capacidade de 10.000 m³</v>
          </cell>
          <cell r="C237">
            <v>25336.3609</v>
          </cell>
          <cell r="D237">
            <v>9275.7579999999998</v>
          </cell>
        </row>
        <row r="238">
          <cell r="A238" t="str">
            <v>E9625</v>
          </cell>
          <cell r="B238" t="str">
            <v>Draga hopper com capacidade de 15.000 m³</v>
          </cell>
          <cell r="C238">
            <v>36514.775699999998</v>
          </cell>
          <cell r="D238">
            <v>13272.882</v>
          </cell>
        </row>
        <row r="239">
          <cell r="A239" t="str">
            <v>E9626</v>
          </cell>
          <cell r="B239" t="str">
            <v>Draga hopper com capacidade de 20.000 m³</v>
          </cell>
          <cell r="C239">
            <v>47742.125699999997</v>
          </cell>
          <cell r="D239">
            <v>17269.729200000002</v>
          </cell>
        </row>
        <row r="240">
          <cell r="A240" t="str">
            <v>E9627</v>
          </cell>
          <cell r="B240" t="str">
            <v>Embarcação hotel com capacidade para 15 pessoas - 199 kW</v>
          </cell>
          <cell r="C240">
            <v>273.6311</v>
          </cell>
          <cell r="D240">
            <v>73.324399999999997</v>
          </cell>
        </row>
        <row r="241">
          <cell r="A241" t="str">
            <v>E9628</v>
          </cell>
          <cell r="B241" t="str">
            <v>Fábrica de pré-moldado de concreto para balizador - 2,20 kW</v>
          </cell>
          <cell r="C241">
            <v>3.2410999999999999</v>
          </cell>
          <cell r="D241">
            <v>1.9966999999999999</v>
          </cell>
        </row>
        <row r="242">
          <cell r="A242" t="str">
            <v>E9629</v>
          </cell>
          <cell r="B242" t="str">
            <v>Compressor de ar portátil de 185,95 l/s (394 PCM) - 81,50 kW</v>
          </cell>
          <cell r="C242">
            <v>85.448499999999996</v>
          </cell>
          <cell r="D242">
            <v>15.8331</v>
          </cell>
        </row>
        <row r="243">
          <cell r="A243" t="str">
            <v>E9630</v>
          </cell>
          <cell r="B243" t="str">
            <v>Bomba submersível com capacidade de 75 m³/h - 3,6 kW</v>
          </cell>
          <cell r="C243">
            <v>0.74260000000000004</v>
          </cell>
          <cell r="D243">
            <v>0.43</v>
          </cell>
        </row>
        <row r="244">
          <cell r="A244" t="str">
            <v>E9631</v>
          </cell>
          <cell r="B244" t="str">
            <v>Bomba para concreto projetado via seca com capacidade de 6 m³/h - 7,5 kW</v>
          </cell>
          <cell r="C244">
            <v>66.206900000000005</v>
          </cell>
          <cell r="D244">
            <v>52.941099999999999</v>
          </cell>
        </row>
        <row r="245">
          <cell r="A245" t="str">
            <v>E9632</v>
          </cell>
          <cell r="B245" t="str">
            <v>Conjunto vibratório para tubos de concreto com encaixe PB e 3 jogos de fôrmas - D = 0,20 m</v>
          </cell>
          <cell r="C245">
            <v>10.2204</v>
          </cell>
          <cell r="D245">
            <v>6.2964000000000002</v>
          </cell>
        </row>
        <row r="246">
          <cell r="A246" t="str">
            <v>E9633</v>
          </cell>
          <cell r="B246" t="str">
            <v>Conjunto vibratório para tubos de concreto com encaixe PB e 3 jogos de fôrmas - D = 0,30 m</v>
          </cell>
          <cell r="C246">
            <v>11.862299999999999</v>
          </cell>
          <cell r="D246">
            <v>7.3079000000000001</v>
          </cell>
        </row>
        <row r="247">
          <cell r="A247" t="str">
            <v>E9634</v>
          </cell>
          <cell r="B247" t="str">
            <v>Conjunto vibratório para tubos de concreto com encaixe PB e 3 jogos de fôrmas - D = 0,40 m</v>
          </cell>
          <cell r="C247">
            <v>12.5205</v>
          </cell>
          <cell r="D247">
            <v>7.7134</v>
          </cell>
        </row>
        <row r="248">
          <cell r="A248" t="str">
            <v>E9635</v>
          </cell>
          <cell r="B248" t="str">
            <v>Draga de sucção e recalque com potência da bomba de 294 kW e cortador de 30 kW</v>
          </cell>
          <cell r="C248">
            <v>536.99850000000004</v>
          </cell>
          <cell r="D248">
            <v>186.1866</v>
          </cell>
        </row>
        <row r="249">
          <cell r="A249" t="str">
            <v>E9636</v>
          </cell>
          <cell r="B249" t="str">
            <v>Draga de sucção e recalque com potência da bomba de 483 kW e cortador de 55 kW</v>
          </cell>
          <cell r="C249">
            <v>698.798</v>
          </cell>
          <cell r="D249">
            <v>205.4743</v>
          </cell>
        </row>
        <row r="250">
          <cell r="A250" t="str">
            <v>E9637</v>
          </cell>
          <cell r="B250" t="str">
            <v>Draga de sucção e recalque com potência da bomba de 746 kW e cortador de 110 kW</v>
          </cell>
          <cell r="C250">
            <v>1117.7554</v>
          </cell>
          <cell r="D250">
            <v>326.94929999999999</v>
          </cell>
        </row>
        <row r="251">
          <cell r="A251" t="str">
            <v>E9638</v>
          </cell>
          <cell r="B251" t="str">
            <v>Draga de sucção e recalque com potência da bomba de 1.350 kW e cortador de 170 kW</v>
          </cell>
          <cell r="C251">
            <v>1788.992</v>
          </cell>
          <cell r="D251">
            <v>453.88690000000003</v>
          </cell>
        </row>
        <row r="252">
          <cell r="A252" t="str">
            <v>E9639</v>
          </cell>
          <cell r="B252" t="str">
            <v>Embarcação hotel com capacidade para 30 pessoas - 2 x 112 kW</v>
          </cell>
          <cell r="C252">
            <v>411.74270000000001</v>
          </cell>
          <cell r="D252">
            <v>164.85310000000001</v>
          </cell>
        </row>
        <row r="253">
          <cell r="A253" t="str">
            <v>E9640</v>
          </cell>
          <cell r="B253" t="str">
            <v>Compressor de ar portátil de 33,51 l/s (71 PCM) - 14 kW</v>
          </cell>
          <cell r="C253">
            <v>20.9556</v>
          </cell>
          <cell r="D253">
            <v>6.1913999999999998</v>
          </cell>
        </row>
        <row r="254">
          <cell r="A254" t="str">
            <v>E9641</v>
          </cell>
          <cell r="B254" t="str">
            <v>Compressor de ar portátil de 75,04 l/s (159 PCM) - 33 kW</v>
          </cell>
          <cell r="C254">
            <v>37.5762</v>
          </cell>
          <cell r="D254">
            <v>8.0576000000000008</v>
          </cell>
        </row>
        <row r="255">
          <cell r="A255" t="str">
            <v>E9642</v>
          </cell>
          <cell r="B255" t="str">
            <v>Perfuratriz hidráulica sobre esteiras para estaca raiz - 56 kW</v>
          </cell>
          <cell r="C255">
            <v>209.82159999999999</v>
          </cell>
          <cell r="D255">
            <v>115.3689</v>
          </cell>
        </row>
        <row r="256">
          <cell r="A256" t="str">
            <v>E9643</v>
          </cell>
          <cell r="B256" t="str">
            <v>Equipamento para pintura a ar comprimido de pistola com caneca com capacidade de 1.000 ml e compressor de 1,50 kW</v>
          </cell>
          <cell r="C256">
            <v>0.437</v>
          </cell>
          <cell r="D256">
            <v>0.29720000000000002</v>
          </cell>
        </row>
        <row r="257">
          <cell r="A257" t="str">
            <v>E9646</v>
          </cell>
          <cell r="B257" t="str">
            <v>Compressor de ar portátil de 58,52 l/s (124 PCM) - 27 kW</v>
          </cell>
          <cell r="C257">
            <v>32.945300000000003</v>
          </cell>
          <cell r="D257">
            <v>7.8098999999999998</v>
          </cell>
        </row>
        <row r="258">
          <cell r="A258" t="str">
            <v>E9647</v>
          </cell>
          <cell r="B258" t="str">
            <v>Compactador manual com soquete vibratório - 4,10 kW</v>
          </cell>
          <cell r="C258">
            <v>8.8877000000000006</v>
          </cell>
          <cell r="D258">
            <v>0.83840000000000003</v>
          </cell>
        </row>
        <row r="259">
          <cell r="A259" t="str">
            <v>E9648</v>
          </cell>
          <cell r="B259" t="str">
            <v>Compressor de ar portátil de 422,86 l/s (896 PCM) - 213 kW</v>
          </cell>
          <cell r="C259">
            <v>211.2525</v>
          </cell>
          <cell r="D259">
            <v>34.706299999999999</v>
          </cell>
        </row>
        <row r="260">
          <cell r="A260" t="str">
            <v>E9649</v>
          </cell>
          <cell r="B260" t="str">
            <v>Compressor de ar portátil de 94,39 l/s (200 PCM) - 36 kW</v>
          </cell>
          <cell r="C260">
            <v>43.324199999999998</v>
          </cell>
          <cell r="D260">
            <v>10.079800000000001</v>
          </cell>
        </row>
        <row r="261">
          <cell r="A261" t="str">
            <v>E9651</v>
          </cell>
          <cell r="B261" t="str">
            <v>Guindaste móvel sobre esteiras com Hammer Grab - 186 kW</v>
          </cell>
          <cell r="C261">
            <v>427.84249999999997</v>
          </cell>
          <cell r="D261">
            <v>212.05520000000001</v>
          </cell>
        </row>
        <row r="262">
          <cell r="A262" t="str">
            <v>E9652</v>
          </cell>
          <cell r="B262" t="str">
            <v>Compressor de ar portátil de 540,85 l/s (1.146 PCM) - 331,10 kW</v>
          </cell>
          <cell r="C262">
            <v>331.5059</v>
          </cell>
          <cell r="D262">
            <v>55.676299999999998</v>
          </cell>
        </row>
        <row r="263">
          <cell r="A263" t="str">
            <v>E9653</v>
          </cell>
          <cell r="B263" t="str">
            <v>Guindaste móvel sobre esteiras com trado para escavação em solos - 186 kW</v>
          </cell>
          <cell r="C263">
            <v>404.8272</v>
          </cell>
          <cell r="D263">
            <v>200.55690000000001</v>
          </cell>
        </row>
        <row r="264">
          <cell r="A264" t="str">
            <v>E9654</v>
          </cell>
          <cell r="B264" t="str">
            <v>Guindaste móvel sobre esteiras com trado com bits escavação em rocha - 186 kW</v>
          </cell>
          <cell r="C264">
            <v>404.8272</v>
          </cell>
          <cell r="D264">
            <v>200.55690000000001</v>
          </cell>
        </row>
        <row r="265">
          <cell r="A265" t="str">
            <v>E9656</v>
          </cell>
          <cell r="B265" t="str">
            <v>Guindaste móvel sobre esteiras com caçamba para escavação em solos - 186 kW</v>
          </cell>
          <cell r="C265">
            <v>402.85320000000002</v>
          </cell>
          <cell r="D265">
            <v>199.57069999999999</v>
          </cell>
        </row>
        <row r="266">
          <cell r="A266" t="str">
            <v>E9657</v>
          </cell>
          <cell r="B266" t="str">
            <v>Guindaste móvel sobre esteiras com caçamba para escavação em rocha - 186 kW</v>
          </cell>
          <cell r="C266">
            <v>402.85320000000002</v>
          </cell>
          <cell r="D266">
            <v>199.57069999999999</v>
          </cell>
        </row>
        <row r="267">
          <cell r="A267" t="str">
            <v>E9659</v>
          </cell>
          <cell r="B267" t="str">
            <v>Campânula de ar comprimido com capacidade de 3 m³</v>
          </cell>
          <cell r="C267">
            <v>27.738</v>
          </cell>
          <cell r="D267">
            <v>25.630199999999999</v>
          </cell>
        </row>
        <row r="268">
          <cell r="A268" t="str">
            <v>E9660</v>
          </cell>
          <cell r="B268" t="str">
            <v>Guindaste móvel sobre esteiras com capacidade de 40 t - 186 kW</v>
          </cell>
          <cell r="C268">
            <v>406.41759999999999</v>
          </cell>
          <cell r="D268">
            <v>201.35149999999999</v>
          </cell>
        </row>
        <row r="269">
          <cell r="A269" t="str">
            <v>E9661</v>
          </cell>
          <cell r="B269" t="str">
            <v>Compressor de ar portátil de 89,67 l/s (190 PCM) - 36 kW</v>
          </cell>
          <cell r="C269">
            <v>42.899299999999997</v>
          </cell>
          <cell r="D269">
            <v>9.8447999999999993</v>
          </cell>
        </row>
        <row r="270">
          <cell r="A270" t="str">
            <v>E9662</v>
          </cell>
          <cell r="B270" t="str">
            <v>Equipamento para solda e corte com oxiacetileno</v>
          </cell>
          <cell r="C270">
            <v>1.0343</v>
          </cell>
          <cell r="D270">
            <v>0.56489999999999996</v>
          </cell>
        </row>
        <row r="271">
          <cell r="A271" t="str">
            <v>E9664</v>
          </cell>
          <cell r="B271" t="str">
            <v>Guindaste móvel sobre esteiras com capacidade de 80 t - 212 kW</v>
          </cell>
          <cell r="C271">
            <v>494.32459999999998</v>
          </cell>
          <cell r="D271">
            <v>242.60579999999999</v>
          </cell>
        </row>
        <row r="272">
          <cell r="A272" t="str">
            <v>E9668</v>
          </cell>
          <cell r="B272" t="str">
            <v>Mesa vibratória - 2,20 kW</v>
          </cell>
          <cell r="C272">
            <v>3.2831000000000001</v>
          </cell>
          <cell r="D272">
            <v>2.0226000000000002</v>
          </cell>
        </row>
        <row r="273">
          <cell r="A273" t="str">
            <v>E9671</v>
          </cell>
          <cell r="B273" t="str">
            <v>Compressor de ar portátil de 363,87 l/s (771 PCM) - 158,13 kW</v>
          </cell>
          <cell r="C273">
            <v>166.54470000000001</v>
          </cell>
          <cell r="D273">
            <v>31.136900000000001</v>
          </cell>
        </row>
        <row r="274">
          <cell r="A274" t="str">
            <v>E9673</v>
          </cell>
          <cell r="B274" t="str">
            <v>Equipamento de batimetria multifeixe</v>
          </cell>
          <cell r="C274">
            <v>191.6797</v>
          </cell>
          <cell r="D274">
            <v>123.61369999999999</v>
          </cell>
        </row>
        <row r="275">
          <cell r="A275" t="str">
            <v>E9674</v>
          </cell>
          <cell r="B275" t="str">
            <v>Equipamento de medição de descarga líquida com ADCP</v>
          </cell>
          <cell r="C275">
            <v>77.170500000000004</v>
          </cell>
          <cell r="D275">
            <v>63.194800000000001</v>
          </cell>
        </row>
        <row r="276">
          <cell r="A276" t="str">
            <v>E9675</v>
          </cell>
          <cell r="B276" t="str">
            <v>Martelete perfurador/rompedor elétrico - 1,50 kW</v>
          </cell>
          <cell r="C276">
            <v>0.79059999999999997</v>
          </cell>
          <cell r="D276">
            <v>0.43180000000000002</v>
          </cell>
        </row>
        <row r="277">
          <cell r="A277" t="str">
            <v>E9676</v>
          </cell>
          <cell r="B277" t="str">
            <v>Embarcação de transporte de pessoal e apoio logístico - 90 kW</v>
          </cell>
          <cell r="C277">
            <v>228.5222</v>
          </cell>
          <cell r="D277">
            <v>37.945900000000002</v>
          </cell>
        </row>
        <row r="278">
          <cell r="A278" t="str">
            <v>E9677</v>
          </cell>
          <cell r="B278" t="str">
            <v>Martelete perfurador/rompedor a ar comprimido de 10 kg com capacidade de 1.800 gpm</v>
          </cell>
          <cell r="C278">
            <v>22.006599999999999</v>
          </cell>
          <cell r="D278">
            <v>21.402200000000001</v>
          </cell>
        </row>
        <row r="279">
          <cell r="A279" t="str">
            <v>E9678</v>
          </cell>
          <cell r="B279" t="str">
            <v>Fresadora a frio - 410 kW</v>
          </cell>
          <cell r="C279">
            <v>1055.3607999999999</v>
          </cell>
          <cell r="D279">
            <v>372.78179999999998</v>
          </cell>
        </row>
        <row r="280">
          <cell r="A280" t="str">
            <v>E9681</v>
          </cell>
          <cell r="B280" t="str">
            <v>Rolo compactador liso tandem vibratório autopropelido de 10,4 t - 82 kW</v>
          </cell>
          <cell r="C280">
            <v>204.49100000000001</v>
          </cell>
          <cell r="D280">
            <v>74.907799999999995</v>
          </cell>
        </row>
        <row r="281">
          <cell r="A281" t="str">
            <v>E9682</v>
          </cell>
          <cell r="B281" t="str">
            <v>Rolo compactador liso tandem vibratório autopropelido de 1,6 t - 18 kW</v>
          </cell>
          <cell r="C281">
            <v>83.467200000000005</v>
          </cell>
          <cell r="D281">
            <v>47.167999999999999</v>
          </cell>
        </row>
        <row r="282">
          <cell r="A282" t="str">
            <v>E9683</v>
          </cell>
          <cell r="B282" t="str">
            <v>Martelete perfurador/rompedor elétrico - 0,90 kW</v>
          </cell>
          <cell r="C282">
            <v>0.75970000000000004</v>
          </cell>
          <cell r="D282">
            <v>0.41489999999999999</v>
          </cell>
        </row>
        <row r="283">
          <cell r="A283" t="str">
            <v>E9684</v>
          </cell>
          <cell r="B283" t="str">
            <v>Veículo leve picape 4 x 4 com capacidade de 1,10 t - 147 kW</v>
          </cell>
          <cell r="C283">
            <v>89.168400000000005</v>
          </cell>
          <cell r="D283">
            <v>44.083799999999997</v>
          </cell>
        </row>
        <row r="284">
          <cell r="A284" t="str">
            <v>E9685</v>
          </cell>
          <cell r="B284" t="str">
            <v>Rolo compactador pé de carneiro vibratório autopropelido por pneus de 11,6 t - 82 kW</v>
          </cell>
          <cell r="C284">
            <v>157.45590000000001</v>
          </cell>
          <cell r="D284">
            <v>69.352999999999994</v>
          </cell>
        </row>
        <row r="285">
          <cell r="A285" t="str">
            <v>E9689</v>
          </cell>
          <cell r="B285" t="str">
            <v>Usina de asfalto a quente gravimétrica com capacidade de 100/140 t/h - 260 kW</v>
          </cell>
          <cell r="C285">
            <v>952.12879999999996</v>
          </cell>
          <cell r="D285">
            <v>497.70409999999998</v>
          </cell>
        </row>
        <row r="286">
          <cell r="A286" t="str">
            <v>E9691</v>
          </cell>
          <cell r="B286" t="str">
            <v>Guincho tracionador de cordoalhas - 7,50 kW</v>
          </cell>
          <cell r="C286">
            <v>54.830300000000001</v>
          </cell>
          <cell r="D286">
            <v>43.155200000000001</v>
          </cell>
        </row>
        <row r="287">
          <cell r="A287" t="str">
            <v>E9692</v>
          </cell>
          <cell r="B287" t="str">
            <v>Caldeira para aquecimento e injeção de cera - 1 kW</v>
          </cell>
          <cell r="C287">
            <v>27.255199999999999</v>
          </cell>
          <cell r="D287">
            <v>25.861999999999998</v>
          </cell>
        </row>
        <row r="288">
          <cell r="A288" t="str">
            <v>E9694</v>
          </cell>
          <cell r="B288" t="str">
            <v>Misturador de argamassa de alta turbulência com capacidade de 220 l - 13 kW</v>
          </cell>
          <cell r="C288">
            <v>24.491299999999999</v>
          </cell>
          <cell r="D288">
            <v>22.884599999999999</v>
          </cell>
        </row>
        <row r="289">
          <cell r="A289" t="str">
            <v>E9697</v>
          </cell>
          <cell r="B289" t="str">
            <v>Minicarregadeira de pneus com vassoura de 1,8 m - 45,50 kW</v>
          </cell>
          <cell r="C289">
            <v>112.41630000000001</v>
          </cell>
          <cell r="D289">
            <v>48.364199999999997</v>
          </cell>
        </row>
        <row r="290">
          <cell r="A290" t="str">
            <v>E9699</v>
          </cell>
          <cell r="B290" t="str">
            <v>Trituradora de galhos e troncos rebocável com capacidade de até 350 mm de diâmetro com guincho</v>
          </cell>
          <cell r="C290">
            <v>156.64400000000001</v>
          </cell>
          <cell r="D290">
            <v>61.408700000000003</v>
          </cell>
        </row>
        <row r="291">
          <cell r="A291" t="str">
            <v>E9700</v>
          </cell>
          <cell r="B291" t="str">
            <v>Fresadora a frio - 155 kW</v>
          </cell>
          <cell r="C291">
            <v>366.5317</v>
          </cell>
          <cell r="D291">
            <v>137.0703</v>
          </cell>
        </row>
        <row r="292">
          <cell r="A292" t="str">
            <v>E9701</v>
          </cell>
          <cell r="B292" t="str">
            <v>Jateador pressurizado multiabrasivo com capacidade de 280 l</v>
          </cell>
          <cell r="C292">
            <v>24.6921</v>
          </cell>
          <cell r="D292">
            <v>22.85</v>
          </cell>
        </row>
        <row r="293">
          <cell r="A293" t="str">
            <v>E9703</v>
          </cell>
          <cell r="B293" t="str">
            <v>Fábrica de pré-moldado de concreto para mourão - 2,20 kW</v>
          </cell>
          <cell r="C293">
            <v>3.2410999999999999</v>
          </cell>
          <cell r="D293">
            <v>1.9966999999999999</v>
          </cell>
        </row>
        <row r="294">
          <cell r="A294" t="str">
            <v>E9704</v>
          </cell>
          <cell r="B294" t="str">
            <v>Batelão sem propulsão montado na obra com capacidade de 66 m³</v>
          </cell>
          <cell r="C294">
            <v>26.1511</v>
          </cell>
          <cell r="D294">
            <v>23.9343</v>
          </cell>
        </row>
        <row r="295">
          <cell r="A295" t="str">
            <v>E9705</v>
          </cell>
          <cell r="B295" t="str">
            <v>Misturador de lama bentonítica - 4 kW</v>
          </cell>
          <cell r="C295">
            <v>22.680700000000002</v>
          </cell>
          <cell r="D295">
            <v>21.836200000000002</v>
          </cell>
        </row>
        <row r="296">
          <cell r="A296" t="str">
            <v>E9706</v>
          </cell>
          <cell r="B296" t="str">
            <v>Martelete perfurador/rompedor a ar comprimido de 28 kg para concreto com capacidade de 1.230 gpm</v>
          </cell>
          <cell r="C296">
            <v>22.949400000000001</v>
          </cell>
          <cell r="D296">
            <v>21.917100000000001</v>
          </cell>
        </row>
        <row r="297">
          <cell r="A297" t="str">
            <v>E9707</v>
          </cell>
          <cell r="B297" t="str">
            <v>Desarenador - 15 kW</v>
          </cell>
          <cell r="C297">
            <v>22.1769</v>
          </cell>
          <cell r="D297">
            <v>21.495200000000001</v>
          </cell>
        </row>
        <row r="298">
          <cell r="A298" t="str">
            <v>E9708</v>
          </cell>
          <cell r="B298" t="str">
            <v>Microtrator com roçadeira - 10 kW</v>
          </cell>
          <cell r="C298">
            <v>32.350900000000003</v>
          </cell>
          <cell r="D298">
            <v>23.910900000000002</v>
          </cell>
        </row>
        <row r="299">
          <cell r="A299" t="str">
            <v>E9710</v>
          </cell>
          <cell r="B299" t="str">
            <v>Socadora automática de linha - 253 kW</v>
          </cell>
          <cell r="C299">
            <v>3273.7413999999999</v>
          </cell>
          <cell r="D299">
            <v>1851.3489</v>
          </cell>
        </row>
        <row r="300">
          <cell r="A300" t="str">
            <v>E9712</v>
          </cell>
          <cell r="B300" t="str">
            <v>Reguladora e distribuidora de lastro - 300 kW</v>
          </cell>
          <cell r="C300">
            <v>1837.9984999999999</v>
          </cell>
          <cell r="D300">
            <v>1007.2643</v>
          </cell>
        </row>
        <row r="301">
          <cell r="A301" t="str">
            <v>E9714</v>
          </cell>
          <cell r="B301" t="str">
            <v>Bate-estaca com martelo hidráulico - 450 kW</v>
          </cell>
          <cell r="C301">
            <v>643.5557</v>
          </cell>
          <cell r="D301">
            <v>263.8578</v>
          </cell>
        </row>
        <row r="302">
          <cell r="A302" t="str">
            <v>E9716</v>
          </cell>
          <cell r="B302" t="str">
            <v>Conjunto bomba e macaco hidráulico para protensão com capacidade de 590 kN - 3,70 kW</v>
          </cell>
          <cell r="C302">
            <v>36.5565</v>
          </cell>
          <cell r="D302">
            <v>35.737299999999998</v>
          </cell>
        </row>
        <row r="303">
          <cell r="A303" t="str">
            <v>E9717</v>
          </cell>
          <cell r="B303" t="str">
            <v>Máquina policorte - 2,20 kW</v>
          </cell>
          <cell r="C303">
            <v>0.1376</v>
          </cell>
          <cell r="D303">
            <v>9.3600000000000003E-2</v>
          </cell>
        </row>
        <row r="304">
          <cell r="A304" t="str">
            <v>E9718</v>
          </cell>
          <cell r="B304" t="str">
            <v>Pórtico duplo de descarga e posicionamento de dormente - 89 kW</v>
          </cell>
          <cell r="C304">
            <v>923.40899999999999</v>
          </cell>
          <cell r="D304">
            <v>593.37720000000002</v>
          </cell>
        </row>
        <row r="305">
          <cell r="A305" t="str">
            <v>E9719</v>
          </cell>
          <cell r="B305" t="str">
            <v>Talha manual com capacidade de 3 t</v>
          </cell>
          <cell r="C305">
            <v>0.28570000000000001</v>
          </cell>
          <cell r="D305">
            <v>0.1963</v>
          </cell>
        </row>
        <row r="306">
          <cell r="A306" t="str">
            <v>E9720</v>
          </cell>
          <cell r="B306" t="str">
            <v>Conjunto bomba e macaco hidráulico para protensão com capacidade de 250 kN - 3,70 kW</v>
          </cell>
          <cell r="C306">
            <v>36.1663</v>
          </cell>
          <cell r="D306">
            <v>35.518900000000002</v>
          </cell>
        </row>
        <row r="307">
          <cell r="A307" t="str">
            <v>E9721</v>
          </cell>
          <cell r="B307" t="str">
            <v>Conjunto bomba e macaco hidráulico para protensão com capacidade de 1.150 kN - 5 kW</v>
          </cell>
          <cell r="C307">
            <v>37.755699999999997</v>
          </cell>
          <cell r="D307">
            <v>36.408499999999997</v>
          </cell>
        </row>
        <row r="308">
          <cell r="A308" t="str">
            <v>E9722</v>
          </cell>
          <cell r="B308" t="str">
            <v>Conjunto bomba e macaco hidráulico para protensão com capacidade de 2.000 kN - 5 kW</v>
          </cell>
          <cell r="C308">
            <v>39.576099999999997</v>
          </cell>
          <cell r="D308">
            <v>37.427399999999999</v>
          </cell>
        </row>
        <row r="309">
          <cell r="A309" t="str">
            <v>E9723</v>
          </cell>
          <cell r="B309" t="str">
            <v>Conjunto bomba e macaco hidráulico para protensão com capacidade de 2.500 kN - 7 kW</v>
          </cell>
          <cell r="C309">
            <v>40.458500000000001</v>
          </cell>
          <cell r="D309">
            <v>37.921300000000002</v>
          </cell>
        </row>
        <row r="310">
          <cell r="A310" t="str">
            <v>E9724</v>
          </cell>
          <cell r="B310" t="str">
            <v>Conjunto bomba e macaco hidráulico para protensão com capacidade de 4.000 kN - 10 kW</v>
          </cell>
          <cell r="C310">
            <v>40.8583</v>
          </cell>
          <cell r="D310">
            <v>38.145099999999999</v>
          </cell>
        </row>
        <row r="311">
          <cell r="A311" t="str">
            <v>E9725</v>
          </cell>
          <cell r="B311" t="str">
            <v>Conjunto bomba e macaco hidráulico para protensão com capacidade de 5.400 kN - 10 kW</v>
          </cell>
          <cell r="C311">
            <v>41.284999999999997</v>
          </cell>
          <cell r="D311">
            <v>38.383899999999997</v>
          </cell>
        </row>
        <row r="312">
          <cell r="A312" t="str">
            <v>E9726</v>
          </cell>
          <cell r="B312" t="str">
            <v>Bate-estaca Strauss - 15 kW</v>
          </cell>
          <cell r="C312">
            <v>47.692799999999998</v>
          </cell>
          <cell r="D312">
            <v>34.953299999999999</v>
          </cell>
        </row>
        <row r="313">
          <cell r="A313" t="str">
            <v>E9727</v>
          </cell>
          <cell r="B313" t="str">
            <v>Posicionadora de trilhos - 7,40 kW</v>
          </cell>
          <cell r="C313">
            <v>71.494600000000005</v>
          </cell>
          <cell r="D313">
            <v>40.190100000000001</v>
          </cell>
        </row>
        <row r="314">
          <cell r="A314" t="str">
            <v>E9728</v>
          </cell>
          <cell r="B314" t="str">
            <v>Tirefonadora/parafusadora portátil - 3,10 kW</v>
          </cell>
          <cell r="C314">
            <v>13.503399999999999</v>
          </cell>
          <cell r="D314">
            <v>4.9397000000000002</v>
          </cell>
        </row>
        <row r="315">
          <cell r="A315" t="str">
            <v>E9729</v>
          </cell>
          <cell r="B315" t="str">
            <v>Equipamento para pintura eletrostática com cabine simples de 5,50 kW e estufa de 2x120.000 kCal</v>
          </cell>
          <cell r="C315">
            <v>17.276800000000001</v>
          </cell>
          <cell r="D315">
            <v>9.5548000000000002</v>
          </cell>
        </row>
        <row r="316">
          <cell r="A316" t="str">
            <v>E9730</v>
          </cell>
          <cell r="B316" t="str">
            <v>Grupo vibrador com gerador - 2,80 kW</v>
          </cell>
          <cell r="C316">
            <v>10.1622</v>
          </cell>
          <cell r="D316">
            <v>3.97</v>
          </cell>
        </row>
        <row r="317">
          <cell r="A317" t="str">
            <v>E9731</v>
          </cell>
          <cell r="B317" t="str">
            <v>Máquina de furar dormente portátil - 1,50 kW</v>
          </cell>
          <cell r="C317">
            <v>10.998200000000001</v>
          </cell>
          <cell r="D317">
            <v>4.8284000000000002</v>
          </cell>
        </row>
        <row r="318">
          <cell r="A318" t="str">
            <v>E9732</v>
          </cell>
          <cell r="B318" t="str">
            <v>Máquina para furar dormente - 6,70 kW</v>
          </cell>
          <cell r="C318">
            <v>22.9757</v>
          </cell>
          <cell r="D318">
            <v>7.2850000000000001</v>
          </cell>
        </row>
        <row r="319">
          <cell r="A319" t="str">
            <v>E9733</v>
          </cell>
          <cell r="B319" t="str">
            <v>Máquina tirefonadora e parafusadora - 6,70 kW</v>
          </cell>
          <cell r="C319">
            <v>23.583200000000001</v>
          </cell>
          <cell r="D319">
            <v>7.6167999999999996</v>
          </cell>
        </row>
        <row r="320">
          <cell r="A320" t="str">
            <v>E9734</v>
          </cell>
          <cell r="B320" t="str">
            <v>Bomba projetora de argamassa com capacidade de 2 m³/h - 5,50 kW</v>
          </cell>
          <cell r="C320">
            <v>38.219000000000001</v>
          </cell>
          <cell r="D320">
            <v>30.833100000000002</v>
          </cell>
        </row>
        <row r="321">
          <cell r="A321" t="str">
            <v>E9735</v>
          </cell>
          <cell r="B321" t="str">
            <v>Máquina para serrar trilho - 5,00 kW</v>
          </cell>
          <cell r="C321">
            <v>11.6662</v>
          </cell>
          <cell r="D321">
            <v>2.4437000000000002</v>
          </cell>
        </row>
        <row r="322">
          <cell r="A322" t="str">
            <v>E9736</v>
          </cell>
          <cell r="B322" t="str">
            <v>Máquina para furar trilho - 1,20 kW</v>
          </cell>
          <cell r="C322">
            <v>9.1455000000000002</v>
          </cell>
          <cell r="D322">
            <v>4.0522</v>
          </cell>
        </row>
        <row r="323">
          <cell r="A323" t="str">
            <v>E9737</v>
          </cell>
          <cell r="B323" t="str">
            <v>Conjunto para pré-aquecimento de trilho em solda aluminotérmica</v>
          </cell>
          <cell r="C323">
            <v>0.5081</v>
          </cell>
          <cell r="D323">
            <v>0.27750000000000002</v>
          </cell>
        </row>
        <row r="324">
          <cell r="A324" t="str">
            <v>E9738</v>
          </cell>
          <cell r="B324" t="str">
            <v>Máquina de esmerilhar topo e lateral de boleto - 5,20 kW</v>
          </cell>
          <cell r="C324">
            <v>21.900200000000002</v>
          </cell>
          <cell r="D324">
            <v>7.8760000000000003</v>
          </cell>
        </row>
        <row r="325">
          <cell r="A325" t="str">
            <v>E9740</v>
          </cell>
          <cell r="B325" t="str">
            <v>Quadro tubular contraventado para andaime de 1 x 1 x 1 m com capacidade de 2 t</v>
          </cell>
          <cell r="C325">
            <v>0.13389999999999999</v>
          </cell>
          <cell r="D325">
            <v>0.10440000000000001</v>
          </cell>
        </row>
        <row r="326">
          <cell r="A326" t="str">
            <v>E9745</v>
          </cell>
          <cell r="B326" t="str">
            <v>Trator agrícola sobre pneus com roçadeira - 77 kW</v>
          </cell>
          <cell r="C326">
            <v>101.9901</v>
          </cell>
          <cell r="D326">
            <v>35.011699999999998</v>
          </cell>
        </row>
        <row r="327">
          <cell r="A327" t="str">
            <v>E9746</v>
          </cell>
          <cell r="B327" t="str">
            <v>Conjunto bomba e prensa para luva de emenda de 25 mm</v>
          </cell>
          <cell r="C327">
            <v>24.106200000000001</v>
          </cell>
          <cell r="D327">
            <v>22.933299999999999</v>
          </cell>
        </row>
        <row r="328">
          <cell r="A328" t="str">
            <v>E9747</v>
          </cell>
          <cell r="B328" t="str">
            <v>Conjunto bomba e prensa para luva de emenda de 32 mm</v>
          </cell>
          <cell r="C328">
            <v>24.277799999999999</v>
          </cell>
          <cell r="D328">
            <v>23.046199999999999</v>
          </cell>
        </row>
        <row r="329">
          <cell r="A329" t="str">
            <v>E9748</v>
          </cell>
          <cell r="B329" t="str">
            <v>Rosqueadeira para rosca cônica - 0,75 kW</v>
          </cell>
          <cell r="C329">
            <v>21.375699999999998</v>
          </cell>
          <cell r="D329">
            <v>21.0671</v>
          </cell>
        </row>
        <row r="330">
          <cell r="A330" t="str">
            <v>E9749</v>
          </cell>
          <cell r="B330" t="str">
            <v>Jateador portátil multiabrasivo com capacidade de 300 kg</v>
          </cell>
          <cell r="C330">
            <v>21.918700000000001</v>
          </cell>
          <cell r="D330">
            <v>21.348299999999998</v>
          </cell>
        </row>
        <row r="331">
          <cell r="A331" t="str">
            <v>E9750</v>
          </cell>
          <cell r="B331" t="str">
            <v>Bomba de injeção de argamassa com capacidade de 50 l/min</v>
          </cell>
          <cell r="C331">
            <v>5.0926999999999998</v>
          </cell>
          <cell r="D331">
            <v>2.9487000000000001</v>
          </cell>
        </row>
        <row r="332">
          <cell r="A332" t="str">
            <v>E9755</v>
          </cell>
          <cell r="B332" t="str">
            <v>Bomba de alta pressão para jet grouting de até 45 MPa - 150 kW</v>
          </cell>
          <cell r="C332">
            <v>379.89699999999999</v>
          </cell>
          <cell r="D332">
            <v>153.0341</v>
          </cell>
        </row>
        <row r="333">
          <cell r="A333" t="str">
            <v>E9756</v>
          </cell>
          <cell r="B333" t="str">
            <v>Calandra para chapas de aço até 25 mm - 22 kW</v>
          </cell>
          <cell r="C333">
            <v>104.58029999999999</v>
          </cell>
          <cell r="D333">
            <v>71.920900000000003</v>
          </cell>
        </row>
        <row r="334">
          <cell r="A334" t="str">
            <v>E9758</v>
          </cell>
          <cell r="B334" t="str">
            <v>Vibroacabadora de asfalto sobre pneus - 82 kW</v>
          </cell>
          <cell r="C334">
            <v>207.916</v>
          </cell>
          <cell r="D334">
            <v>92.695400000000006</v>
          </cell>
        </row>
        <row r="335">
          <cell r="A335" t="str">
            <v>E9760</v>
          </cell>
          <cell r="B335" t="str">
            <v>Perfuratriz manual para coroa diamantada - 1,60 kW</v>
          </cell>
          <cell r="C335">
            <v>2.3845999999999998</v>
          </cell>
          <cell r="D335">
            <v>1.3024</v>
          </cell>
        </row>
        <row r="336">
          <cell r="A336" t="str">
            <v>E9761</v>
          </cell>
          <cell r="B336" t="str">
            <v>Guincho de coluna com capacidade de 200 kg - 0,92 kW</v>
          </cell>
          <cell r="C336">
            <v>0.5222</v>
          </cell>
          <cell r="D336">
            <v>0.32169999999999999</v>
          </cell>
        </row>
        <row r="337">
          <cell r="A337" t="str">
            <v>E9762</v>
          </cell>
          <cell r="B337" t="str">
            <v>Rolo compactador de pneus autopropelido de 27 t - 85 kW</v>
          </cell>
          <cell r="C337">
            <v>163.06059999999999</v>
          </cell>
          <cell r="D337">
            <v>77.147400000000005</v>
          </cell>
        </row>
        <row r="338">
          <cell r="A338" t="str">
            <v>E9763</v>
          </cell>
          <cell r="B338" t="str">
            <v>Grupo gerador - 36/40 kVA</v>
          </cell>
          <cell r="C338">
            <v>29.151</v>
          </cell>
          <cell r="D338">
            <v>3.7374000000000001</v>
          </cell>
        </row>
        <row r="339">
          <cell r="A339" t="str">
            <v>E9766</v>
          </cell>
          <cell r="B339" t="str">
            <v>Prensa hidráulica para fabricação de blocos pré-moldados - 20 kW</v>
          </cell>
          <cell r="C339">
            <v>35.672699999999999</v>
          </cell>
          <cell r="D339">
            <v>29.572900000000001</v>
          </cell>
        </row>
        <row r="340">
          <cell r="A340" t="str">
            <v>E9767</v>
          </cell>
          <cell r="B340" t="str">
            <v>Compressor de ar portátil de 9,44 l/s (20 PCM) a gasolina - 5,22 kW</v>
          </cell>
          <cell r="C340">
            <v>10.301</v>
          </cell>
          <cell r="D340">
            <v>0.50629999999999997</v>
          </cell>
        </row>
        <row r="341">
          <cell r="A341" t="str">
            <v>E9768</v>
          </cell>
          <cell r="B341" t="str">
            <v>Compressor de ar portátil de 373,78 l/s (792 PCM) - 213,30 kW</v>
          </cell>
          <cell r="C341">
            <v>214.43260000000001</v>
          </cell>
          <cell r="D341">
            <v>36.349299999999999</v>
          </cell>
        </row>
        <row r="342">
          <cell r="A342" t="str">
            <v>E9769</v>
          </cell>
          <cell r="B342" t="str">
            <v>Cunha hidráulica com três cilindros e acessórios com capacidade de 3.000 kN - 5,60 kW</v>
          </cell>
          <cell r="C342">
            <v>75.822900000000004</v>
          </cell>
          <cell r="D342">
            <v>48.411499999999997</v>
          </cell>
        </row>
        <row r="343">
          <cell r="A343" t="str">
            <v>E9775</v>
          </cell>
          <cell r="B343" t="str">
            <v>Escavadeira hidráulica com martelo hidráulico de 1.700 kg - 103 kW</v>
          </cell>
          <cell r="C343">
            <v>431.64519999999999</v>
          </cell>
          <cell r="D343">
            <v>194.73140000000001</v>
          </cell>
        </row>
        <row r="344">
          <cell r="A344" t="str">
            <v>E9776</v>
          </cell>
          <cell r="B344" t="str">
            <v>Grupo gerador - 145/160 kVA</v>
          </cell>
          <cell r="C344">
            <v>100.4178</v>
          </cell>
          <cell r="D344">
            <v>6.492</v>
          </cell>
        </row>
        <row r="345">
          <cell r="A345" t="str">
            <v>E9777</v>
          </cell>
          <cell r="B345" t="str">
            <v>Extrusora de barreira de concreto - 74 kW</v>
          </cell>
          <cell r="C345">
            <v>803.00360000000001</v>
          </cell>
          <cell r="D345">
            <v>384.4796</v>
          </cell>
        </row>
        <row r="346">
          <cell r="A346" t="str">
            <v>E9778</v>
          </cell>
          <cell r="B346" t="str">
            <v>Grupo gerador - 310/340 kVA</v>
          </cell>
          <cell r="C346">
            <v>223.50649999999999</v>
          </cell>
          <cell r="D346">
            <v>13.536300000000001</v>
          </cell>
        </row>
        <row r="347">
          <cell r="A347" t="str">
            <v>E9779</v>
          </cell>
          <cell r="B347" t="str">
            <v>Grupo gerador - 100/110 kVA</v>
          </cell>
          <cell r="C347">
            <v>73.044799999999995</v>
          </cell>
          <cell r="D347">
            <v>4.9135999999999997</v>
          </cell>
        </row>
        <row r="348">
          <cell r="A348" t="str">
            <v>E9780</v>
          </cell>
          <cell r="B348" t="str">
            <v>Misturador automático para grauteamento com capacidade de 20 m³/h - 7 kW</v>
          </cell>
          <cell r="C348">
            <v>62.7117</v>
          </cell>
          <cell r="D348">
            <v>40.654899999999998</v>
          </cell>
        </row>
        <row r="349">
          <cell r="A349" t="str">
            <v>E9781</v>
          </cell>
          <cell r="B349" t="str">
            <v>Misturador com bomba para grauteamento tipo Flex E ou similar - 25 kW</v>
          </cell>
          <cell r="C349">
            <v>113.71120000000001</v>
          </cell>
          <cell r="D349">
            <v>71.487899999999996</v>
          </cell>
        </row>
        <row r="350">
          <cell r="A350" t="str">
            <v>E9782</v>
          </cell>
          <cell r="B350" t="str">
            <v>Perfuratriz pneumática com avanço de coluna de 33,5 kg com capacidade de 2.280 gpm</v>
          </cell>
          <cell r="C350">
            <v>28.658300000000001</v>
          </cell>
          <cell r="D350">
            <v>25.0351</v>
          </cell>
        </row>
        <row r="351">
          <cell r="A351" t="str">
            <v>E9784</v>
          </cell>
          <cell r="B351" t="str">
            <v>Plataforma autopropelida com alcance de 12 m com capacidade de 700 kg - 24 kW</v>
          </cell>
          <cell r="C351">
            <v>120.13639999999999</v>
          </cell>
          <cell r="D351">
            <v>67.516300000000001</v>
          </cell>
        </row>
        <row r="352">
          <cell r="A352" t="str">
            <v>E9785</v>
          </cell>
          <cell r="B352" t="str">
            <v>Guindaste móvel sobre pneus com 2 eixos com capacidade máxima de 55 t - 186 kW</v>
          </cell>
          <cell r="C352">
            <v>379.21699999999998</v>
          </cell>
          <cell r="D352">
            <v>194.04490000000001</v>
          </cell>
        </row>
        <row r="353">
          <cell r="A353" t="str">
            <v>E9788</v>
          </cell>
          <cell r="B353" t="str">
            <v>Misturador de argamassa com capacidade de 0,250 m³ - 3,70 kW</v>
          </cell>
          <cell r="C353">
            <v>25.6235</v>
          </cell>
          <cell r="D353">
            <v>21.803000000000001</v>
          </cell>
        </row>
        <row r="354">
          <cell r="A354" t="str">
            <v>E9789</v>
          </cell>
          <cell r="B354" t="str">
            <v>Carro manual modelo plataforma de 150 x 80 cm com capacidade de 800 kg</v>
          </cell>
          <cell r="C354">
            <v>0.50480000000000003</v>
          </cell>
          <cell r="D354">
            <v>0.34329999999999999</v>
          </cell>
        </row>
        <row r="355">
          <cell r="A355" t="str">
            <v>E9790</v>
          </cell>
          <cell r="B355" t="str">
            <v>Bomba para concreto projetado via úmida com capacidade de 10 m³/h - 14,70 kW</v>
          </cell>
          <cell r="C355">
            <v>86.674700000000001</v>
          </cell>
          <cell r="D355">
            <v>56.829000000000001</v>
          </cell>
        </row>
        <row r="356">
          <cell r="A356" t="str">
            <v>E9791</v>
          </cell>
          <cell r="B356" t="str">
            <v>Bomba pneumática para injeção de resina com capacidade de 0,18 m³/h</v>
          </cell>
          <cell r="C356">
            <v>4.0281000000000002</v>
          </cell>
          <cell r="D356">
            <v>2.3323</v>
          </cell>
        </row>
        <row r="357">
          <cell r="A357" t="str">
            <v>E9793</v>
          </cell>
          <cell r="B357" t="str">
            <v>Robot para concreto projetado com capacidade de 30 m³/h - 70 kW - com compressor diesel</v>
          </cell>
          <cell r="C357">
            <v>1239.4073000000001</v>
          </cell>
          <cell r="D357">
            <v>662.8759</v>
          </cell>
        </row>
        <row r="358">
          <cell r="A358" t="str">
            <v>E9795</v>
          </cell>
          <cell r="B358" t="str">
            <v>Perfuratriz de superfície sobre pneus com martelo de topo e controle remoto via rádio - 60 kW</v>
          </cell>
          <cell r="C358">
            <v>344.54259999999999</v>
          </cell>
          <cell r="D358">
            <v>182.16390000000001</v>
          </cell>
        </row>
        <row r="359">
          <cell r="A359" t="str">
            <v>E9797</v>
          </cell>
          <cell r="B359" t="str">
            <v>Jumbo eletro-hidráulico com 3 braços - 155 kW/237 kW</v>
          </cell>
          <cell r="C359">
            <v>1755.3326999999999</v>
          </cell>
          <cell r="D359">
            <v>824.23260000000005</v>
          </cell>
        </row>
        <row r="360">
          <cell r="A360" t="str">
            <v>E9798</v>
          </cell>
          <cell r="B360" t="str">
            <v>Perfuratriz hidráulica rotopercussiva - 123 kW</v>
          </cell>
          <cell r="C360">
            <v>362.77019999999999</v>
          </cell>
          <cell r="D360">
            <v>170.8117</v>
          </cell>
        </row>
        <row r="361">
          <cell r="A361" t="str">
            <v>E9013</v>
          </cell>
          <cell r="B361" t="str">
            <v>Caminhão tanque de asfalto com capacidade de 31.000 l - 265 kW</v>
          </cell>
          <cell r="C361">
            <v>327.6028</v>
          </cell>
          <cell r="D361">
            <v>73.9559</v>
          </cell>
        </row>
        <row r="362">
          <cell r="A362" t="str">
            <v>E9018</v>
          </cell>
          <cell r="B362" t="str">
            <v>Cavalo mecânico com dolly intermediário e semirreboque de 4 eixos com capacidade de 53 t</v>
          </cell>
          <cell r="C362">
            <v>370.31330000000003</v>
          </cell>
          <cell r="D362">
            <v>110.9609</v>
          </cell>
        </row>
        <row r="363">
          <cell r="A363" t="str">
            <v>E9027</v>
          </cell>
          <cell r="B363" t="str">
            <v>Caminhão distribuidor de cimento e cal com capacidade de 17 m³ - 210 kW</v>
          </cell>
          <cell r="C363">
            <v>322.53219999999999</v>
          </cell>
          <cell r="D363">
            <v>92.757400000000004</v>
          </cell>
        </row>
        <row r="364">
          <cell r="A364" t="str">
            <v>E9037</v>
          </cell>
          <cell r="B364" t="str">
            <v>Plataforma de inspeção sob pontes montada em caminhão com capacidade de 500 kg e alcance de 15 m - 188 kW</v>
          </cell>
          <cell r="C364">
            <v>556.35500000000002</v>
          </cell>
          <cell r="D364">
            <v>238.6405</v>
          </cell>
        </row>
        <row r="365">
          <cell r="A365" t="str">
            <v>E9041</v>
          </cell>
          <cell r="B365" t="str">
            <v>Caminhão carroceria com guindauto com capacidade de 45 t.m - 188 kW</v>
          </cell>
          <cell r="C365">
            <v>302.6703</v>
          </cell>
          <cell r="D365">
            <v>104.9701</v>
          </cell>
        </row>
        <row r="366">
          <cell r="A366" t="str">
            <v>E9082</v>
          </cell>
          <cell r="B366" t="str">
            <v>Bate-estaca hidráulico para defensas montado em caminhão guindauto com capacidade de 20 t.m e carroceria de 4 t -</v>
          </cell>
          <cell r="C366">
            <v>268.56310000000002</v>
          </cell>
          <cell r="D366">
            <v>117.4241</v>
          </cell>
        </row>
        <row r="367">
          <cell r="A367" t="str">
            <v>E9686</v>
          </cell>
          <cell r="B367" t="str">
            <v>Caminhão carroceria com guindauto com capacidade de 20 t.m - 136 kW</v>
          </cell>
          <cell r="C367">
            <v>230.38210000000001</v>
          </cell>
          <cell r="D367">
            <v>87.961299999999994</v>
          </cell>
        </row>
        <row r="368">
          <cell r="A368" t="str">
            <v>E9669</v>
          </cell>
          <cell r="B368" t="str">
            <v>Caminhão tanque com capacidade de 8.000 l - 136 kW</v>
          </cell>
          <cell r="C368">
            <v>195.7029</v>
          </cell>
          <cell r="D368">
            <v>57.508600000000001</v>
          </cell>
        </row>
        <row r="369">
          <cell r="A369" t="str">
            <v>E9097</v>
          </cell>
          <cell r="B369" t="str">
            <v>Caminhão de resgate de veículos leves com plataforma com capacidade de 4 t - 115 kW</v>
          </cell>
          <cell r="C369">
            <v>163.77719999999999</v>
          </cell>
          <cell r="D369">
            <v>51.481200000000001</v>
          </cell>
        </row>
        <row r="370">
          <cell r="A370" t="str">
            <v>E9098</v>
          </cell>
          <cell r="B370" t="str">
            <v>Caminhão de resgate de veículos de porte médio com capacidade do guincho de 20 t</v>
          </cell>
          <cell r="C370">
            <v>223.3433</v>
          </cell>
          <cell r="D370">
            <v>83.749099999999999</v>
          </cell>
        </row>
        <row r="371">
          <cell r="A371" t="str">
            <v>E9099</v>
          </cell>
          <cell r="B371" t="str">
            <v>Caminhão de resgate de veículos pesados com dois guinchos com capacidade de 35 t</v>
          </cell>
          <cell r="C371">
            <v>366.5147</v>
          </cell>
          <cell r="D371">
            <v>116.0196</v>
          </cell>
        </row>
        <row r="372">
          <cell r="A372" t="str">
            <v>E9100</v>
          </cell>
          <cell r="B372" t="str">
            <v>mecânico sem reboque - 210 kW</v>
          </cell>
          <cell r="C372">
            <v>197.01589999999999</v>
          </cell>
          <cell r="D372">
            <v>50.132300000000001</v>
          </cell>
        </row>
        <row r="373">
          <cell r="A373" t="str">
            <v>E9667</v>
          </cell>
          <cell r="B373" t="str">
            <v>Caminhão basculante com capacidade de 14 m³ - 188 kW</v>
          </cell>
          <cell r="C373">
            <v>208.73220000000001</v>
          </cell>
          <cell r="D373">
            <v>64.840800000000002</v>
          </cell>
        </row>
        <row r="374">
          <cell r="A374" t="str">
            <v>E9571</v>
          </cell>
          <cell r="B374" t="str">
            <v>Caminhão tanque com capacidade de 10.000 l - 188 kW</v>
          </cell>
          <cell r="C374">
            <v>246.70949999999999</v>
          </cell>
          <cell r="D374">
            <v>62.819400000000002</v>
          </cell>
        </row>
        <row r="375">
          <cell r="A375" t="str">
            <v>E9575</v>
          </cell>
          <cell r="B375" t="str">
            <v>Caminhão basculante com caçamba estanque com capacidade de 14 m³ - 188 kW</v>
          </cell>
          <cell r="C375">
            <v>208.73220000000001</v>
          </cell>
          <cell r="D375">
            <v>64.840800000000002</v>
          </cell>
        </row>
        <row r="376">
          <cell r="A376" t="str">
            <v>E9687</v>
          </cell>
          <cell r="B376" t="str">
            <v>Caminhão carroceria com capacidade de 5 t - 115 kW</v>
          </cell>
          <cell r="C376">
            <v>110.34910000000001</v>
          </cell>
          <cell r="D376">
            <v>43.5593</v>
          </cell>
        </row>
        <row r="377">
          <cell r="A377" t="str">
            <v>E9792</v>
          </cell>
          <cell r="B377" t="str">
            <v>Caminhão para hidrossemeadura com capacidade de 7.500 l - 136 kW</v>
          </cell>
          <cell r="C377">
            <v>242.5275</v>
          </cell>
          <cell r="D377">
            <v>91.339500000000001</v>
          </cell>
        </row>
        <row r="378">
          <cell r="A378" t="str">
            <v>E9644</v>
          </cell>
          <cell r="B378" t="str">
            <v>Caminhão demarcador de faixas com sistema de pintura a frio - 28 kW/115 kW</v>
          </cell>
          <cell r="C378">
            <v>311.89449999999999</v>
          </cell>
          <cell r="D378">
            <v>135.78700000000001</v>
          </cell>
        </row>
        <row r="379">
          <cell r="A379" t="str">
            <v>E9509</v>
          </cell>
          <cell r="B379" t="str">
            <v>Caminhão tanque distribuidor de asfalto com capacidade de 6.000 l - 7 kW/136 kW</v>
          </cell>
          <cell r="C379">
            <v>200.56540000000001</v>
          </cell>
          <cell r="D379">
            <v>57.446599999999997</v>
          </cell>
        </row>
        <row r="380">
          <cell r="A380" t="str">
            <v>E9672</v>
          </cell>
          <cell r="B380" t="str">
            <v>Caminhão basculante para rocha com capacidade de 12 m³ - 188 kW</v>
          </cell>
          <cell r="C380">
            <v>223.08150000000001</v>
          </cell>
          <cell r="D380">
            <v>72.287300000000002</v>
          </cell>
        </row>
        <row r="381">
          <cell r="A381" t="str">
            <v>E9605</v>
          </cell>
          <cell r="B381" t="str">
            <v>Caminhão tanque com capacidade de 6.000 l - 136 kW</v>
          </cell>
          <cell r="C381">
            <v>191.6011</v>
          </cell>
          <cell r="D381">
            <v>55.420400000000001</v>
          </cell>
        </row>
        <row r="382">
          <cell r="A382" t="str">
            <v>E9665</v>
          </cell>
          <cell r="B382" t="str">
            <v>Cavalo mecânico com semirreboque com capacidade de 22 t - 240 kW</v>
          </cell>
          <cell r="C382">
            <v>271.76549999999997</v>
          </cell>
          <cell r="D382">
            <v>83.304100000000005</v>
          </cell>
        </row>
        <row r="383">
          <cell r="A383">
            <v>0</v>
          </cell>
          <cell r="B383">
            <v>0</v>
          </cell>
          <cell r="C383">
            <v>0</v>
          </cell>
          <cell r="D383">
            <v>0</v>
          </cell>
        </row>
        <row r="384">
          <cell r="A384">
            <v>0</v>
          </cell>
          <cell r="B384">
            <v>0</v>
          </cell>
          <cell r="C384">
            <v>0</v>
          </cell>
          <cell r="D384">
            <v>0</v>
          </cell>
        </row>
        <row r="385">
          <cell r="A385">
            <v>0</v>
          </cell>
          <cell r="B385">
            <v>0</v>
          </cell>
          <cell r="C385">
            <v>0</v>
          </cell>
          <cell r="D385">
            <v>0</v>
          </cell>
        </row>
        <row r="386">
          <cell r="A386">
            <v>0</v>
          </cell>
          <cell r="B386">
            <v>0</v>
          </cell>
          <cell r="C386">
            <v>0</v>
          </cell>
          <cell r="D386">
            <v>0</v>
          </cell>
        </row>
        <row r="387">
          <cell r="A387">
            <v>0</v>
          </cell>
          <cell r="B387">
            <v>0</v>
          </cell>
          <cell r="C387">
            <v>0</v>
          </cell>
          <cell r="D387">
            <v>0</v>
          </cell>
        </row>
        <row r="388">
          <cell r="A388">
            <v>0</v>
          </cell>
          <cell r="B388">
            <v>0</v>
          </cell>
          <cell r="C388">
            <v>0</v>
          </cell>
          <cell r="D388">
            <v>0</v>
          </cell>
        </row>
        <row r="389">
          <cell r="A389">
            <v>0</v>
          </cell>
          <cell r="B389">
            <v>0</v>
          </cell>
          <cell r="C389">
            <v>0</v>
          </cell>
          <cell r="D389">
            <v>0</v>
          </cell>
        </row>
        <row r="390">
          <cell r="A390">
            <v>0</v>
          </cell>
          <cell r="B390">
            <v>0</v>
          </cell>
          <cell r="C390">
            <v>0</v>
          </cell>
          <cell r="D390">
            <v>0</v>
          </cell>
        </row>
        <row r="391">
          <cell r="A391">
            <v>0</v>
          </cell>
          <cell r="B391">
            <v>0</v>
          </cell>
          <cell r="C391">
            <v>0</v>
          </cell>
          <cell r="D391">
            <v>0</v>
          </cell>
        </row>
        <row r="392">
          <cell r="A392">
            <v>0</v>
          </cell>
          <cell r="B392">
            <v>0</v>
          </cell>
          <cell r="C392">
            <v>0</v>
          </cell>
          <cell r="D392">
            <v>0</v>
          </cell>
        </row>
        <row r="393">
          <cell r="A393">
            <v>0</v>
          </cell>
          <cell r="B393">
            <v>0</v>
          </cell>
          <cell r="C393">
            <v>0</v>
          </cell>
          <cell r="D393">
            <v>0</v>
          </cell>
        </row>
        <row r="394">
          <cell r="A394">
            <v>0</v>
          </cell>
          <cell r="B394">
            <v>0</v>
          </cell>
          <cell r="C394">
            <v>0</v>
          </cell>
          <cell r="D394">
            <v>0</v>
          </cell>
        </row>
        <row r="395">
          <cell r="A395">
            <v>0</v>
          </cell>
          <cell r="B395">
            <v>0</v>
          </cell>
          <cell r="C395">
            <v>0</v>
          </cell>
          <cell r="D395">
            <v>0</v>
          </cell>
        </row>
        <row r="396">
          <cell r="A396">
            <v>0</v>
          </cell>
          <cell r="B396">
            <v>0</v>
          </cell>
          <cell r="C396">
            <v>0</v>
          </cell>
          <cell r="D396">
            <v>0</v>
          </cell>
        </row>
        <row r="397">
          <cell r="A397">
            <v>0</v>
          </cell>
          <cell r="B397">
            <v>0</v>
          </cell>
          <cell r="C397">
            <v>0</v>
          </cell>
          <cell r="D397">
            <v>0</v>
          </cell>
        </row>
        <row r="398">
          <cell r="A398">
            <v>0</v>
          </cell>
          <cell r="B398">
            <v>0</v>
          </cell>
          <cell r="C398">
            <v>0</v>
          </cell>
          <cell r="D398">
            <v>0</v>
          </cell>
        </row>
        <row r="399">
          <cell r="A399">
            <v>0</v>
          </cell>
          <cell r="B399">
            <v>0</v>
          </cell>
          <cell r="C399">
            <v>0</v>
          </cell>
          <cell r="D399">
            <v>0</v>
          </cell>
        </row>
        <row r="400">
          <cell r="A400">
            <v>0</v>
          </cell>
          <cell r="B400">
            <v>0</v>
          </cell>
          <cell r="C400">
            <v>0</v>
          </cell>
          <cell r="D400">
            <v>0</v>
          </cell>
        </row>
        <row r="401">
          <cell r="A401">
            <v>0</v>
          </cell>
          <cell r="B401">
            <v>0</v>
          </cell>
          <cell r="C401">
            <v>0</v>
          </cell>
          <cell r="D401">
            <v>0</v>
          </cell>
        </row>
        <row r="402">
          <cell r="A402">
            <v>0</v>
          </cell>
          <cell r="B402">
            <v>0</v>
          </cell>
          <cell r="C402">
            <v>0</v>
          </cell>
          <cell r="D402">
            <v>0</v>
          </cell>
        </row>
        <row r="403">
          <cell r="A403">
            <v>0</v>
          </cell>
          <cell r="B403">
            <v>0</v>
          </cell>
          <cell r="C403">
            <v>0</v>
          </cell>
          <cell r="D403">
            <v>0</v>
          </cell>
        </row>
        <row r="404">
          <cell r="A404">
            <v>0</v>
          </cell>
          <cell r="B404">
            <v>0</v>
          </cell>
          <cell r="C404">
            <v>0</v>
          </cell>
          <cell r="D404">
            <v>0</v>
          </cell>
        </row>
        <row r="405">
          <cell r="A405">
            <v>0</v>
          </cell>
          <cell r="B405">
            <v>0</v>
          </cell>
          <cell r="C405">
            <v>0</v>
          </cell>
          <cell r="D405">
            <v>0</v>
          </cell>
        </row>
        <row r="406">
          <cell r="A406">
            <v>0</v>
          </cell>
          <cell r="B406">
            <v>0</v>
          </cell>
          <cell r="C406">
            <v>0</v>
          </cell>
          <cell r="D406">
            <v>0</v>
          </cell>
        </row>
        <row r="407">
          <cell r="A407">
            <v>0</v>
          </cell>
          <cell r="B407">
            <v>0</v>
          </cell>
          <cell r="C407">
            <v>0</v>
          </cell>
          <cell r="D407">
            <v>0</v>
          </cell>
        </row>
        <row r="408">
          <cell r="A408">
            <v>0</v>
          </cell>
          <cell r="B408">
            <v>0</v>
          </cell>
          <cell r="C408">
            <v>0</v>
          </cell>
          <cell r="D408">
            <v>0</v>
          </cell>
        </row>
        <row r="409">
          <cell r="A409">
            <v>0</v>
          </cell>
          <cell r="B409">
            <v>0</v>
          </cell>
          <cell r="C409">
            <v>0</v>
          </cell>
          <cell r="D409">
            <v>0</v>
          </cell>
        </row>
        <row r="410">
          <cell r="A410">
            <v>0</v>
          </cell>
          <cell r="B410">
            <v>0</v>
          </cell>
          <cell r="C410">
            <v>0</v>
          </cell>
          <cell r="D410">
            <v>0</v>
          </cell>
        </row>
        <row r="411">
          <cell r="A411">
            <v>0</v>
          </cell>
          <cell r="B411">
            <v>0</v>
          </cell>
          <cell r="C411">
            <v>0</v>
          </cell>
          <cell r="D411">
            <v>0</v>
          </cell>
        </row>
        <row r="412">
          <cell r="A412">
            <v>0</v>
          </cell>
          <cell r="B412">
            <v>0</v>
          </cell>
          <cell r="C412">
            <v>0</v>
          </cell>
          <cell r="D412">
            <v>0</v>
          </cell>
        </row>
        <row r="413">
          <cell r="A413">
            <v>0</v>
          </cell>
          <cell r="B413">
            <v>0</v>
          </cell>
          <cell r="C413">
            <v>0</v>
          </cell>
          <cell r="D413">
            <v>0</v>
          </cell>
        </row>
        <row r="414">
          <cell r="A414">
            <v>0</v>
          </cell>
          <cell r="B414">
            <v>0</v>
          </cell>
          <cell r="C414">
            <v>0</v>
          </cell>
          <cell r="D414">
            <v>0</v>
          </cell>
        </row>
        <row r="415">
          <cell r="A415">
            <v>0</v>
          </cell>
          <cell r="B415">
            <v>0</v>
          </cell>
          <cell r="C415">
            <v>0</v>
          </cell>
          <cell r="D415">
            <v>0</v>
          </cell>
        </row>
        <row r="416">
          <cell r="A416">
            <v>0</v>
          </cell>
          <cell r="B416">
            <v>0</v>
          </cell>
          <cell r="C416">
            <v>0</v>
          </cell>
          <cell r="D416">
            <v>0</v>
          </cell>
        </row>
        <row r="417">
          <cell r="A417">
            <v>0</v>
          </cell>
          <cell r="B417">
            <v>0</v>
          </cell>
          <cell r="C417">
            <v>0</v>
          </cell>
          <cell r="D417">
            <v>0</v>
          </cell>
        </row>
        <row r="418">
          <cell r="A418">
            <v>0</v>
          </cell>
          <cell r="B418">
            <v>0</v>
          </cell>
          <cell r="C418">
            <v>0</v>
          </cell>
          <cell r="D418">
            <v>0</v>
          </cell>
        </row>
        <row r="419">
          <cell r="A419">
            <v>0</v>
          </cell>
          <cell r="B419">
            <v>0</v>
          </cell>
          <cell r="C419">
            <v>0</v>
          </cell>
          <cell r="D419">
            <v>0</v>
          </cell>
        </row>
        <row r="420">
          <cell r="A420">
            <v>0</v>
          </cell>
          <cell r="B420">
            <v>0</v>
          </cell>
          <cell r="C420">
            <v>0</v>
          </cell>
          <cell r="D420">
            <v>0</v>
          </cell>
        </row>
        <row r="421">
          <cell r="A421">
            <v>0</v>
          </cell>
          <cell r="B421">
            <v>0</v>
          </cell>
          <cell r="C421">
            <v>0</v>
          </cell>
          <cell r="D421">
            <v>0</v>
          </cell>
        </row>
        <row r="422">
          <cell r="A422">
            <v>0</v>
          </cell>
          <cell r="B422">
            <v>0</v>
          </cell>
          <cell r="C422">
            <v>0</v>
          </cell>
          <cell r="D422">
            <v>0</v>
          </cell>
        </row>
        <row r="423">
          <cell r="A423">
            <v>0</v>
          </cell>
          <cell r="B423">
            <v>0</v>
          </cell>
          <cell r="C423">
            <v>0</v>
          </cell>
          <cell r="D423">
            <v>0</v>
          </cell>
        </row>
        <row r="424">
          <cell r="A424">
            <v>0</v>
          </cell>
          <cell r="B424">
            <v>0</v>
          </cell>
          <cell r="C424">
            <v>0</v>
          </cell>
          <cell r="D424">
            <v>0</v>
          </cell>
        </row>
        <row r="425">
          <cell r="A425">
            <v>0</v>
          </cell>
          <cell r="B425">
            <v>0</v>
          </cell>
          <cell r="C425">
            <v>0</v>
          </cell>
          <cell r="D425">
            <v>0</v>
          </cell>
        </row>
        <row r="426">
          <cell r="A426">
            <v>0</v>
          </cell>
          <cell r="B426">
            <v>0</v>
          </cell>
          <cell r="C426">
            <v>0</v>
          </cell>
          <cell r="D426">
            <v>0</v>
          </cell>
        </row>
        <row r="427">
          <cell r="A427">
            <v>0</v>
          </cell>
          <cell r="B427">
            <v>0</v>
          </cell>
          <cell r="C427">
            <v>0</v>
          </cell>
          <cell r="D427">
            <v>0</v>
          </cell>
        </row>
        <row r="428">
          <cell r="A428">
            <v>0</v>
          </cell>
          <cell r="B428">
            <v>0</v>
          </cell>
          <cell r="C428">
            <v>0</v>
          </cell>
          <cell r="D428">
            <v>0</v>
          </cell>
        </row>
        <row r="429">
          <cell r="A429">
            <v>0</v>
          </cell>
          <cell r="B429">
            <v>0</v>
          </cell>
          <cell r="C429">
            <v>0</v>
          </cell>
          <cell r="D429">
            <v>0</v>
          </cell>
        </row>
        <row r="430">
          <cell r="A430">
            <v>0</v>
          </cell>
          <cell r="B430">
            <v>0</v>
          </cell>
          <cell r="C430">
            <v>0</v>
          </cell>
          <cell r="D430">
            <v>0</v>
          </cell>
        </row>
        <row r="431">
          <cell r="A431">
            <v>0</v>
          </cell>
          <cell r="B431">
            <v>0</v>
          </cell>
          <cell r="C431">
            <v>0</v>
          </cell>
          <cell r="D431">
            <v>0</v>
          </cell>
        </row>
        <row r="432">
          <cell r="A432">
            <v>0</v>
          </cell>
          <cell r="B432">
            <v>0</v>
          </cell>
          <cell r="C432">
            <v>0</v>
          </cell>
          <cell r="D432">
            <v>0</v>
          </cell>
        </row>
        <row r="433">
          <cell r="A433">
            <v>0</v>
          </cell>
          <cell r="B433">
            <v>0</v>
          </cell>
          <cell r="C433">
            <v>0</v>
          </cell>
          <cell r="D433">
            <v>0</v>
          </cell>
        </row>
        <row r="434">
          <cell r="A434">
            <v>0</v>
          </cell>
          <cell r="B434">
            <v>0</v>
          </cell>
          <cell r="C434">
            <v>0</v>
          </cell>
          <cell r="D434">
            <v>0</v>
          </cell>
        </row>
        <row r="435">
          <cell r="A435">
            <v>0</v>
          </cell>
          <cell r="B435">
            <v>0</v>
          </cell>
          <cell r="C435">
            <v>0</v>
          </cell>
          <cell r="D435">
            <v>0</v>
          </cell>
        </row>
        <row r="436">
          <cell r="A436">
            <v>0</v>
          </cell>
          <cell r="B436">
            <v>0</v>
          </cell>
          <cell r="C436">
            <v>0</v>
          </cell>
          <cell r="D436">
            <v>0</v>
          </cell>
        </row>
        <row r="437">
          <cell r="A437">
            <v>0</v>
          </cell>
          <cell r="B437">
            <v>0</v>
          </cell>
          <cell r="C437">
            <v>0</v>
          </cell>
          <cell r="D437">
            <v>0</v>
          </cell>
        </row>
        <row r="438">
          <cell r="A438">
            <v>0</v>
          </cell>
          <cell r="B438">
            <v>0</v>
          </cell>
          <cell r="C438">
            <v>0</v>
          </cell>
          <cell r="D438">
            <v>0</v>
          </cell>
        </row>
        <row r="439">
          <cell r="A439">
            <v>0</v>
          </cell>
          <cell r="B439">
            <v>0</v>
          </cell>
          <cell r="C439">
            <v>0</v>
          </cell>
          <cell r="D439">
            <v>0</v>
          </cell>
        </row>
        <row r="440">
          <cell r="A440">
            <v>0</v>
          </cell>
          <cell r="B440">
            <v>0</v>
          </cell>
          <cell r="C440">
            <v>0</v>
          </cell>
          <cell r="D440">
            <v>0</v>
          </cell>
        </row>
        <row r="441">
          <cell r="A441">
            <v>0</v>
          </cell>
          <cell r="B441">
            <v>0</v>
          </cell>
          <cell r="C441">
            <v>0</v>
          </cell>
          <cell r="D441">
            <v>0</v>
          </cell>
        </row>
        <row r="442">
          <cell r="A442">
            <v>0</v>
          </cell>
          <cell r="B442">
            <v>0</v>
          </cell>
          <cell r="C442">
            <v>0</v>
          </cell>
          <cell r="D442">
            <v>0</v>
          </cell>
        </row>
        <row r="443">
          <cell r="A443">
            <v>0</v>
          </cell>
          <cell r="B443">
            <v>0</v>
          </cell>
          <cell r="C443">
            <v>0</v>
          </cell>
          <cell r="D443">
            <v>0</v>
          </cell>
        </row>
        <row r="444">
          <cell r="A444">
            <v>0</v>
          </cell>
          <cell r="B444">
            <v>0</v>
          </cell>
          <cell r="C444">
            <v>0</v>
          </cell>
          <cell r="D444">
            <v>0</v>
          </cell>
        </row>
        <row r="445">
          <cell r="A445">
            <v>0</v>
          </cell>
          <cell r="B445">
            <v>0</v>
          </cell>
          <cell r="C445">
            <v>0</v>
          </cell>
          <cell r="D445">
            <v>0</v>
          </cell>
        </row>
        <row r="446">
          <cell r="A446">
            <v>0</v>
          </cell>
          <cell r="B446">
            <v>0</v>
          </cell>
          <cell r="C446">
            <v>0</v>
          </cell>
          <cell r="D446">
            <v>0</v>
          </cell>
        </row>
        <row r="447">
          <cell r="A447">
            <v>0</v>
          </cell>
          <cell r="B447">
            <v>0</v>
          </cell>
          <cell r="C447">
            <v>0</v>
          </cell>
          <cell r="D447">
            <v>0</v>
          </cell>
        </row>
        <row r="448">
          <cell r="A448">
            <v>0</v>
          </cell>
          <cell r="B448">
            <v>0</v>
          </cell>
          <cell r="C448">
            <v>0</v>
          </cell>
          <cell r="D448">
            <v>0</v>
          </cell>
        </row>
        <row r="449">
          <cell r="A449">
            <v>0</v>
          </cell>
          <cell r="B449">
            <v>0</v>
          </cell>
          <cell r="C449">
            <v>0</v>
          </cell>
          <cell r="D449">
            <v>0</v>
          </cell>
        </row>
        <row r="450">
          <cell r="A450">
            <v>0</v>
          </cell>
          <cell r="B450">
            <v>0</v>
          </cell>
          <cell r="C450">
            <v>0</v>
          </cell>
          <cell r="D450">
            <v>0</v>
          </cell>
        </row>
        <row r="451">
          <cell r="A451">
            <v>0</v>
          </cell>
          <cell r="B451">
            <v>0</v>
          </cell>
          <cell r="C451">
            <v>0</v>
          </cell>
          <cell r="D451">
            <v>0</v>
          </cell>
        </row>
        <row r="452">
          <cell r="A452">
            <v>0</v>
          </cell>
          <cell r="B452">
            <v>0</v>
          </cell>
          <cell r="C452">
            <v>0</v>
          </cell>
          <cell r="D452">
            <v>0</v>
          </cell>
        </row>
        <row r="453">
          <cell r="A453">
            <v>0</v>
          </cell>
          <cell r="B453">
            <v>0</v>
          </cell>
          <cell r="C453">
            <v>0</v>
          </cell>
          <cell r="D453">
            <v>0</v>
          </cell>
        </row>
        <row r="454">
          <cell r="A454">
            <v>0</v>
          </cell>
          <cell r="B454">
            <v>0</v>
          </cell>
          <cell r="C454">
            <v>0</v>
          </cell>
          <cell r="D454">
            <v>0</v>
          </cell>
        </row>
        <row r="455">
          <cell r="A455">
            <v>0</v>
          </cell>
          <cell r="B455">
            <v>0</v>
          </cell>
          <cell r="C455">
            <v>0</v>
          </cell>
          <cell r="D455">
            <v>0</v>
          </cell>
        </row>
        <row r="456">
          <cell r="A456">
            <v>0</v>
          </cell>
          <cell r="B456">
            <v>0</v>
          </cell>
          <cell r="C456">
            <v>0</v>
          </cell>
          <cell r="D456">
            <v>0</v>
          </cell>
        </row>
        <row r="457">
          <cell r="A457">
            <v>0</v>
          </cell>
          <cell r="B457">
            <v>0</v>
          </cell>
          <cell r="C457">
            <v>0</v>
          </cell>
          <cell r="D457">
            <v>0</v>
          </cell>
        </row>
        <row r="458">
          <cell r="A458">
            <v>0</v>
          </cell>
          <cell r="B458">
            <v>0</v>
          </cell>
          <cell r="C458">
            <v>0</v>
          </cell>
          <cell r="D458">
            <v>0</v>
          </cell>
        </row>
        <row r="459">
          <cell r="A459">
            <v>0</v>
          </cell>
          <cell r="B459">
            <v>0</v>
          </cell>
          <cell r="C459">
            <v>0</v>
          </cell>
          <cell r="D459">
            <v>0</v>
          </cell>
        </row>
        <row r="460">
          <cell r="A460">
            <v>0</v>
          </cell>
          <cell r="B460">
            <v>0</v>
          </cell>
          <cell r="C460">
            <v>0</v>
          </cell>
          <cell r="D460">
            <v>0</v>
          </cell>
        </row>
        <row r="461">
          <cell r="A461">
            <v>0</v>
          </cell>
          <cell r="B461">
            <v>0</v>
          </cell>
          <cell r="C461">
            <v>0</v>
          </cell>
          <cell r="D461">
            <v>0</v>
          </cell>
        </row>
        <row r="462">
          <cell r="A462">
            <v>0</v>
          </cell>
          <cell r="B462">
            <v>0</v>
          </cell>
          <cell r="C462">
            <v>0</v>
          </cell>
          <cell r="D462">
            <v>0</v>
          </cell>
        </row>
        <row r="463">
          <cell r="A463">
            <v>0</v>
          </cell>
          <cell r="B463">
            <v>0</v>
          </cell>
          <cell r="C463">
            <v>0</v>
          </cell>
          <cell r="D463">
            <v>0</v>
          </cell>
        </row>
        <row r="464">
          <cell r="A464">
            <v>0</v>
          </cell>
          <cell r="B464">
            <v>0</v>
          </cell>
          <cell r="C464">
            <v>0</v>
          </cell>
          <cell r="D464">
            <v>0</v>
          </cell>
        </row>
        <row r="465">
          <cell r="A465">
            <v>0</v>
          </cell>
          <cell r="B465">
            <v>0</v>
          </cell>
          <cell r="C465">
            <v>0</v>
          </cell>
          <cell r="D465">
            <v>0</v>
          </cell>
        </row>
        <row r="466">
          <cell r="A466">
            <v>0</v>
          </cell>
          <cell r="B466">
            <v>0</v>
          </cell>
          <cell r="C466">
            <v>0</v>
          </cell>
          <cell r="D466">
            <v>0</v>
          </cell>
        </row>
        <row r="467">
          <cell r="A467">
            <v>0</v>
          </cell>
          <cell r="B467">
            <v>0</v>
          </cell>
          <cell r="C467">
            <v>0</v>
          </cell>
          <cell r="D467">
            <v>0</v>
          </cell>
        </row>
        <row r="468">
          <cell r="A468">
            <v>0</v>
          </cell>
          <cell r="B468">
            <v>0</v>
          </cell>
          <cell r="C468">
            <v>0</v>
          </cell>
          <cell r="D468">
            <v>0</v>
          </cell>
        </row>
        <row r="469">
          <cell r="A469">
            <v>0</v>
          </cell>
          <cell r="B469">
            <v>0</v>
          </cell>
          <cell r="C469">
            <v>0</v>
          </cell>
          <cell r="D469">
            <v>0</v>
          </cell>
        </row>
        <row r="470">
          <cell r="A470">
            <v>0</v>
          </cell>
          <cell r="B470">
            <v>0</v>
          </cell>
          <cell r="C470">
            <v>0</v>
          </cell>
          <cell r="D470">
            <v>0</v>
          </cell>
        </row>
        <row r="471">
          <cell r="A471">
            <v>0</v>
          </cell>
          <cell r="B471">
            <v>0</v>
          </cell>
          <cell r="C471">
            <v>0</v>
          </cell>
          <cell r="D471">
            <v>0</v>
          </cell>
        </row>
        <row r="472">
          <cell r="A472">
            <v>0</v>
          </cell>
          <cell r="B472">
            <v>0</v>
          </cell>
          <cell r="C472">
            <v>0</v>
          </cell>
          <cell r="D472">
            <v>0</v>
          </cell>
        </row>
        <row r="473">
          <cell r="A473">
            <v>0</v>
          </cell>
          <cell r="B473">
            <v>0</v>
          </cell>
          <cell r="C473">
            <v>0</v>
          </cell>
          <cell r="D473">
            <v>0</v>
          </cell>
        </row>
        <row r="474">
          <cell r="A474">
            <v>0</v>
          </cell>
          <cell r="B474">
            <v>0</v>
          </cell>
          <cell r="C474">
            <v>0</v>
          </cell>
          <cell r="D474">
            <v>0</v>
          </cell>
        </row>
        <row r="475">
          <cell r="A475">
            <v>0</v>
          </cell>
          <cell r="B475">
            <v>0</v>
          </cell>
          <cell r="C475">
            <v>0</v>
          </cell>
          <cell r="D475">
            <v>0</v>
          </cell>
        </row>
        <row r="476">
          <cell r="A476">
            <v>0</v>
          </cell>
          <cell r="B476">
            <v>0</v>
          </cell>
          <cell r="C476">
            <v>0</v>
          </cell>
          <cell r="D476">
            <v>0</v>
          </cell>
        </row>
        <row r="477">
          <cell r="A477">
            <v>0</v>
          </cell>
          <cell r="B477">
            <v>0</v>
          </cell>
          <cell r="C477">
            <v>0</v>
          </cell>
          <cell r="D477">
            <v>0</v>
          </cell>
        </row>
        <row r="478">
          <cell r="A478">
            <v>0</v>
          </cell>
          <cell r="B478">
            <v>0</v>
          </cell>
          <cell r="C478">
            <v>0</v>
          </cell>
          <cell r="D478">
            <v>0</v>
          </cell>
        </row>
        <row r="479">
          <cell r="A479">
            <v>0</v>
          </cell>
          <cell r="B479">
            <v>0</v>
          </cell>
          <cell r="C479">
            <v>0</v>
          </cell>
          <cell r="D479">
            <v>0</v>
          </cell>
        </row>
        <row r="480">
          <cell r="A480">
            <v>0</v>
          </cell>
          <cell r="B480">
            <v>0</v>
          </cell>
          <cell r="C480">
            <v>0</v>
          </cell>
          <cell r="D480">
            <v>0</v>
          </cell>
        </row>
        <row r="481">
          <cell r="A481">
            <v>0</v>
          </cell>
          <cell r="B481">
            <v>0</v>
          </cell>
          <cell r="C481">
            <v>0</v>
          </cell>
          <cell r="D481">
            <v>0</v>
          </cell>
        </row>
        <row r="482">
          <cell r="A482">
            <v>0</v>
          </cell>
          <cell r="B482">
            <v>0</v>
          </cell>
          <cell r="C482">
            <v>0</v>
          </cell>
          <cell r="D482">
            <v>0</v>
          </cell>
        </row>
        <row r="483">
          <cell r="A483">
            <v>0</v>
          </cell>
          <cell r="B483">
            <v>0</v>
          </cell>
          <cell r="C483">
            <v>0</v>
          </cell>
          <cell r="D483">
            <v>0</v>
          </cell>
        </row>
        <row r="484">
          <cell r="A484">
            <v>0</v>
          </cell>
          <cell r="B484">
            <v>0</v>
          </cell>
          <cell r="C484">
            <v>0</v>
          </cell>
          <cell r="D484">
            <v>0</v>
          </cell>
        </row>
        <row r="485">
          <cell r="A485">
            <v>0</v>
          </cell>
          <cell r="B485">
            <v>0</v>
          </cell>
          <cell r="C485">
            <v>0</v>
          </cell>
          <cell r="D485">
            <v>0</v>
          </cell>
        </row>
        <row r="486">
          <cell r="A486">
            <v>0</v>
          </cell>
          <cell r="B486">
            <v>0</v>
          </cell>
          <cell r="C486">
            <v>0</v>
          </cell>
          <cell r="D486">
            <v>0</v>
          </cell>
        </row>
        <row r="487">
          <cell r="A487">
            <v>0</v>
          </cell>
          <cell r="B487">
            <v>0</v>
          </cell>
          <cell r="C487">
            <v>0</v>
          </cell>
          <cell r="D487">
            <v>0</v>
          </cell>
        </row>
        <row r="488">
          <cell r="A488">
            <v>0</v>
          </cell>
          <cell r="B488">
            <v>0</v>
          </cell>
          <cell r="C488">
            <v>0</v>
          </cell>
          <cell r="D488">
            <v>0</v>
          </cell>
        </row>
        <row r="489">
          <cell r="A489">
            <v>0</v>
          </cell>
          <cell r="B489">
            <v>0</v>
          </cell>
          <cell r="C489">
            <v>0</v>
          </cell>
          <cell r="D489">
            <v>0</v>
          </cell>
        </row>
        <row r="490">
          <cell r="A490">
            <v>0</v>
          </cell>
          <cell r="B490">
            <v>0</v>
          </cell>
          <cell r="C490">
            <v>0</v>
          </cell>
          <cell r="D490">
            <v>0</v>
          </cell>
        </row>
        <row r="491">
          <cell r="A491">
            <v>0</v>
          </cell>
          <cell r="B491">
            <v>0</v>
          </cell>
          <cell r="C491">
            <v>0</v>
          </cell>
          <cell r="D491">
            <v>0</v>
          </cell>
        </row>
        <row r="492">
          <cell r="A492">
            <v>0</v>
          </cell>
          <cell r="B492">
            <v>0</v>
          </cell>
          <cell r="C492">
            <v>0</v>
          </cell>
          <cell r="D492">
            <v>0</v>
          </cell>
        </row>
        <row r="493">
          <cell r="A493">
            <v>0</v>
          </cell>
          <cell r="B493">
            <v>0</v>
          </cell>
          <cell r="C493">
            <v>0</v>
          </cell>
          <cell r="D493">
            <v>0</v>
          </cell>
        </row>
        <row r="494">
          <cell r="A494">
            <v>0</v>
          </cell>
          <cell r="B494">
            <v>0</v>
          </cell>
          <cell r="C494">
            <v>0</v>
          </cell>
          <cell r="D494">
            <v>0</v>
          </cell>
        </row>
        <row r="495">
          <cell r="A495">
            <v>0</v>
          </cell>
          <cell r="B495">
            <v>0</v>
          </cell>
          <cell r="C495">
            <v>0</v>
          </cell>
          <cell r="D495">
            <v>0</v>
          </cell>
        </row>
        <row r="496">
          <cell r="A496">
            <v>0</v>
          </cell>
          <cell r="B496">
            <v>0</v>
          </cell>
          <cell r="C496">
            <v>0</v>
          </cell>
          <cell r="D496">
            <v>0</v>
          </cell>
        </row>
        <row r="497">
          <cell r="A497">
            <v>0</v>
          </cell>
          <cell r="B497">
            <v>0</v>
          </cell>
          <cell r="C497">
            <v>0</v>
          </cell>
          <cell r="D497">
            <v>0</v>
          </cell>
        </row>
        <row r="498">
          <cell r="A498">
            <v>0</v>
          </cell>
          <cell r="B498">
            <v>0</v>
          </cell>
          <cell r="C498">
            <v>0</v>
          </cell>
          <cell r="D498">
            <v>0</v>
          </cell>
        </row>
        <row r="499">
          <cell r="A499">
            <v>0</v>
          </cell>
          <cell r="B499">
            <v>0</v>
          </cell>
          <cell r="C499">
            <v>0</v>
          </cell>
          <cell r="D499">
            <v>0</v>
          </cell>
        </row>
        <row r="500">
          <cell r="A500">
            <v>0</v>
          </cell>
          <cell r="B500">
            <v>0</v>
          </cell>
          <cell r="C500">
            <v>0</v>
          </cell>
          <cell r="D500">
            <v>0</v>
          </cell>
        </row>
        <row r="501">
          <cell r="A501">
            <v>0</v>
          </cell>
          <cell r="B501">
            <v>0</v>
          </cell>
          <cell r="C501">
            <v>0</v>
          </cell>
          <cell r="D501">
            <v>0</v>
          </cell>
        </row>
        <row r="502">
          <cell r="A502">
            <v>0</v>
          </cell>
          <cell r="B502">
            <v>0</v>
          </cell>
          <cell r="C502">
            <v>0</v>
          </cell>
          <cell r="D502">
            <v>0</v>
          </cell>
        </row>
        <row r="503">
          <cell r="A503">
            <v>0</v>
          </cell>
          <cell r="B503">
            <v>0</v>
          </cell>
          <cell r="C503">
            <v>0</v>
          </cell>
          <cell r="D503">
            <v>0</v>
          </cell>
        </row>
        <row r="504">
          <cell r="A504">
            <v>0</v>
          </cell>
          <cell r="B504">
            <v>0</v>
          </cell>
          <cell r="C504">
            <v>0</v>
          </cell>
          <cell r="D504">
            <v>0</v>
          </cell>
        </row>
        <row r="505">
          <cell r="A505">
            <v>0</v>
          </cell>
          <cell r="B505">
            <v>0</v>
          </cell>
          <cell r="C505">
            <v>0</v>
          </cell>
          <cell r="D505">
            <v>0</v>
          </cell>
        </row>
        <row r="506">
          <cell r="A506">
            <v>0</v>
          </cell>
          <cell r="B506">
            <v>0</v>
          </cell>
          <cell r="C506">
            <v>0</v>
          </cell>
          <cell r="D506">
            <v>0</v>
          </cell>
        </row>
      </sheetData>
      <sheetData sheetId="5">
        <row r="1">
          <cell r="B1" t="str">
            <v>Código SICRO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STRUÇÕES"/>
      <sheetName val="1. PLANILHA RESUMO"/>
      <sheetName val="2. PLANILHA SINTÉTICA"/>
      <sheetName val="3. BDI"/>
      <sheetName val="4. CRONOGRAMA FÍSICO FINANCEIRO"/>
      <sheetName val="5. CCU ADMINISTRAÇÃO LOCAL"/>
      <sheetName val="6. CCU MOBILIZAÇÃO EQUIPTOS"/>
      <sheetName val="7. CCU SINALIZAÇÃO DE OBRA"/>
      <sheetName val="8. CCU PLACA DE OBRA"/>
      <sheetName val="9. CCU'S GERAIS AMEP"/>
      <sheetName val="10. CCU TRANSPORTE"/>
      <sheetName val="11. CCU DESMOBILIZAÇÃO EQPTO"/>
      <sheetName val="12. CCU - PAVIMENTAÇÃO"/>
      <sheetName val="13. CUSTOS DER - SERVIÇOS"/>
      <sheetName val="14. CUSTOS DER - MATERIAIS"/>
      <sheetName val="15. CUSTOS DER - MÃO DE OBRA"/>
      <sheetName val="16. CUSTOS DER - TRANSPORTES"/>
      <sheetName val="17. CUSTOS DER - EQUIPAMENTOS"/>
      <sheetName val="18. CUSTOS DNIT - SERVIÇOS"/>
      <sheetName val="19. CUSTOS DNIT - MATERIAIS"/>
      <sheetName val="20. CUSTOS DNIT - EQUIPAMENTOS"/>
      <sheetName val="21. CUSTOS SINAPI - SERVIÇOS"/>
      <sheetName val="22. CUSTOS SINAPI - MATERIAIS"/>
      <sheetName val="23. CUSTOS COTAÇÕES DE MERCADO"/>
      <sheetName val="24. CÁLCULO DAS DISTÂNC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mailto:contato@nacionalambiental.com" TargetMode="External"/><Relationship Id="rId13" Type="http://schemas.openxmlformats.org/officeDocument/2006/relationships/printerSettings" Target="../printerSettings/printerSettings10.bin"/><Relationship Id="rId3" Type="http://schemas.openxmlformats.org/officeDocument/2006/relationships/hyperlink" Target="mailto:jessica@sinergiaengenharia.com.br" TargetMode="External"/><Relationship Id="rId7" Type="http://schemas.openxmlformats.org/officeDocument/2006/relationships/hyperlink" Target="mailto:augusto@mecquim.com" TargetMode="External"/><Relationship Id="rId12" Type="http://schemas.openxmlformats.org/officeDocument/2006/relationships/hyperlink" Target="mailto:propostas@envexengenharia.com.br" TargetMode="External"/><Relationship Id="rId2" Type="http://schemas.openxmlformats.org/officeDocument/2006/relationships/hyperlink" Target="mailto:comercial@sustentarambiental.com.br" TargetMode="External"/><Relationship Id="rId1" Type="http://schemas.openxmlformats.org/officeDocument/2006/relationships/hyperlink" Target="mailto:adm@eolimaengenharia.com.br" TargetMode="External"/><Relationship Id="rId6" Type="http://schemas.openxmlformats.org/officeDocument/2006/relationships/hyperlink" Target="mailto:augusto@mecquim.com" TargetMode="External"/><Relationship Id="rId11" Type="http://schemas.openxmlformats.org/officeDocument/2006/relationships/hyperlink" Target="mailto:diretor@eblambiental.com.br%20" TargetMode="External"/><Relationship Id="rId5" Type="http://schemas.openxmlformats.org/officeDocument/2006/relationships/hyperlink" Target="http://www.idealambiental.com.br/" TargetMode="External"/><Relationship Id="rId10" Type="http://schemas.openxmlformats.org/officeDocument/2006/relationships/hyperlink" Target="mailto:caroline@cseambiental.com.br" TargetMode="External"/><Relationship Id="rId4" Type="http://schemas.openxmlformats.org/officeDocument/2006/relationships/hyperlink" Target="http://www.idealambiental.com.br/" TargetMode="External"/><Relationship Id="rId9" Type="http://schemas.openxmlformats.org/officeDocument/2006/relationships/hyperlink" Target="mailto:contato@nacionalambiental.com" TargetMode="External"/><Relationship Id="rId1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77D6E-ABC4-4872-AD23-5FA5C8580748}">
  <sheetPr>
    <outlinePr summaryBelow="0" summaryRight="0"/>
    <pageSetUpPr fitToPage="1"/>
  </sheetPr>
  <dimension ref="A1:AA945"/>
  <sheetViews>
    <sheetView view="pageBreakPreview" topLeftCell="A28" zoomScale="85" zoomScaleNormal="85" zoomScaleSheetLayoutView="85" workbookViewId="0">
      <selection activeCell="E33" sqref="E33:E35"/>
    </sheetView>
  </sheetViews>
  <sheetFormatPr defaultColWidth="12.5703125" defaultRowHeight="15" customHeight="1" x14ac:dyDescent="0.2"/>
  <cols>
    <col min="1" max="1" width="12.5703125" style="36"/>
    <col min="2" max="2" width="7.42578125" style="36" customWidth="1"/>
    <col min="3" max="3" width="49.28515625" style="36" customWidth="1"/>
    <col min="4" max="4" width="18" style="36" customWidth="1"/>
    <col min="5" max="5" width="25.5703125" style="36" customWidth="1"/>
    <col min="6" max="6" width="52.85546875" style="36" customWidth="1"/>
    <col min="7" max="7" width="34.140625" style="36" customWidth="1"/>
    <col min="8" max="8" width="21.28515625" style="36" customWidth="1"/>
    <col min="9" max="16384" width="12.5703125" style="36"/>
  </cols>
  <sheetData>
    <row r="1" spans="1:27" s="42" customFormat="1" ht="15.75" x14ac:dyDescent="0.25">
      <c r="B1" s="46"/>
      <c r="D1" s="46"/>
      <c r="E1" s="46"/>
      <c r="F1" s="52"/>
      <c r="G1" s="46"/>
    </row>
    <row r="2" spans="1:27" s="42" customFormat="1" ht="15.75" x14ac:dyDescent="0.25">
      <c r="B2" s="309"/>
      <c r="C2" s="309"/>
      <c r="D2" s="309"/>
      <c r="E2" s="309"/>
      <c r="F2" s="309"/>
      <c r="G2" s="46"/>
    </row>
    <row r="3" spans="1:27" s="42" customFormat="1" ht="15.75" customHeight="1" x14ac:dyDescent="0.25">
      <c r="A3" s="53"/>
      <c r="B3" s="310" t="s">
        <v>124</v>
      </c>
      <c r="C3" s="310"/>
      <c r="D3" s="310"/>
      <c r="E3" s="310"/>
      <c r="F3" s="310"/>
    </row>
    <row r="4" spans="1:27" s="42" customFormat="1" ht="15.75" x14ac:dyDescent="0.25">
      <c r="A4" s="53"/>
      <c r="B4" s="310"/>
      <c r="C4" s="310"/>
      <c r="D4" s="310"/>
      <c r="E4" s="310"/>
      <c r="F4" s="310"/>
    </row>
    <row r="5" spans="1:27" s="42" customFormat="1" ht="15.75" customHeight="1" x14ac:dyDescent="0.25">
      <c r="A5" s="53"/>
      <c r="B5" s="311" t="s">
        <v>6587</v>
      </c>
      <c r="C5" s="311"/>
      <c r="D5" s="311"/>
      <c r="E5" s="311"/>
      <c r="F5" s="311"/>
    </row>
    <row r="6" spans="1:27" s="42" customFormat="1" ht="15.75" x14ac:dyDescent="0.25">
      <c r="A6" s="53"/>
      <c r="B6" s="314"/>
      <c r="C6" s="314"/>
      <c r="D6" s="314"/>
      <c r="E6" s="314"/>
      <c r="F6" s="314"/>
    </row>
    <row r="7" spans="1:27" s="42" customFormat="1" ht="15.75" x14ac:dyDescent="0.25">
      <c r="A7" s="53"/>
      <c r="B7" s="313" t="s">
        <v>10292</v>
      </c>
      <c r="C7" s="313"/>
      <c r="D7" s="313"/>
      <c r="E7" s="313"/>
      <c r="F7" s="313"/>
    </row>
    <row r="8" spans="1:27" s="42" customFormat="1" ht="15.75" x14ac:dyDescent="0.25">
      <c r="A8" s="53"/>
      <c r="B8" s="312"/>
      <c r="C8" s="312"/>
      <c r="D8" s="312"/>
      <c r="E8" s="312"/>
      <c r="F8" s="312"/>
    </row>
    <row r="9" spans="1:27" ht="28.5" customHeight="1" x14ac:dyDescent="0.2">
      <c r="B9" s="295" t="s">
        <v>78</v>
      </c>
      <c r="C9" s="296"/>
      <c r="D9" s="296"/>
      <c r="E9" s="296"/>
      <c r="F9" s="297"/>
      <c r="G9" s="57"/>
      <c r="H9" s="58"/>
      <c r="I9" s="59"/>
      <c r="J9" s="59"/>
      <c r="K9" s="57"/>
      <c r="L9" s="57"/>
      <c r="M9" s="57"/>
      <c r="N9" s="57"/>
      <c r="O9" s="57"/>
      <c r="P9" s="57"/>
      <c r="Q9" s="57"/>
      <c r="R9" s="57"/>
      <c r="S9" s="57"/>
      <c r="T9" s="57"/>
      <c r="U9" s="57"/>
      <c r="V9" s="57"/>
      <c r="W9" s="57"/>
      <c r="X9" s="57"/>
      <c r="Y9" s="57"/>
      <c r="Z9" s="57"/>
      <c r="AA9" s="57"/>
    </row>
    <row r="10" spans="1:27" ht="51.75" customHeight="1" x14ac:dyDescent="0.2">
      <c r="B10" s="60"/>
      <c r="C10" s="60" t="s">
        <v>138</v>
      </c>
      <c r="D10" s="60" t="s">
        <v>79</v>
      </c>
      <c r="E10" s="60" t="s">
        <v>139</v>
      </c>
      <c r="F10" s="60" t="s">
        <v>80</v>
      </c>
      <c r="G10" s="57"/>
      <c r="H10" s="58"/>
      <c r="I10" s="59"/>
      <c r="J10" s="59"/>
      <c r="K10" s="57"/>
      <c r="L10" s="57"/>
      <c r="M10" s="57"/>
      <c r="N10" s="57"/>
      <c r="O10" s="57"/>
      <c r="P10" s="57"/>
      <c r="Q10" s="57"/>
      <c r="R10" s="57"/>
      <c r="S10" s="57"/>
      <c r="T10" s="57"/>
      <c r="U10" s="57"/>
      <c r="V10" s="57"/>
      <c r="W10" s="57"/>
      <c r="X10" s="57"/>
      <c r="Y10" s="57"/>
      <c r="Z10" s="57"/>
      <c r="AA10" s="57"/>
    </row>
    <row r="11" spans="1:27" ht="38.25" x14ac:dyDescent="0.2">
      <c r="B11" s="298" t="s">
        <v>140</v>
      </c>
      <c r="C11" s="61" t="s">
        <v>141</v>
      </c>
      <c r="D11" s="61" t="s">
        <v>85</v>
      </c>
      <c r="E11" s="61" t="s">
        <v>85</v>
      </c>
      <c r="F11" s="61" t="s">
        <v>6427</v>
      </c>
      <c r="G11" s="57"/>
      <c r="H11" s="58"/>
      <c r="I11" s="59"/>
      <c r="J11" s="59"/>
      <c r="K11" s="57"/>
      <c r="L11" s="57"/>
      <c r="M11" s="57"/>
      <c r="N11" s="57"/>
      <c r="O11" s="57"/>
      <c r="P11" s="57"/>
      <c r="Q11" s="57"/>
      <c r="R11" s="57"/>
      <c r="S11" s="57"/>
      <c r="T11" s="57"/>
      <c r="U11" s="57"/>
      <c r="V11" s="57"/>
      <c r="W11" s="57"/>
      <c r="X11" s="57"/>
      <c r="Y11" s="57"/>
      <c r="Z11" s="57"/>
      <c r="AA11" s="57"/>
    </row>
    <row r="12" spans="1:27" ht="76.5" x14ac:dyDescent="0.2">
      <c r="B12" s="299"/>
      <c r="C12" s="61" t="s">
        <v>142</v>
      </c>
      <c r="D12" s="61" t="s">
        <v>85</v>
      </c>
      <c r="E12" s="61" t="s">
        <v>85</v>
      </c>
      <c r="F12" s="62" t="s">
        <v>6428</v>
      </c>
      <c r="G12" s="57"/>
      <c r="H12" s="58"/>
      <c r="I12" s="59"/>
      <c r="J12" s="59"/>
      <c r="K12" s="57"/>
      <c r="L12" s="57"/>
      <c r="M12" s="57"/>
      <c r="N12" s="57"/>
      <c r="O12" s="57"/>
      <c r="P12" s="57"/>
      <c r="Q12" s="57"/>
      <c r="R12" s="57"/>
      <c r="S12" s="57"/>
      <c r="T12" s="57"/>
      <c r="U12" s="57"/>
      <c r="V12" s="57"/>
      <c r="W12" s="57"/>
      <c r="X12" s="57"/>
      <c r="Y12" s="57"/>
      <c r="Z12" s="57"/>
      <c r="AA12" s="57"/>
    </row>
    <row r="13" spans="1:27" ht="25.5" x14ac:dyDescent="0.2">
      <c r="B13" s="300"/>
      <c r="C13" s="63" t="s">
        <v>84</v>
      </c>
      <c r="D13" s="63" t="s">
        <v>85</v>
      </c>
      <c r="E13" s="61" t="s">
        <v>85</v>
      </c>
      <c r="F13" s="61" t="s">
        <v>86</v>
      </c>
      <c r="G13" s="57"/>
      <c r="H13" s="58"/>
      <c r="I13" s="59"/>
      <c r="J13" s="59"/>
      <c r="K13" s="57"/>
      <c r="L13" s="57"/>
      <c r="M13" s="57"/>
      <c r="N13" s="57"/>
      <c r="O13" s="57"/>
      <c r="P13" s="57"/>
      <c r="Q13" s="57"/>
      <c r="R13" s="57"/>
      <c r="S13" s="57"/>
      <c r="T13" s="57"/>
      <c r="U13" s="57"/>
      <c r="V13" s="57"/>
      <c r="W13" s="57"/>
      <c r="X13" s="57"/>
      <c r="Y13" s="57"/>
      <c r="Z13" s="57"/>
      <c r="AA13" s="57"/>
    </row>
    <row r="14" spans="1:27" ht="76.5" x14ac:dyDescent="0.2">
      <c r="B14" s="301" t="s">
        <v>143</v>
      </c>
      <c r="C14" s="61" t="s">
        <v>81</v>
      </c>
      <c r="D14" s="61">
        <v>200</v>
      </c>
      <c r="E14" s="61">
        <v>5000</v>
      </c>
      <c r="F14" s="64" t="s">
        <v>6429</v>
      </c>
      <c r="G14" s="65"/>
      <c r="H14" s="65"/>
      <c r="I14" s="59"/>
      <c r="J14" s="59"/>
      <c r="K14" s="57"/>
      <c r="L14" s="57"/>
      <c r="M14" s="57"/>
      <c r="N14" s="57"/>
      <c r="O14" s="57"/>
      <c r="P14" s="57"/>
      <c r="Q14" s="57"/>
      <c r="R14" s="57"/>
      <c r="S14" s="57"/>
      <c r="T14" s="57"/>
      <c r="U14" s="57"/>
      <c r="V14" s="57"/>
      <c r="W14" s="57"/>
      <c r="X14" s="57"/>
      <c r="Y14" s="57"/>
      <c r="Z14" s="57"/>
      <c r="AA14" s="57"/>
    </row>
    <row r="15" spans="1:27" ht="89.25" x14ac:dyDescent="0.2">
      <c r="B15" s="290"/>
      <c r="C15" s="61" t="s">
        <v>82</v>
      </c>
      <c r="D15" s="61">
        <v>1</v>
      </c>
      <c r="E15" s="61">
        <v>50</v>
      </c>
      <c r="F15" s="61" t="s">
        <v>83</v>
      </c>
      <c r="G15" s="57"/>
      <c r="H15" s="57"/>
      <c r="I15" s="59"/>
      <c r="J15" s="59"/>
      <c r="K15" s="57"/>
      <c r="L15" s="57"/>
      <c r="M15" s="57"/>
      <c r="N15" s="57"/>
      <c r="O15" s="57"/>
      <c r="P15" s="57"/>
      <c r="Q15" s="57"/>
      <c r="R15" s="57"/>
      <c r="S15" s="57"/>
      <c r="T15" s="57"/>
      <c r="U15" s="57"/>
      <c r="V15" s="57"/>
      <c r="W15" s="57"/>
      <c r="X15" s="57"/>
      <c r="Y15" s="57"/>
      <c r="Z15" s="57"/>
      <c r="AA15" s="57"/>
    </row>
    <row r="16" spans="1:27" ht="25.5" x14ac:dyDescent="0.2">
      <c r="B16" s="290"/>
      <c r="C16" s="63" t="s">
        <v>84</v>
      </c>
      <c r="D16" s="63" t="s">
        <v>85</v>
      </c>
      <c r="E16" s="61" t="s">
        <v>85</v>
      </c>
      <c r="F16" s="61" t="s">
        <v>86</v>
      </c>
      <c r="G16" s="57"/>
      <c r="H16" s="57"/>
      <c r="I16" s="59"/>
      <c r="J16" s="59"/>
      <c r="K16" s="57"/>
      <c r="L16" s="57"/>
      <c r="M16" s="57"/>
      <c r="N16" s="57"/>
      <c r="O16" s="57"/>
      <c r="P16" s="57"/>
      <c r="Q16" s="57"/>
      <c r="R16" s="57"/>
      <c r="S16" s="57"/>
      <c r="T16" s="57"/>
      <c r="U16" s="57"/>
      <c r="V16" s="57"/>
      <c r="W16" s="57"/>
      <c r="X16" s="57"/>
      <c r="Y16" s="57"/>
      <c r="Z16" s="57"/>
      <c r="AA16" s="57"/>
    </row>
    <row r="17" spans="2:27" ht="24.75" customHeight="1" x14ac:dyDescent="0.2">
      <c r="B17" s="302" t="s">
        <v>87</v>
      </c>
      <c r="C17" s="66" t="s">
        <v>144</v>
      </c>
      <c r="D17" s="67">
        <v>1</v>
      </c>
      <c r="E17" s="67">
        <v>15</v>
      </c>
      <c r="F17" s="67" t="s">
        <v>6426</v>
      </c>
      <c r="G17" s="57"/>
      <c r="H17" s="57"/>
      <c r="I17" s="59"/>
      <c r="J17" s="59"/>
      <c r="K17" s="68"/>
      <c r="L17" s="68"/>
      <c r="M17" s="68"/>
      <c r="N17" s="68"/>
      <c r="O17" s="68"/>
      <c r="P17" s="68"/>
      <c r="Q17" s="68"/>
      <c r="R17" s="68"/>
      <c r="S17" s="68"/>
      <c r="T17" s="68"/>
      <c r="U17" s="68"/>
      <c r="V17" s="68"/>
      <c r="W17" s="68"/>
      <c r="X17" s="68"/>
      <c r="Y17" s="68"/>
      <c r="Z17" s="68"/>
      <c r="AA17" s="68"/>
    </row>
    <row r="18" spans="2:27" ht="27" customHeight="1" x14ac:dyDescent="0.2">
      <c r="B18" s="303"/>
      <c r="C18" s="66" t="s">
        <v>145</v>
      </c>
      <c r="D18" s="67">
        <v>1</v>
      </c>
      <c r="E18" s="67">
        <v>15</v>
      </c>
      <c r="F18" s="67" t="s">
        <v>6426</v>
      </c>
      <c r="G18" s="57"/>
      <c r="H18" s="57"/>
      <c r="I18" s="59"/>
      <c r="J18" s="59"/>
      <c r="K18" s="68"/>
      <c r="L18" s="68"/>
      <c r="M18" s="68"/>
      <c r="N18" s="68"/>
      <c r="O18" s="68"/>
      <c r="P18" s="68"/>
      <c r="Q18" s="68"/>
      <c r="R18" s="68"/>
      <c r="S18" s="68"/>
      <c r="T18" s="68"/>
      <c r="U18" s="68"/>
      <c r="V18" s="68"/>
      <c r="W18" s="68"/>
      <c r="X18" s="68"/>
      <c r="Y18" s="68"/>
      <c r="Z18" s="68"/>
      <c r="AA18" s="68"/>
    </row>
    <row r="19" spans="2:27" ht="12.75" x14ac:dyDescent="0.2">
      <c r="B19" s="303"/>
      <c r="C19" s="69" t="s">
        <v>89</v>
      </c>
      <c r="D19" s="70">
        <v>1</v>
      </c>
      <c r="E19" s="70">
        <v>3</v>
      </c>
      <c r="F19" s="70" t="s">
        <v>90</v>
      </c>
      <c r="G19" s="57"/>
      <c r="H19" s="57"/>
      <c r="I19" s="59"/>
      <c r="J19" s="59"/>
      <c r="K19" s="57"/>
      <c r="L19" s="57"/>
      <c r="M19" s="57"/>
      <c r="N19" s="57"/>
      <c r="O19" s="57"/>
      <c r="P19" s="57"/>
      <c r="Q19" s="57"/>
      <c r="R19" s="57"/>
      <c r="S19" s="57"/>
      <c r="T19" s="57"/>
      <c r="U19" s="57"/>
      <c r="V19" s="57"/>
      <c r="W19" s="57"/>
      <c r="X19" s="57"/>
      <c r="Y19" s="57"/>
      <c r="Z19" s="57"/>
      <c r="AA19" s="57"/>
    </row>
    <row r="20" spans="2:27" ht="12.75" x14ac:dyDescent="0.2">
      <c r="B20" s="303"/>
      <c r="C20" s="71" t="s">
        <v>91</v>
      </c>
      <c r="D20" s="72">
        <v>1</v>
      </c>
      <c r="E20" s="72">
        <v>3</v>
      </c>
      <c r="F20" s="72" t="s">
        <v>90</v>
      </c>
      <c r="G20" s="57"/>
      <c r="H20" s="57"/>
      <c r="I20" s="59"/>
      <c r="J20" s="59"/>
      <c r="K20" s="57"/>
      <c r="L20" s="57"/>
      <c r="M20" s="57"/>
      <c r="N20" s="57"/>
      <c r="O20" s="57"/>
      <c r="P20" s="57"/>
      <c r="Q20" s="57"/>
      <c r="R20" s="57"/>
      <c r="S20" s="57"/>
      <c r="T20" s="57"/>
      <c r="U20" s="57"/>
      <c r="V20" s="57"/>
      <c r="W20" s="57"/>
      <c r="X20" s="57"/>
      <c r="Y20" s="57"/>
      <c r="Z20" s="57"/>
      <c r="AA20" s="57"/>
    </row>
    <row r="21" spans="2:27" ht="12.75" x14ac:dyDescent="0.2">
      <c r="B21" s="303"/>
      <c r="C21" s="73" t="s">
        <v>146</v>
      </c>
      <c r="D21" s="61">
        <v>1</v>
      </c>
      <c r="E21" s="61">
        <v>20</v>
      </c>
      <c r="F21" s="61" t="s">
        <v>88</v>
      </c>
      <c r="G21" s="57"/>
      <c r="H21" s="57"/>
      <c r="I21" s="59"/>
      <c r="J21" s="59"/>
      <c r="K21" s="57"/>
      <c r="L21" s="57"/>
      <c r="M21" s="57"/>
      <c r="N21" s="57"/>
      <c r="O21" s="57"/>
      <c r="P21" s="57"/>
      <c r="Q21" s="57"/>
      <c r="R21" s="57"/>
      <c r="S21" s="57"/>
      <c r="T21" s="57"/>
      <c r="U21" s="57"/>
      <c r="V21" s="57"/>
      <c r="W21" s="57"/>
      <c r="X21" s="57"/>
      <c r="Y21" s="57"/>
      <c r="Z21" s="57"/>
      <c r="AA21" s="57"/>
    </row>
    <row r="22" spans="2:27" ht="19.5" customHeight="1" x14ac:dyDescent="0.2">
      <c r="B22" s="303"/>
      <c r="C22" s="73" t="s">
        <v>147</v>
      </c>
      <c r="D22" s="61">
        <v>1</v>
      </c>
      <c r="E22" s="61">
        <v>25</v>
      </c>
      <c r="F22" s="61" t="s">
        <v>88</v>
      </c>
      <c r="G22" s="57"/>
      <c r="H22" s="57"/>
      <c r="I22" s="59"/>
      <c r="J22" s="59"/>
      <c r="K22" s="57"/>
      <c r="L22" s="57"/>
      <c r="M22" s="57"/>
      <c r="N22" s="57"/>
      <c r="O22" s="57"/>
      <c r="P22" s="57"/>
      <c r="Q22" s="57"/>
      <c r="R22" s="57"/>
      <c r="S22" s="57"/>
      <c r="T22" s="57"/>
      <c r="U22" s="57"/>
      <c r="V22" s="57"/>
      <c r="W22" s="57"/>
      <c r="X22" s="57"/>
      <c r="Y22" s="57"/>
      <c r="Z22" s="57"/>
      <c r="AA22" s="57"/>
    </row>
    <row r="23" spans="2:27" ht="19.5" customHeight="1" x14ac:dyDescent="0.2">
      <c r="B23" s="303"/>
      <c r="C23" s="73" t="s">
        <v>92</v>
      </c>
      <c r="D23" s="61">
        <v>1</v>
      </c>
      <c r="E23" s="61">
        <v>15</v>
      </c>
      <c r="F23" s="61" t="s">
        <v>88</v>
      </c>
      <c r="G23" s="57"/>
      <c r="H23" s="57"/>
      <c r="I23" s="59"/>
      <c r="J23" s="59"/>
      <c r="K23" s="57"/>
      <c r="L23" s="57"/>
      <c r="M23" s="57"/>
      <c r="N23" s="57"/>
      <c r="O23" s="57"/>
      <c r="P23" s="57"/>
      <c r="Q23" s="57"/>
      <c r="R23" s="57"/>
      <c r="S23" s="57"/>
      <c r="T23" s="57"/>
      <c r="U23" s="57"/>
      <c r="V23" s="57"/>
      <c r="W23" s="57"/>
      <c r="X23" s="57"/>
      <c r="Y23" s="57"/>
      <c r="Z23" s="57"/>
      <c r="AA23" s="57"/>
    </row>
    <row r="24" spans="2:27" ht="46.5" customHeight="1" x14ac:dyDescent="0.2">
      <c r="B24" s="304"/>
      <c r="C24" s="74" t="s">
        <v>148</v>
      </c>
      <c r="D24" s="74"/>
      <c r="E24" s="74">
        <f>SUM(E17:E23)</f>
        <v>96</v>
      </c>
      <c r="F24" s="74" t="s">
        <v>149</v>
      </c>
      <c r="G24" s="57"/>
      <c r="H24" s="57"/>
      <c r="I24" s="59"/>
      <c r="J24" s="59"/>
      <c r="K24" s="57"/>
      <c r="L24" s="57"/>
      <c r="M24" s="57"/>
      <c r="N24" s="57"/>
      <c r="O24" s="57"/>
      <c r="P24" s="57"/>
      <c r="Q24" s="57"/>
      <c r="R24" s="57"/>
      <c r="S24" s="57"/>
      <c r="T24" s="57"/>
      <c r="U24" s="57"/>
      <c r="V24" s="57"/>
      <c r="W24" s="57"/>
      <c r="X24" s="57"/>
      <c r="Y24" s="57"/>
      <c r="Z24" s="57"/>
      <c r="AA24" s="57"/>
    </row>
    <row r="25" spans="2:27" ht="12.75" customHeight="1" x14ac:dyDescent="0.2">
      <c r="B25" s="305" t="s">
        <v>93</v>
      </c>
      <c r="C25" s="67" t="s">
        <v>150</v>
      </c>
      <c r="D25" s="67">
        <v>1</v>
      </c>
      <c r="E25" s="67">
        <v>30</v>
      </c>
      <c r="F25" s="75" t="s">
        <v>94</v>
      </c>
      <c r="G25" s="68"/>
      <c r="H25" s="65"/>
      <c r="I25" s="57"/>
      <c r="J25" s="68"/>
      <c r="K25" s="68"/>
      <c r="L25" s="68"/>
      <c r="M25" s="68"/>
      <c r="N25" s="68"/>
      <c r="O25" s="68"/>
      <c r="P25" s="68"/>
      <c r="Q25" s="68"/>
      <c r="R25" s="68"/>
      <c r="S25" s="68"/>
      <c r="T25" s="68"/>
      <c r="U25" s="68"/>
      <c r="V25" s="68"/>
      <c r="W25" s="68"/>
      <c r="X25" s="68"/>
      <c r="Y25" s="68"/>
      <c r="Z25" s="68"/>
      <c r="AA25" s="68"/>
    </row>
    <row r="26" spans="2:27" ht="12.75" x14ac:dyDescent="0.2">
      <c r="B26" s="306"/>
      <c r="C26" s="67" t="s">
        <v>151</v>
      </c>
      <c r="D26" s="67">
        <v>1</v>
      </c>
      <c r="E26" s="67">
        <v>30</v>
      </c>
      <c r="F26" s="75" t="s">
        <v>94</v>
      </c>
      <c r="G26" s="57"/>
      <c r="H26" s="57"/>
      <c r="I26" s="57"/>
      <c r="J26" s="68"/>
      <c r="K26" s="68"/>
      <c r="L26" s="68"/>
      <c r="M26" s="68"/>
      <c r="N26" s="68"/>
      <c r="O26" s="68"/>
      <c r="P26" s="68"/>
      <c r="Q26" s="68"/>
      <c r="R26" s="68"/>
      <c r="S26" s="68"/>
      <c r="T26" s="68"/>
      <c r="U26" s="68"/>
      <c r="V26" s="68"/>
      <c r="W26" s="68"/>
      <c r="X26" s="68"/>
      <c r="Y26" s="68"/>
      <c r="Z26" s="68"/>
      <c r="AA26" s="68"/>
    </row>
    <row r="27" spans="2:27" ht="41.25" customHeight="1" x14ac:dyDescent="0.2">
      <c r="B27" s="306"/>
      <c r="C27" s="61" t="s">
        <v>89</v>
      </c>
      <c r="D27" s="61">
        <v>1</v>
      </c>
      <c r="E27" s="61">
        <v>5</v>
      </c>
      <c r="F27" s="61" t="s">
        <v>152</v>
      </c>
      <c r="G27" s="57"/>
      <c r="H27" s="57"/>
      <c r="I27" s="57"/>
      <c r="J27" s="57"/>
      <c r="K27" s="57"/>
      <c r="L27" s="57"/>
      <c r="M27" s="57"/>
      <c r="N27" s="57"/>
      <c r="O27" s="57"/>
      <c r="P27" s="57"/>
      <c r="Q27" s="57"/>
      <c r="R27" s="57"/>
      <c r="S27" s="57"/>
      <c r="T27" s="57"/>
      <c r="U27" s="57"/>
      <c r="V27" s="57"/>
      <c r="W27" s="57"/>
      <c r="X27" s="57"/>
      <c r="Y27" s="57"/>
      <c r="Z27" s="57"/>
      <c r="AA27" s="57"/>
    </row>
    <row r="28" spans="2:27" ht="40.5" customHeight="1" x14ac:dyDescent="0.2">
      <c r="B28" s="306"/>
      <c r="C28" s="61" t="s">
        <v>91</v>
      </c>
      <c r="D28" s="61">
        <v>1</v>
      </c>
      <c r="E28" s="61">
        <v>5</v>
      </c>
      <c r="F28" s="61" t="s">
        <v>152</v>
      </c>
      <c r="G28" s="57"/>
      <c r="H28" s="57"/>
      <c r="I28" s="57"/>
      <c r="J28" s="57"/>
      <c r="K28" s="57"/>
      <c r="L28" s="57"/>
      <c r="M28" s="57"/>
      <c r="N28" s="57"/>
      <c r="O28" s="57"/>
      <c r="P28" s="57"/>
      <c r="Q28" s="57"/>
      <c r="R28" s="57"/>
      <c r="S28" s="57"/>
      <c r="T28" s="57"/>
      <c r="U28" s="57"/>
      <c r="V28" s="57"/>
      <c r="W28" s="57"/>
      <c r="X28" s="57"/>
      <c r="Y28" s="57"/>
      <c r="Z28" s="57"/>
      <c r="AA28" s="57"/>
    </row>
    <row r="29" spans="2:27" ht="40.5" customHeight="1" x14ac:dyDescent="0.2">
      <c r="B29" s="307"/>
      <c r="C29" s="74" t="s">
        <v>148</v>
      </c>
      <c r="D29" s="74"/>
      <c r="E29" s="74">
        <f>SUM(E25:E28)</f>
        <v>70</v>
      </c>
      <c r="F29" s="74" t="s">
        <v>149</v>
      </c>
      <c r="G29" s="57"/>
      <c r="H29" s="57"/>
      <c r="I29" s="57"/>
      <c r="J29" s="57"/>
      <c r="K29" s="57"/>
      <c r="L29" s="57"/>
      <c r="M29" s="57"/>
      <c r="N29" s="57"/>
      <c r="O29" s="57"/>
      <c r="P29" s="57"/>
      <c r="Q29" s="57"/>
      <c r="R29" s="57"/>
      <c r="S29" s="57"/>
      <c r="T29" s="57"/>
      <c r="U29" s="57"/>
      <c r="V29" s="57"/>
      <c r="W29" s="57"/>
      <c r="X29" s="57"/>
      <c r="Y29" s="57"/>
      <c r="Z29" s="57"/>
      <c r="AA29" s="57"/>
    </row>
    <row r="30" spans="2:27" ht="66.75" customHeight="1" x14ac:dyDescent="0.2">
      <c r="B30" s="308" t="s">
        <v>95</v>
      </c>
      <c r="C30" s="67" t="s">
        <v>96</v>
      </c>
      <c r="D30" s="67">
        <v>1</v>
      </c>
      <c r="E30" s="67">
        <v>750</v>
      </c>
      <c r="F30" s="67" t="s">
        <v>153</v>
      </c>
      <c r="G30" s="57"/>
      <c r="H30" s="57"/>
      <c r="I30" s="57"/>
      <c r="J30" s="68"/>
      <c r="K30" s="68"/>
      <c r="L30" s="68"/>
      <c r="M30" s="68"/>
      <c r="N30" s="68"/>
      <c r="O30" s="68"/>
      <c r="P30" s="68"/>
      <c r="Q30" s="68"/>
      <c r="R30" s="68"/>
      <c r="S30" s="68"/>
      <c r="T30" s="68"/>
      <c r="U30" s="68"/>
      <c r="V30" s="68"/>
      <c r="W30" s="68"/>
      <c r="X30" s="68"/>
      <c r="Y30" s="68"/>
      <c r="Z30" s="68"/>
      <c r="AA30" s="68"/>
    </row>
    <row r="31" spans="2:27" ht="40.5" customHeight="1" x14ac:dyDescent="0.2">
      <c r="B31" s="290"/>
      <c r="C31" s="67" t="s">
        <v>154</v>
      </c>
      <c r="D31" s="67">
        <v>1</v>
      </c>
      <c r="E31" s="76">
        <v>3500</v>
      </c>
      <c r="F31" s="67" t="s">
        <v>6430</v>
      </c>
      <c r="G31" s="57"/>
      <c r="H31" s="57"/>
      <c r="I31" s="57"/>
      <c r="J31" s="68"/>
      <c r="K31" s="68"/>
      <c r="L31" s="68"/>
      <c r="M31" s="68"/>
      <c r="N31" s="68"/>
      <c r="O31" s="68"/>
      <c r="P31" s="68"/>
      <c r="Q31" s="68"/>
      <c r="R31" s="68"/>
      <c r="S31" s="68"/>
      <c r="T31" s="68"/>
      <c r="U31" s="68"/>
      <c r="V31" s="68"/>
      <c r="W31" s="68"/>
      <c r="X31" s="68"/>
      <c r="Y31" s="68"/>
      <c r="Z31" s="68"/>
      <c r="AA31" s="68"/>
    </row>
    <row r="32" spans="2:27" ht="55.5" customHeight="1" x14ac:dyDescent="0.2">
      <c r="B32" s="290"/>
      <c r="C32" s="61" t="s">
        <v>97</v>
      </c>
      <c r="D32" s="61">
        <v>1</v>
      </c>
      <c r="E32" s="61">
        <v>300</v>
      </c>
      <c r="F32" s="61" t="s">
        <v>6431</v>
      </c>
      <c r="G32" s="57"/>
      <c r="H32" s="57"/>
      <c r="I32" s="57"/>
      <c r="J32" s="57"/>
      <c r="K32" s="57"/>
      <c r="L32" s="57"/>
      <c r="M32" s="57"/>
      <c r="N32" s="57"/>
      <c r="O32" s="57"/>
      <c r="P32" s="57"/>
      <c r="Q32" s="57"/>
      <c r="R32" s="57"/>
      <c r="S32" s="57"/>
      <c r="T32" s="57"/>
      <c r="U32" s="57"/>
      <c r="V32" s="57"/>
      <c r="W32" s="57"/>
      <c r="X32" s="57"/>
      <c r="Y32" s="57"/>
      <c r="Z32" s="57"/>
      <c r="AA32" s="57"/>
    </row>
    <row r="33" spans="2:27" ht="18.75" customHeight="1" x14ac:dyDescent="0.2">
      <c r="B33" s="289" t="s">
        <v>98</v>
      </c>
      <c r="C33" s="61" t="s">
        <v>99</v>
      </c>
      <c r="D33" s="61">
        <v>1</v>
      </c>
      <c r="E33" s="61">
        <v>231</v>
      </c>
      <c r="F33" s="61" t="s">
        <v>100</v>
      </c>
      <c r="G33" s="57"/>
      <c r="H33" s="57"/>
      <c r="I33" s="57"/>
      <c r="J33" s="57"/>
      <c r="K33" s="57"/>
      <c r="L33" s="57"/>
      <c r="M33" s="57"/>
      <c r="N33" s="57"/>
      <c r="O33" s="57"/>
      <c r="P33" s="57"/>
      <c r="Q33" s="57"/>
      <c r="R33" s="57"/>
      <c r="S33" s="57"/>
      <c r="T33" s="57"/>
      <c r="U33" s="57"/>
      <c r="V33" s="57"/>
      <c r="W33" s="57"/>
      <c r="X33" s="57"/>
      <c r="Y33" s="57"/>
      <c r="Z33" s="57"/>
      <c r="AA33" s="57"/>
    </row>
    <row r="34" spans="2:27" ht="26.25" customHeight="1" x14ac:dyDescent="0.2">
      <c r="B34" s="290"/>
      <c r="C34" s="61" t="s">
        <v>101</v>
      </c>
      <c r="D34" s="77">
        <v>1</v>
      </c>
      <c r="E34" s="78">
        <v>1036</v>
      </c>
      <c r="F34" s="61" t="s">
        <v>102</v>
      </c>
      <c r="G34" s="57"/>
      <c r="H34" s="57"/>
      <c r="I34" s="57"/>
      <c r="J34" s="57"/>
      <c r="K34" s="57"/>
      <c r="L34" s="57"/>
      <c r="M34" s="57"/>
      <c r="N34" s="57"/>
      <c r="O34" s="57"/>
      <c r="P34" s="57"/>
      <c r="Q34" s="57"/>
      <c r="R34" s="57"/>
      <c r="S34" s="57"/>
      <c r="T34" s="57"/>
      <c r="U34" s="57"/>
      <c r="V34" s="57"/>
      <c r="W34" s="57"/>
      <c r="X34" s="57"/>
      <c r="Y34" s="57"/>
      <c r="Z34" s="57"/>
      <c r="AA34" s="57"/>
    </row>
    <row r="35" spans="2:27" ht="18" customHeight="1" x14ac:dyDescent="0.2">
      <c r="B35" s="290"/>
      <c r="C35" s="61" t="s">
        <v>103</v>
      </c>
      <c r="D35" s="61">
        <v>1</v>
      </c>
      <c r="E35" s="79">
        <v>882</v>
      </c>
      <c r="F35" s="61" t="s">
        <v>104</v>
      </c>
      <c r="G35" s="57"/>
      <c r="H35" s="57"/>
      <c r="I35" s="57"/>
      <c r="J35" s="57"/>
      <c r="K35" s="57"/>
      <c r="L35" s="57"/>
      <c r="M35" s="57"/>
      <c r="N35" s="57"/>
      <c r="O35" s="57"/>
      <c r="P35" s="57"/>
      <c r="Q35" s="57"/>
      <c r="R35" s="57"/>
      <c r="S35" s="57"/>
      <c r="T35" s="57"/>
      <c r="U35" s="57"/>
      <c r="V35" s="57"/>
      <c r="W35" s="57"/>
      <c r="X35" s="57"/>
      <c r="Y35" s="57"/>
      <c r="Z35" s="57"/>
      <c r="AA35" s="57"/>
    </row>
    <row r="36" spans="2:27" ht="62.25" customHeight="1" x14ac:dyDescent="0.2">
      <c r="B36" s="290"/>
      <c r="C36" s="61" t="s">
        <v>105</v>
      </c>
      <c r="D36" s="61">
        <v>1</v>
      </c>
      <c r="E36" s="61">
        <v>300</v>
      </c>
      <c r="F36" s="61" t="s">
        <v>106</v>
      </c>
      <c r="G36" s="57"/>
      <c r="H36" s="57"/>
      <c r="I36" s="57"/>
      <c r="J36" s="57"/>
      <c r="K36" s="57"/>
      <c r="L36" s="57"/>
      <c r="M36" s="57"/>
      <c r="N36" s="57"/>
      <c r="O36" s="57"/>
      <c r="P36" s="57"/>
      <c r="Q36" s="57"/>
      <c r="R36" s="57"/>
      <c r="S36" s="57"/>
      <c r="T36" s="57"/>
      <c r="U36" s="57"/>
      <c r="V36" s="57"/>
      <c r="W36" s="57"/>
      <c r="X36" s="57"/>
      <c r="Y36" s="57"/>
      <c r="Z36" s="57"/>
      <c r="AA36" s="57"/>
    </row>
    <row r="37" spans="2:27" ht="33.75" customHeight="1" x14ac:dyDescent="0.2">
      <c r="B37" s="290"/>
      <c r="C37" s="61" t="s">
        <v>107</v>
      </c>
      <c r="D37" s="61">
        <v>1</v>
      </c>
      <c r="E37" s="61">
        <v>100</v>
      </c>
      <c r="F37" s="61" t="s">
        <v>108</v>
      </c>
      <c r="G37" s="57"/>
      <c r="H37" s="57"/>
      <c r="I37" s="57"/>
      <c r="J37" s="57"/>
      <c r="K37" s="57"/>
      <c r="L37" s="57"/>
      <c r="M37" s="57"/>
      <c r="N37" s="57"/>
      <c r="O37" s="57"/>
      <c r="P37" s="57"/>
      <c r="Q37" s="57"/>
      <c r="R37" s="57"/>
      <c r="S37" s="57"/>
      <c r="T37" s="57"/>
      <c r="U37" s="57"/>
      <c r="V37" s="57"/>
      <c r="W37" s="57"/>
      <c r="X37" s="57"/>
      <c r="Y37" s="57"/>
      <c r="Z37" s="57"/>
      <c r="AA37" s="57"/>
    </row>
    <row r="38" spans="2:27" ht="71.25" customHeight="1" x14ac:dyDescent="0.2">
      <c r="B38" s="290"/>
      <c r="C38" s="67" t="s">
        <v>155</v>
      </c>
      <c r="D38" s="67">
        <v>1</v>
      </c>
      <c r="E38" s="80">
        <v>2000</v>
      </c>
      <c r="F38" s="81" t="s">
        <v>6432</v>
      </c>
      <c r="G38" s="57"/>
      <c r="H38" s="57"/>
      <c r="I38" s="57"/>
      <c r="J38" s="68"/>
      <c r="K38" s="68"/>
      <c r="L38" s="68"/>
      <c r="M38" s="68"/>
      <c r="N38" s="68"/>
      <c r="O38" s="68"/>
      <c r="P38" s="68"/>
      <c r="Q38" s="68"/>
      <c r="R38" s="68"/>
      <c r="S38" s="68"/>
      <c r="T38" s="68"/>
      <c r="U38" s="68"/>
      <c r="V38" s="68"/>
      <c r="W38" s="68"/>
      <c r="X38" s="68"/>
      <c r="Y38" s="68"/>
      <c r="Z38" s="68"/>
      <c r="AA38" s="68"/>
    </row>
    <row r="39" spans="2:27" ht="43.5" customHeight="1" x14ac:dyDescent="0.2">
      <c r="B39" s="291"/>
      <c r="C39" s="61" t="s">
        <v>109</v>
      </c>
      <c r="D39" s="61">
        <v>1</v>
      </c>
      <c r="E39" s="80">
        <v>2000</v>
      </c>
      <c r="F39" s="61" t="s">
        <v>156</v>
      </c>
      <c r="G39" s="82"/>
      <c r="H39" s="82"/>
      <c r="I39" s="82"/>
    </row>
    <row r="40" spans="2:27" ht="24.75" customHeight="1" x14ac:dyDescent="0.2">
      <c r="B40" s="292" t="s">
        <v>110</v>
      </c>
      <c r="C40" s="64" t="s">
        <v>111</v>
      </c>
      <c r="D40" s="77">
        <v>1</v>
      </c>
      <c r="E40" s="64">
        <v>400</v>
      </c>
      <c r="F40" s="61" t="s">
        <v>112</v>
      </c>
      <c r="G40" s="82"/>
      <c r="H40" s="82"/>
      <c r="I40" s="82"/>
    </row>
    <row r="41" spans="2:27" ht="30.75" customHeight="1" x14ac:dyDescent="0.2">
      <c r="B41" s="290"/>
      <c r="C41" s="64" t="s">
        <v>113</v>
      </c>
      <c r="D41" s="77" t="s">
        <v>85</v>
      </c>
      <c r="E41" s="64" t="s">
        <v>85</v>
      </c>
      <c r="F41" s="61" t="s">
        <v>85</v>
      </c>
      <c r="G41" s="82"/>
      <c r="H41" s="82"/>
      <c r="I41" s="82"/>
    </row>
    <row r="42" spans="2:27" ht="42.75" customHeight="1" x14ac:dyDescent="0.2">
      <c r="B42" s="290"/>
      <c r="C42" s="64" t="s">
        <v>114</v>
      </c>
      <c r="D42" s="77">
        <v>1</v>
      </c>
      <c r="E42" s="77" t="s">
        <v>85</v>
      </c>
      <c r="F42" s="64" t="s">
        <v>115</v>
      </c>
      <c r="G42" s="82"/>
      <c r="H42" s="82"/>
      <c r="I42" s="82"/>
    </row>
    <row r="43" spans="2:27" ht="42.75" customHeight="1" x14ac:dyDescent="0.2">
      <c r="B43" s="291"/>
      <c r="C43" s="61" t="s">
        <v>157</v>
      </c>
      <c r="D43" s="61" t="s">
        <v>85</v>
      </c>
      <c r="E43" s="61" t="s">
        <v>85</v>
      </c>
      <c r="F43" s="64" t="s">
        <v>116</v>
      </c>
      <c r="G43" s="82"/>
      <c r="H43" s="82"/>
      <c r="I43" s="82"/>
    </row>
    <row r="44" spans="2:27" ht="15.75" customHeight="1" x14ac:dyDescent="0.2">
      <c r="G44" s="82"/>
      <c r="H44" s="82"/>
      <c r="I44" s="82"/>
    </row>
    <row r="45" spans="2:27" ht="15.75" customHeight="1" x14ac:dyDescent="0.2">
      <c r="G45" s="82"/>
      <c r="H45" s="82"/>
      <c r="I45" s="82"/>
    </row>
    <row r="46" spans="2:27" ht="15.75" customHeight="1" x14ac:dyDescent="0.2">
      <c r="B46" s="293" t="s">
        <v>117</v>
      </c>
      <c r="C46" s="294"/>
      <c r="D46" s="294"/>
      <c r="E46" s="294"/>
      <c r="F46" s="294"/>
      <c r="G46" s="82"/>
      <c r="H46" s="82"/>
      <c r="I46" s="82"/>
    </row>
    <row r="47" spans="2:27" ht="15.75" customHeight="1" x14ac:dyDescent="0.2">
      <c r="B47" s="293" t="s">
        <v>118</v>
      </c>
      <c r="C47" s="294"/>
      <c r="D47" s="294"/>
      <c r="E47" s="294"/>
      <c r="F47" s="294"/>
    </row>
    <row r="48" spans="2:27" ht="15.75" customHeight="1" x14ac:dyDescent="0.2">
      <c r="B48" s="83"/>
    </row>
    <row r="49" spans="2:6" ht="15.75" customHeight="1" x14ac:dyDescent="0.2">
      <c r="B49" s="84"/>
      <c r="E49" s="85"/>
    </row>
    <row r="50" spans="2:6" ht="15.75" customHeight="1" x14ac:dyDescent="0.2">
      <c r="B50" s="84"/>
      <c r="C50" s="36" t="s">
        <v>6423</v>
      </c>
      <c r="E50" s="86">
        <v>7294</v>
      </c>
    </row>
    <row r="51" spans="2:6" ht="15.75" customHeight="1" x14ac:dyDescent="0.2">
      <c r="B51" s="84"/>
      <c r="E51" s="86">
        <v>471</v>
      </c>
      <c r="F51" s="36" t="s">
        <v>6440</v>
      </c>
    </row>
    <row r="52" spans="2:6" ht="15.75" customHeight="1" x14ac:dyDescent="0.2">
      <c r="B52" s="84"/>
      <c r="C52" s="36" t="s">
        <v>6424</v>
      </c>
      <c r="E52" s="86">
        <v>115082</v>
      </c>
    </row>
    <row r="53" spans="2:6" ht="15.75" customHeight="1" x14ac:dyDescent="0.2">
      <c r="B53" s="84"/>
      <c r="C53" s="36" t="s">
        <v>6425</v>
      </c>
      <c r="E53" s="86">
        <v>241446</v>
      </c>
    </row>
    <row r="54" spans="2:6" ht="15.75" customHeight="1" x14ac:dyDescent="0.2">
      <c r="B54" s="84"/>
      <c r="C54" s="36" t="s">
        <v>6433</v>
      </c>
      <c r="E54" s="85">
        <v>6500</v>
      </c>
    </row>
    <row r="55" spans="2:6" ht="15.75" customHeight="1" x14ac:dyDescent="0.2">
      <c r="B55" s="84"/>
      <c r="E55" s="85"/>
    </row>
    <row r="56" spans="2:6" ht="15.75" customHeight="1" x14ac:dyDescent="0.2">
      <c r="B56" s="84"/>
      <c r="E56" s="85"/>
    </row>
    <row r="57" spans="2:6" ht="15.75" customHeight="1" x14ac:dyDescent="0.2">
      <c r="B57" s="84"/>
      <c r="C57" s="36" t="s">
        <v>6534</v>
      </c>
      <c r="E57" s="87">
        <f>E14+E15+E17+E18+E19+E20+E21+E22+E23+E25+E26+E27+E28+E30+E31+E32+E33+E34+E35+E36+E37+E38+E39+E40</f>
        <v>16715</v>
      </c>
    </row>
    <row r="58" spans="2:6" ht="15.75" customHeight="1" x14ac:dyDescent="0.2">
      <c r="B58" s="84"/>
      <c r="E58" s="85"/>
    </row>
    <row r="59" spans="2:6" ht="15.75" customHeight="1" x14ac:dyDescent="0.2">
      <c r="B59" s="84"/>
      <c r="E59" s="85"/>
    </row>
    <row r="60" spans="2:6" ht="15.75" customHeight="1" x14ac:dyDescent="0.2">
      <c r="B60" s="84"/>
      <c r="E60" s="85"/>
    </row>
    <row r="61" spans="2:6" ht="15.75" customHeight="1" x14ac:dyDescent="0.2">
      <c r="B61" s="84"/>
      <c r="E61" s="85">
        <f>3.52*0.2</f>
        <v>0.70400000000000007</v>
      </c>
    </row>
    <row r="62" spans="2:6" ht="15.75" customHeight="1" x14ac:dyDescent="0.2">
      <c r="B62" s="84"/>
      <c r="E62" s="85">
        <f>TRUNC(E61,2)</f>
        <v>0.7</v>
      </c>
    </row>
    <row r="63" spans="2:6" ht="15.75" customHeight="1" x14ac:dyDescent="0.2">
      <c r="B63" s="84"/>
      <c r="E63" s="85"/>
    </row>
    <row r="64" spans="2:6" ht="15.75" customHeight="1" x14ac:dyDescent="0.2">
      <c r="B64" s="84"/>
      <c r="E64" s="85"/>
    </row>
    <row r="65" spans="2:5" ht="15.75" customHeight="1" x14ac:dyDescent="0.2">
      <c r="B65" s="84"/>
      <c r="E65" s="85"/>
    </row>
    <row r="66" spans="2:5" ht="15.75" customHeight="1" x14ac:dyDescent="0.2">
      <c r="B66" s="84"/>
      <c r="E66" s="85"/>
    </row>
    <row r="67" spans="2:5" ht="15.75" customHeight="1" x14ac:dyDescent="0.2">
      <c r="B67" s="84"/>
      <c r="E67" s="85"/>
    </row>
    <row r="68" spans="2:5" ht="15.75" customHeight="1" x14ac:dyDescent="0.2">
      <c r="B68" s="84"/>
      <c r="E68" s="85"/>
    </row>
    <row r="69" spans="2:5" ht="15.75" customHeight="1" x14ac:dyDescent="0.2">
      <c r="B69" s="84"/>
      <c r="E69" s="85"/>
    </row>
    <row r="70" spans="2:5" ht="15.75" customHeight="1" x14ac:dyDescent="0.2">
      <c r="B70" s="84"/>
      <c r="E70" s="85"/>
    </row>
    <row r="71" spans="2:5" ht="15.75" customHeight="1" x14ac:dyDescent="0.2">
      <c r="B71" s="84"/>
      <c r="E71" s="85"/>
    </row>
    <row r="72" spans="2:5" ht="15.75" customHeight="1" x14ac:dyDescent="0.2">
      <c r="B72" s="84"/>
      <c r="E72" s="85"/>
    </row>
    <row r="73" spans="2:5" ht="15.75" customHeight="1" x14ac:dyDescent="0.2">
      <c r="B73" s="84"/>
      <c r="E73" s="85"/>
    </row>
    <row r="74" spans="2:5" ht="15.75" customHeight="1" x14ac:dyDescent="0.2">
      <c r="B74" s="84"/>
      <c r="E74" s="85"/>
    </row>
    <row r="75" spans="2:5" ht="15.75" customHeight="1" x14ac:dyDescent="0.2">
      <c r="B75" s="84"/>
      <c r="E75" s="85"/>
    </row>
    <row r="76" spans="2:5" ht="15.75" customHeight="1" x14ac:dyDescent="0.2">
      <c r="B76" s="84"/>
      <c r="E76" s="85"/>
    </row>
    <row r="77" spans="2:5" ht="15.75" customHeight="1" x14ac:dyDescent="0.2">
      <c r="B77" s="84"/>
      <c r="E77" s="85"/>
    </row>
    <row r="78" spans="2:5" ht="15.75" customHeight="1" x14ac:dyDescent="0.2">
      <c r="B78" s="84"/>
      <c r="E78" s="85"/>
    </row>
    <row r="79" spans="2:5" ht="15.75" customHeight="1" x14ac:dyDescent="0.2">
      <c r="B79" s="84"/>
      <c r="E79" s="85"/>
    </row>
    <row r="80" spans="2:5" ht="15.75" customHeight="1" x14ac:dyDescent="0.2">
      <c r="B80" s="84"/>
      <c r="E80" s="85"/>
    </row>
    <row r="81" spans="2:5" ht="15.75" customHeight="1" x14ac:dyDescent="0.2">
      <c r="B81" s="84"/>
      <c r="E81" s="85"/>
    </row>
    <row r="82" spans="2:5" ht="15.75" customHeight="1" x14ac:dyDescent="0.2">
      <c r="B82" s="84"/>
      <c r="E82" s="85"/>
    </row>
    <row r="83" spans="2:5" ht="15.75" customHeight="1" x14ac:dyDescent="0.2">
      <c r="B83" s="84"/>
      <c r="E83" s="85"/>
    </row>
    <row r="84" spans="2:5" ht="15.75" customHeight="1" x14ac:dyDescent="0.2">
      <c r="B84" s="84"/>
      <c r="E84" s="85"/>
    </row>
    <row r="85" spans="2:5" ht="15.75" customHeight="1" x14ac:dyDescent="0.2">
      <c r="B85" s="84"/>
      <c r="E85" s="85"/>
    </row>
    <row r="86" spans="2:5" ht="15.75" customHeight="1" x14ac:dyDescent="0.2">
      <c r="B86" s="84"/>
      <c r="E86" s="85"/>
    </row>
    <row r="87" spans="2:5" ht="15.75" customHeight="1" x14ac:dyDescent="0.2">
      <c r="B87" s="84"/>
      <c r="E87" s="85"/>
    </row>
    <row r="88" spans="2:5" ht="15.75" customHeight="1" x14ac:dyDescent="0.2">
      <c r="B88" s="84"/>
      <c r="E88" s="85"/>
    </row>
    <row r="89" spans="2:5" ht="15.75" customHeight="1" x14ac:dyDescent="0.2">
      <c r="B89" s="84"/>
      <c r="E89" s="85"/>
    </row>
    <row r="90" spans="2:5" ht="15.75" customHeight="1" x14ac:dyDescent="0.2">
      <c r="B90" s="84"/>
      <c r="E90" s="85"/>
    </row>
    <row r="91" spans="2:5" ht="15.75" customHeight="1" x14ac:dyDescent="0.2">
      <c r="B91" s="84"/>
      <c r="E91" s="85"/>
    </row>
    <row r="92" spans="2:5" ht="15.75" customHeight="1" x14ac:dyDescent="0.2">
      <c r="B92" s="84"/>
      <c r="E92" s="85"/>
    </row>
    <row r="93" spans="2:5" ht="15.75" customHeight="1" x14ac:dyDescent="0.2">
      <c r="B93" s="84"/>
      <c r="E93" s="85"/>
    </row>
    <row r="94" spans="2:5" ht="15.75" customHeight="1" x14ac:dyDescent="0.2">
      <c r="B94" s="84"/>
      <c r="E94" s="85"/>
    </row>
    <row r="95" spans="2:5" ht="15.75" customHeight="1" x14ac:dyDescent="0.2">
      <c r="B95" s="84"/>
      <c r="E95" s="85"/>
    </row>
    <row r="96" spans="2:5" ht="15.75" customHeight="1" x14ac:dyDescent="0.2">
      <c r="B96" s="84"/>
      <c r="E96" s="85"/>
    </row>
    <row r="97" spans="2:5" ht="15.75" customHeight="1" x14ac:dyDescent="0.2">
      <c r="B97" s="84"/>
      <c r="E97" s="85"/>
    </row>
    <row r="98" spans="2:5" ht="15.75" customHeight="1" x14ac:dyDescent="0.2">
      <c r="B98" s="84"/>
      <c r="E98" s="85"/>
    </row>
    <row r="99" spans="2:5" ht="15.75" customHeight="1" x14ac:dyDescent="0.2">
      <c r="B99" s="84"/>
      <c r="E99" s="85"/>
    </row>
    <row r="100" spans="2:5" ht="15.75" customHeight="1" x14ac:dyDescent="0.2">
      <c r="B100" s="84"/>
      <c r="E100" s="85"/>
    </row>
    <row r="101" spans="2:5" ht="15.75" customHeight="1" x14ac:dyDescent="0.2">
      <c r="B101" s="84"/>
      <c r="E101" s="85"/>
    </row>
    <row r="102" spans="2:5" ht="15.75" customHeight="1" x14ac:dyDescent="0.2">
      <c r="B102" s="84"/>
      <c r="E102" s="85"/>
    </row>
    <row r="103" spans="2:5" ht="15.75" customHeight="1" x14ac:dyDescent="0.2">
      <c r="B103" s="84"/>
      <c r="E103" s="85"/>
    </row>
    <row r="104" spans="2:5" ht="15.75" customHeight="1" x14ac:dyDescent="0.2">
      <c r="B104" s="84"/>
      <c r="E104" s="85"/>
    </row>
    <row r="105" spans="2:5" ht="15.75" customHeight="1" x14ac:dyDescent="0.2">
      <c r="B105" s="84"/>
      <c r="E105" s="85"/>
    </row>
    <row r="106" spans="2:5" ht="15.75" customHeight="1" x14ac:dyDescent="0.2">
      <c r="B106" s="84"/>
      <c r="E106" s="85"/>
    </row>
    <row r="107" spans="2:5" ht="15.75" customHeight="1" x14ac:dyDescent="0.2">
      <c r="B107" s="84"/>
      <c r="E107" s="85"/>
    </row>
    <row r="108" spans="2:5" ht="15.75" customHeight="1" x14ac:dyDescent="0.2">
      <c r="B108" s="84"/>
      <c r="E108" s="85"/>
    </row>
    <row r="109" spans="2:5" ht="15.75" customHeight="1" x14ac:dyDescent="0.2">
      <c r="B109" s="84"/>
      <c r="E109" s="85"/>
    </row>
    <row r="110" spans="2:5" ht="15.75" customHeight="1" x14ac:dyDescent="0.2">
      <c r="B110" s="84"/>
      <c r="E110" s="85"/>
    </row>
    <row r="111" spans="2:5" ht="15.75" customHeight="1" x14ac:dyDescent="0.2">
      <c r="B111" s="84"/>
      <c r="E111" s="85"/>
    </row>
    <row r="112" spans="2:5" ht="15.75" customHeight="1" x14ac:dyDescent="0.2">
      <c r="B112" s="84"/>
      <c r="E112" s="85"/>
    </row>
    <row r="113" spans="2:5" ht="15.75" customHeight="1" x14ac:dyDescent="0.2">
      <c r="B113" s="84"/>
      <c r="E113" s="85"/>
    </row>
    <row r="114" spans="2:5" ht="15.75" customHeight="1" x14ac:dyDescent="0.2">
      <c r="B114" s="84"/>
      <c r="E114" s="85"/>
    </row>
    <row r="115" spans="2:5" ht="15.75" customHeight="1" x14ac:dyDescent="0.2">
      <c r="B115" s="84"/>
      <c r="E115" s="85"/>
    </row>
    <row r="116" spans="2:5" ht="15.75" customHeight="1" x14ac:dyDescent="0.2">
      <c r="B116" s="84"/>
      <c r="E116" s="85"/>
    </row>
    <row r="117" spans="2:5" ht="15.75" customHeight="1" x14ac:dyDescent="0.2">
      <c r="B117" s="84"/>
      <c r="E117" s="85"/>
    </row>
    <row r="118" spans="2:5" ht="15.75" customHeight="1" x14ac:dyDescent="0.2">
      <c r="B118" s="84"/>
      <c r="E118" s="85"/>
    </row>
    <row r="119" spans="2:5" ht="15.75" customHeight="1" x14ac:dyDescent="0.2">
      <c r="B119" s="84"/>
      <c r="E119" s="85"/>
    </row>
    <row r="120" spans="2:5" ht="15.75" customHeight="1" x14ac:dyDescent="0.2">
      <c r="B120" s="84"/>
      <c r="E120" s="85"/>
    </row>
    <row r="121" spans="2:5" ht="15.75" customHeight="1" x14ac:dyDescent="0.2">
      <c r="B121" s="84"/>
      <c r="E121" s="85"/>
    </row>
    <row r="122" spans="2:5" ht="15.75" customHeight="1" x14ac:dyDescent="0.2">
      <c r="B122" s="84"/>
      <c r="E122" s="85"/>
    </row>
    <row r="123" spans="2:5" ht="15.75" customHeight="1" x14ac:dyDescent="0.2">
      <c r="B123" s="84"/>
      <c r="E123" s="85"/>
    </row>
    <row r="124" spans="2:5" ht="15.75" customHeight="1" x14ac:dyDescent="0.2">
      <c r="B124" s="84"/>
      <c r="E124" s="85"/>
    </row>
    <row r="125" spans="2:5" ht="15.75" customHeight="1" x14ac:dyDescent="0.2">
      <c r="B125" s="84"/>
      <c r="E125" s="85"/>
    </row>
    <row r="126" spans="2:5" ht="15.75" customHeight="1" x14ac:dyDescent="0.2">
      <c r="B126" s="84"/>
      <c r="E126" s="85"/>
    </row>
    <row r="127" spans="2:5" ht="15.75" customHeight="1" x14ac:dyDescent="0.2">
      <c r="B127" s="84"/>
      <c r="E127" s="85"/>
    </row>
    <row r="128" spans="2:5" ht="15.75" customHeight="1" x14ac:dyDescent="0.2">
      <c r="B128" s="84"/>
      <c r="E128" s="85"/>
    </row>
    <row r="129" spans="5:5" ht="15.75" customHeight="1" x14ac:dyDescent="0.2">
      <c r="E129" s="85"/>
    </row>
    <row r="130" spans="5:5" ht="15.75" customHeight="1" x14ac:dyDescent="0.2">
      <c r="E130" s="85"/>
    </row>
    <row r="131" spans="5:5" ht="15.75" customHeight="1" x14ac:dyDescent="0.2">
      <c r="E131" s="85"/>
    </row>
    <row r="132" spans="5:5" ht="15.75" customHeight="1" x14ac:dyDescent="0.2">
      <c r="E132" s="85"/>
    </row>
    <row r="133" spans="5:5" ht="15.75" customHeight="1" x14ac:dyDescent="0.2">
      <c r="E133" s="85"/>
    </row>
    <row r="134" spans="5:5" ht="15.75" customHeight="1" x14ac:dyDescent="0.2">
      <c r="E134" s="85"/>
    </row>
    <row r="135" spans="5:5" ht="15.75" customHeight="1" x14ac:dyDescent="0.2">
      <c r="E135" s="85"/>
    </row>
    <row r="136" spans="5:5" ht="15.75" customHeight="1" x14ac:dyDescent="0.2">
      <c r="E136" s="85"/>
    </row>
    <row r="137" spans="5:5" ht="15.75" customHeight="1" x14ac:dyDescent="0.2">
      <c r="E137" s="85"/>
    </row>
    <row r="138" spans="5:5" ht="15.75" customHeight="1" x14ac:dyDescent="0.2">
      <c r="E138" s="85"/>
    </row>
    <row r="139" spans="5:5" ht="15.75" customHeight="1" x14ac:dyDescent="0.2">
      <c r="E139" s="85"/>
    </row>
    <row r="140" spans="5:5" ht="15.75" customHeight="1" x14ac:dyDescent="0.2">
      <c r="E140" s="85"/>
    </row>
    <row r="141" spans="5:5" ht="15.75" customHeight="1" x14ac:dyDescent="0.2">
      <c r="E141" s="85"/>
    </row>
    <row r="142" spans="5:5" ht="15.75" customHeight="1" x14ac:dyDescent="0.2">
      <c r="E142" s="85"/>
    </row>
    <row r="143" spans="5:5" ht="15.75" customHeight="1" x14ac:dyDescent="0.2">
      <c r="E143" s="85"/>
    </row>
    <row r="144" spans="5:5" ht="15.75" customHeight="1" x14ac:dyDescent="0.2">
      <c r="E144" s="85"/>
    </row>
    <row r="145" spans="5:5" ht="15.75" customHeight="1" x14ac:dyDescent="0.2">
      <c r="E145" s="85"/>
    </row>
    <row r="146" spans="5:5" ht="15.75" customHeight="1" x14ac:dyDescent="0.2">
      <c r="E146" s="85"/>
    </row>
    <row r="147" spans="5:5" ht="15.75" customHeight="1" x14ac:dyDescent="0.2">
      <c r="E147" s="85"/>
    </row>
    <row r="148" spans="5:5" ht="15.75" customHeight="1" x14ac:dyDescent="0.2">
      <c r="E148" s="85"/>
    </row>
    <row r="149" spans="5:5" ht="15.75" customHeight="1" x14ac:dyDescent="0.2">
      <c r="E149" s="85"/>
    </row>
    <row r="150" spans="5:5" ht="15.75" customHeight="1" x14ac:dyDescent="0.2">
      <c r="E150" s="85"/>
    </row>
    <row r="151" spans="5:5" ht="15.75" customHeight="1" x14ac:dyDescent="0.2">
      <c r="E151" s="85"/>
    </row>
    <row r="152" spans="5:5" ht="15.75" customHeight="1" x14ac:dyDescent="0.2">
      <c r="E152" s="85"/>
    </row>
    <row r="153" spans="5:5" ht="15.75" customHeight="1" x14ac:dyDescent="0.2">
      <c r="E153" s="85"/>
    </row>
    <row r="154" spans="5:5" ht="15.75" customHeight="1" x14ac:dyDescent="0.2">
      <c r="E154" s="85"/>
    </row>
    <row r="155" spans="5:5" ht="15.75" customHeight="1" x14ac:dyDescent="0.2">
      <c r="E155" s="85"/>
    </row>
    <row r="156" spans="5:5" ht="15.75" customHeight="1" x14ac:dyDescent="0.2">
      <c r="E156" s="85"/>
    </row>
    <row r="157" spans="5:5" ht="15.75" customHeight="1" x14ac:dyDescent="0.2">
      <c r="E157" s="85"/>
    </row>
    <row r="158" spans="5:5" ht="15.75" customHeight="1" x14ac:dyDescent="0.2">
      <c r="E158" s="85"/>
    </row>
    <row r="159" spans="5:5" ht="15.75" customHeight="1" x14ac:dyDescent="0.2">
      <c r="E159" s="85"/>
    </row>
    <row r="160" spans="5:5" ht="15.75" customHeight="1" x14ac:dyDescent="0.2">
      <c r="E160" s="85"/>
    </row>
    <row r="161" spans="5:5" ht="15.75" customHeight="1" x14ac:dyDescent="0.2">
      <c r="E161" s="85"/>
    </row>
    <row r="162" spans="5:5" ht="15.75" customHeight="1" x14ac:dyDescent="0.2">
      <c r="E162" s="85"/>
    </row>
    <row r="163" spans="5:5" ht="15.75" customHeight="1" x14ac:dyDescent="0.2">
      <c r="E163" s="85"/>
    </row>
    <row r="164" spans="5:5" ht="15.75" customHeight="1" x14ac:dyDescent="0.2">
      <c r="E164" s="85"/>
    </row>
    <row r="165" spans="5:5" ht="15.75" customHeight="1" x14ac:dyDescent="0.2">
      <c r="E165" s="85"/>
    </row>
    <row r="166" spans="5:5" ht="15.75" customHeight="1" x14ac:dyDescent="0.2">
      <c r="E166" s="85"/>
    </row>
    <row r="167" spans="5:5" ht="15.75" customHeight="1" x14ac:dyDescent="0.2">
      <c r="E167" s="85"/>
    </row>
    <row r="168" spans="5:5" ht="15.75" customHeight="1" x14ac:dyDescent="0.2">
      <c r="E168" s="85"/>
    </row>
    <row r="169" spans="5:5" ht="15.75" customHeight="1" x14ac:dyDescent="0.2">
      <c r="E169" s="85"/>
    </row>
    <row r="170" spans="5:5" ht="15.75" customHeight="1" x14ac:dyDescent="0.2">
      <c r="E170" s="85"/>
    </row>
    <row r="171" spans="5:5" ht="15.75" customHeight="1" x14ac:dyDescent="0.2">
      <c r="E171" s="85"/>
    </row>
    <row r="172" spans="5:5" ht="15.75" customHeight="1" x14ac:dyDescent="0.2">
      <c r="E172" s="85"/>
    </row>
    <row r="173" spans="5:5" ht="15.75" customHeight="1" x14ac:dyDescent="0.2">
      <c r="E173" s="85"/>
    </row>
    <row r="174" spans="5:5" ht="15.75" customHeight="1" x14ac:dyDescent="0.2">
      <c r="E174" s="85"/>
    </row>
    <row r="175" spans="5:5" ht="15.75" customHeight="1" x14ac:dyDescent="0.2">
      <c r="E175" s="85"/>
    </row>
    <row r="176" spans="5:5" ht="15.75" customHeight="1" x14ac:dyDescent="0.2">
      <c r="E176" s="85"/>
    </row>
    <row r="177" spans="5:5" ht="15.75" customHeight="1" x14ac:dyDescent="0.2">
      <c r="E177" s="85"/>
    </row>
    <row r="178" spans="5:5" ht="15.75" customHeight="1" x14ac:dyDescent="0.2"/>
    <row r="179" spans="5:5" ht="15.75" customHeight="1" x14ac:dyDescent="0.2"/>
    <row r="180" spans="5:5" ht="15.75" customHeight="1" x14ac:dyDescent="0.2"/>
    <row r="181" spans="5:5" ht="15.75" customHeight="1" x14ac:dyDescent="0.2"/>
    <row r="182" spans="5:5" ht="15.75" customHeight="1" x14ac:dyDescent="0.2"/>
    <row r="183" spans="5:5" ht="15.75" customHeight="1" x14ac:dyDescent="0.2"/>
    <row r="184" spans="5:5" ht="15.75" customHeight="1" x14ac:dyDescent="0.2"/>
    <row r="185" spans="5:5" ht="15.75" customHeight="1" x14ac:dyDescent="0.2"/>
    <row r="186" spans="5:5" ht="15.75" customHeight="1" x14ac:dyDescent="0.2"/>
    <row r="187" spans="5:5" ht="15.75" customHeight="1" x14ac:dyDescent="0.2"/>
    <row r="188" spans="5:5" ht="15.75" customHeight="1" x14ac:dyDescent="0.2"/>
    <row r="189" spans="5:5" ht="15.75" customHeight="1" x14ac:dyDescent="0.2"/>
    <row r="190" spans="5:5" ht="15.75" customHeight="1" x14ac:dyDescent="0.2"/>
    <row r="191" spans="5:5" ht="15.75" customHeight="1" x14ac:dyDescent="0.2"/>
    <row r="192" spans="5:5"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sheetData>
  <mergeCells count="17">
    <mergeCell ref="B2:F2"/>
    <mergeCell ref="B4:F4"/>
    <mergeCell ref="B3:F3"/>
    <mergeCell ref="B5:F5"/>
    <mergeCell ref="B8:F8"/>
    <mergeCell ref="B7:F7"/>
    <mergeCell ref="B6:F6"/>
    <mergeCell ref="B33:B39"/>
    <mergeCell ref="B40:B43"/>
    <mergeCell ref="B46:F46"/>
    <mergeCell ref="B47:F47"/>
    <mergeCell ref="B9:F9"/>
    <mergeCell ref="B11:B13"/>
    <mergeCell ref="B14:B16"/>
    <mergeCell ref="B17:B24"/>
    <mergeCell ref="B25:B29"/>
    <mergeCell ref="B30:B32"/>
  </mergeCells>
  <printOptions horizontalCentered="1"/>
  <pageMargins left="0.511811024" right="0.511811024" top="0.78740157499999996" bottom="0.78740157499999996" header="0" footer="0"/>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CE814-96CA-4526-A870-989B141FEA38}">
  <sheetPr>
    <pageSetUpPr fitToPage="1"/>
  </sheetPr>
  <dimension ref="A3:K72"/>
  <sheetViews>
    <sheetView showGridLines="0" view="pageBreakPreview" topLeftCell="B40" zoomScaleNormal="85" zoomScaleSheetLayoutView="100" workbookViewId="0">
      <selection activeCell="B9" sqref="B9:F72"/>
    </sheetView>
  </sheetViews>
  <sheetFormatPr defaultColWidth="9.140625" defaultRowHeight="15.75" x14ac:dyDescent="0.25"/>
  <cols>
    <col min="1" max="1" width="9.140625" style="42"/>
    <col min="2" max="2" width="7.5703125" style="46" customWidth="1"/>
    <col min="3" max="3" width="56" style="42" customWidth="1"/>
    <col min="4" max="4" width="8.42578125" style="46" customWidth="1"/>
    <col min="5" max="5" width="12.5703125" style="46" bestFit="1" customWidth="1"/>
    <col min="6" max="6" width="44.7109375" style="52" customWidth="1"/>
    <col min="7" max="7" width="10.140625" style="46" bestFit="1" customWidth="1"/>
    <col min="8" max="8" width="24.42578125" style="42" customWidth="1"/>
    <col min="9" max="9" width="18.140625" style="42" customWidth="1"/>
    <col min="10" max="10" width="9.140625" style="42"/>
    <col min="11" max="11" width="16.85546875" style="42" customWidth="1"/>
    <col min="12" max="16384" width="9.140625" style="42"/>
  </cols>
  <sheetData>
    <row r="3" spans="1:11" x14ac:dyDescent="0.25">
      <c r="A3" s="53"/>
      <c r="B3" s="310" t="s">
        <v>124</v>
      </c>
      <c r="C3" s="310"/>
      <c r="D3" s="310"/>
      <c r="E3" s="310"/>
      <c r="F3" s="310"/>
      <c r="G3" s="42"/>
    </row>
    <row r="4" spans="1:11" x14ac:dyDescent="0.25">
      <c r="A4" s="53"/>
      <c r="B4" s="38"/>
      <c r="C4" s="38"/>
      <c r="D4" s="38"/>
      <c r="E4" s="38"/>
      <c r="F4" s="38"/>
      <c r="G4" s="42"/>
    </row>
    <row r="5" spans="1:11" x14ac:dyDescent="0.25">
      <c r="A5" s="53"/>
      <c r="B5" s="311" t="s">
        <v>6587</v>
      </c>
      <c r="C5" s="311"/>
      <c r="D5" s="311"/>
      <c r="E5" s="311"/>
      <c r="F5" s="311"/>
      <c r="G5" s="42"/>
    </row>
    <row r="6" spans="1:11" x14ac:dyDescent="0.25">
      <c r="A6" s="53"/>
      <c r="B6" s="39"/>
      <c r="C6" s="40"/>
      <c r="D6" s="41"/>
      <c r="E6" s="41"/>
      <c r="F6" s="42"/>
      <c r="G6" s="42"/>
    </row>
    <row r="7" spans="1:11" x14ac:dyDescent="0.25">
      <c r="A7" s="53"/>
      <c r="B7" s="43" t="s">
        <v>10292</v>
      </c>
      <c r="C7" s="44"/>
      <c r="D7" s="45"/>
      <c r="E7" s="45"/>
      <c r="F7" s="42"/>
      <c r="G7" s="42"/>
    </row>
    <row r="8" spans="1:11" x14ac:dyDescent="0.25">
      <c r="A8" s="53"/>
      <c r="B8" s="43"/>
      <c r="C8" s="44"/>
      <c r="D8" s="45"/>
      <c r="E8" s="45"/>
      <c r="F8" s="42"/>
      <c r="G8" s="42"/>
    </row>
    <row r="9" spans="1:11" x14ac:dyDescent="0.25">
      <c r="A9" s="53"/>
      <c r="B9" s="315" t="s">
        <v>6589</v>
      </c>
      <c r="C9" s="315"/>
      <c r="D9" s="315"/>
      <c r="E9" s="315"/>
      <c r="F9" s="315"/>
      <c r="G9" s="42"/>
    </row>
    <row r="10" spans="1:11" x14ac:dyDescent="0.25">
      <c r="B10" s="88" t="s">
        <v>2</v>
      </c>
      <c r="C10" s="88" t="s">
        <v>21</v>
      </c>
      <c r="D10" s="88" t="s">
        <v>20</v>
      </c>
      <c r="E10" s="89" t="s">
        <v>22</v>
      </c>
      <c r="F10" s="90" t="s">
        <v>119</v>
      </c>
    </row>
    <row r="11" spans="1:11" s="91" customFormat="1" x14ac:dyDescent="0.25">
      <c r="B11" s="92">
        <v>1</v>
      </c>
      <c r="C11" s="93" t="s">
        <v>69</v>
      </c>
      <c r="D11" s="92"/>
      <c r="E11" s="92"/>
      <c r="F11" s="93"/>
      <c r="G11" s="46"/>
    </row>
    <row r="12" spans="1:11" x14ac:dyDescent="0.25">
      <c r="B12" s="94" t="s">
        <v>6448</v>
      </c>
      <c r="C12" s="95" t="s">
        <v>70</v>
      </c>
      <c r="D12" s="94" t="s">
        <v>19</v>
      </c>
      <c r="E12" s="96">
        <v>1</v>
      </c>
      <c r="F12" s="95"/>
    </row>
    <row r="13" spans="1:11" s="91" customFormat="1" x14ac:dyDescent="0.25">
      <c r="B13" s="92">
        <v>2</v>
      </c>
      <c r="C13" s="93" t="s">
        <v>17</v>
      </c>
      <c r="D13" s="92"/>
      <c r="E13" s="92"/>
      <c r="F13" s="93"/>
      <c r="G13" s="46"/>
    </row>
    <row r="14" spans="1:11" ht="47.25" x14ac:dyDescent="0.25">
      <c r="B14" s="94" t="s">
        <v>0</v>
      </c>
      <c r="C14" s="95" t="s">
        <v>6585</v>
      </c>
      <c r="D14" s="94" t="s">
        <v>23</v>
      </c>
      <c r="E14" s="96">
        <f>PROGRAMA!E50+PROGRAMA!E52</f>
        <v>122376</v>
      </c>
      <c r="F14" s="95" t="s">
        <v>6565</v>
      </c>
      <c r="K14" s="97"/>
    </row>
    <row r="15" spans="1:11" ht="47.25" x14ac:dyDescent="0.25">
      <c r="B15" s="94" t="s">
        <v>6445</v>
      </c>
      <c r="C15" s="95" t="s">
        <v>6586</v>
      </c>
      <c r="D15" s="94" t="s">
        <v>23</v>
      </c>
      <c r="E15" s="96">
        <f>PROGRAMA!E53</f>
        <v>241446</v>
      </c>
      <c r="F15" s="95" t="s">
        <v>6566</v>
      </c>
      <c r="K15" s="97"/>
    </row>
    <row r="16" spans="1:11" s="91" customFormat="1" x14ac:dyDescent="0.25">
      <c r="B16" s="92">
        <v>3</v>
      </c>
      <c r="C16" s="93" t="s">
        <v>18</v>
      </c>
      <c r="D16" s="92"/>
      <c r="E16" s="92"/>
      <c r="F16" s="93"/>
      <c r="G16" s="46"/>
    </row>
    <row r="17" spans="2:9" s="91" customFormat="1" x14ac:dyDescent="0.25">
      <c r="B17" s="94" t="s">
        <v>5</v>
      </c>
      <c r="C17" s="95" t="s">
        <v>16</v>
      </c>
      <c r="D17" s="94" t="s">
        <v>19</v>
      </c>
      <c r="E17" s="96">
        <v>1</v>
      </c>
      <c r="F17" s="95"/>
      <c r="G17" s="46"/>
    </row>
    <row r="18" spans="2:9" s="91" customFormat="1" x14ac:dyDescent="0.25">
      <c r="B18" s="92">
        <v>4</v>
      </c>
      <c r="C18" s="93" t="s">
        <v>8</v>
      </c>
      <c r="D18" s="92"/>
      <c r="E18" s="92"/>
      <c r="F18" s="93"/>
      <c r="G18" s="46"/>
    </row>
    <row r="19" spans="2:9" s="91" customFormat="1" x14ac:dyDescent="0.25">
      <c r="B19" s="98" t="s">
        <v>6</v>
      </c>
      <c r="C19" s="99" t="s">
        <v>6543</v>
      </c>
      <c r="D19" s="100"/>
      <c r="E19" s="101"/>
      <c r="F19" s="99"/>
      <c r="G19" s="46"/>
    </row>
    <row r="20" spans="2:9" x14ac:dyDescent="0.25">
      <c r="B20" s="94" t="s">
        <v>6544</v>
      </c>
      <c r="C20" s="95" t="s">
        <v>11</v>
      </c>
      <c r="D20" s="94" t="s">
        <v>19</v>
      </c>
      <c r="E20" s="96">
        <f t="shared" ref="E20:E27" si="0">$E$34</f>
        <v>15</v>
      </c>
      <c r="F20" s="95" t="s">
        <v>6434</v>
      </c>
    </row>
    <row r="21" spans="2:9" x14ac:dyDescent="0.25">
      <c r="B21" s="94" t="s">
        <v>6545</v>
      </c>
      <c r="C21" s="95" t="s">
        <v>12</v>
      </c>
      <c r="D21" s="94" t="s">
        <v>19</v>
      </c>
      <c r="E21" s="96">
        <f t="shared" si="0"/>
        <v>15</v>
      </c>
      <c r="F21" s="95" t="s">
        <v>6434</v>
      </c>
    </row>
    <row r="22" spans="2:9" ht="31.5" x14ac:dyDescent="0.25">
      <c r="B22" s="94" t="s">
        <v>6546</v>
      </c>
      <c r="C22" s="95" t="s">
        <v>8546</v>
      </c>
      <c r="D22" s="94" t="s">
        <v>19</v>
      </c>
      <c r="E22" s="96">
        <f t="shared" si="0"/>
        <v>15</v>
      </c>
      <c r="F22" s="95" t="s">
        <v>6434</v>
      </c>
    </row>
    <row r="23" spans="2:9" x14ac:dyDescent="0.25">
      <c r="B23" s="94" t="s">
        <v>6547</v>
      </c>
      <c r="C23" s="95" t="s">
        <v>13</v>
      </c>
      <c r="D23" s="94" t="s">
        <v>19</v>
      </c>
      <c r="E23" s="96">
        <f t="shared" si="0"/>
        <v>15</v>
      </c>
      <c r="F23" s="95" t="s">
        <v>6434</v>
      </c>
    </row>
    <row r="24" spans="2:9" x14ac:dyDescent="0.25">
      <c r="B24" s="94" t="s">
        <v>6548</v>
      </c>
      <c r="C24" s="95" t="s">
        <v>14</v>
      </c>
      <c r="D24" s="94" t="s">
        <v>19</v>
      </c>
      <c r="E24" s="96">
        <f t="shared" si="0"/>
        <v>15</v>
      </c>
      <c r="F24" s="95" t="s">
        <v>6434</v>
      </c>
    </row>
    <row r="25" spans="2:9" x14ac:dyDescent="0.25">
      <c r="B25" s="94" t="s">
        <v>6549</v>
      </c>
      <c r="C25" s="95" t="s">
        <v>15</v>
      </c>
      <c r="D25" s="94" t="s">
        <v>19</v>
      </c>
      <c r="E25" s="96">
        <f t="shared" si="0"/>
        <v>15</v>
      </c>
      <c r="F25" s="95" t="s">
        <v>6434</v>
      </c>
    </row>
    <row r="26" spans="2:9" x14ac:dyDescent="0.25">
      <c r="B26" s="94" t="s">
        <v>6550</v>
      </c>
      <c r="C26" s="95" t="s">
        <v>6538</v>
      </c>
      <c r="D26" s="94" t="s">
        <v>19</v>
      </c>
      <c r="E26" s="96">
        <f t="shared" si="0"/>
        <v>15</v>
      </c>
      <c r="F26" s="95" t="s">
        <v>6434</v>
      </c>
    </row>
    <row r="27" spans="2:9" ht="31.5" x14ac:dyDescent="0.25">
      <c r="B27" s="94" t="s">
        <v>6551</v>
      </c>
      <c r="C27" s="95" t="s">
        <v>6537</v>
      </c>
      <c r="D27" s="94" t="s">
        <v>19</v>
      </c>
      <c r="E27" s="96">
        <f t="shared" si="0"/>
        <v>15</v>
      </c>
      <c r="F27" s="95" t="s">
        <v>6434</v>
      </c>
    </row>
    <row r="28" spans="2:9" x14ac:dyDescent="0.25">
      <c r="B28" s="98" t="s">
        <v>71</v>
      </c>
      <c r="C28" s="99" t="s">
        <v>9</v>
      </c>
      <c r="D28" s="100"/>
      <c r="E28" s="101"/>
      <c r="F28" s="99"/>
      <c r="H28" s="102"/>
      <c r="I28" s="102"/>
    </row>
    <row r="29" spans="2:9" s="91" customFormat="1" ht="31.5" x14ac:dyDescent="0.25">
      <c r="B29" s="94" t="s">
        <v>6552</v>
      </c>
      <c r="C29" s="95" t="s">
        <v>158</v>
      </c>
      <c r="D29" s="94" t="s">
        <v>19</v>
      </c>
      <c r="E29" s="96">
        <v>1</v>
      </c>
      <c r="F29" s="95"/>
      <c r="G29" s="46"/>
    </row>
    <row r="30" spans="2:9" s="91" customFormat="1" x14ac:dyDescent="0.25">
      <c r="B30" s="94" t="s">
        <v>6553</v>
      </c>
      <c r="C30" s="95" t="s">
        <v>121</v>
      </c>
      <c r="D30" s="94" t="s">
        <v>19</v>
      </c>
      <c r="E30" s="96">
        <f>E29*2</f>
        <v>2</v>
      </c>
      <c r="F30" s="95" t="s">
        <v>6435</v>
      </c>
      <c r="G30" s="46"/>
    </row>
    <row r="31" spans="2:9" s="91" customFormat="1" ht="31.5" x14ac:dyDescent="0.25">
      <c r="B31" s="94" t="s">
        <v>6554</v>
      </c>
      <c r="C31" s="95" t="s">
        <v>6437</v>
      </c>
      <c r="D31" s="94" t="s">
        <v>122</v>
      </c>
      <c r="E31" s="96">
        <f>2*15</f>
        <v>30</v>
      </c>
      <c r="F31" s="95" t="s">
        <v>6567</v>
      </c>
      <c r="G31" s="46"/>
    </row>
    <row r="32" spans="2:9" x14ac:dyDescent="0.25">
      <c r="B32" s="98" t="s">
        <v>72</v>
      </c>
      <c r="C32" s="99" t="s">
        <v>10</v>
      </c>
      <c r="D32" s="100"/>
      <c r="E32" s="101"/>
      <c r="F32" s="99"/>
      <c r="H32" s="102"/>
      <c r="I32" s="102"/>
    </row>
    <row r="33" spans="2:9" s="91" customFormat="1" ht="31.5" x14ac:dyDescent="0.25">
      <c r="B33" s="94" t="s">
        <v>6555</v>
      </c>
      <c r="C33" s="95" t="s">
        <v>158</v>
      </c>
      <c r="D33" s="94" t="s">
        <v>19</v>
      </c>
      <c r="E33" s="96">
        <v>1</v>
      </c>
      <c r="F33" s="95"/>
      <c r="G33" s="46"/>
    </row>
    <row r="34" spans="2:9" s="91" customFormat="1" ht="47.25" x14ac:dyDescent="0.25">
      <c r="B34" s="94" t="s">
        <v>6556</v>
      </c>
      <c r="C34" s="95" t="s">
        <v>121</v>
      </c>
      <c r="D34" s="94" t="s">
        <v>19</v>
      </c>
      <c r="E34" s="96">
        <f>15</f>
        <v>15</v>
      </c>
      <c r="F34" s="95" t="s">
        <v>10293</v>
      </c>
      <c r="G34" s="46"/>
    </row>
    <row r="35" spans="2:9" s="91" customFormat="1" ht="31.5" x14ac:dyDescent="0.25">
      <c r="B35" s="94" t="s">
        <v>6557</v>
      </c>
      <c r="C35" s="95" t="s">
        <v>6438</v>
      </c>
      <c r="D35" s="94" t="s">
        <v>122</v>
      </c>
      <c r="E35" s="96">
        <f>E34*1.5</f>
        <v>22.5</v>
      </c>
      <c r="F35" s="95" t="s">
        <v>6436</v>
      </c>
      <c r="G35" s="46"/>
    </row>
    <row r="36" spans="2:9" s="91" customFormat="1" x14ac:dyDescent="0.25">
      <c r="B36" s="92">
        <v>5</v>
      </c>
      <c r="C36" s="93" t="s">
        <v>6542</v>
      </c>
      <c r="D36" s="92"/>
      <c r="E36" s="92"/>
      <c r="F36" s="93"/>
      <c r="G36" s="46"/>
    </row>
    <row r="37" spans="2:9" x14ac:dyDescent="0.25">
      <c r="B37" s="94" t="s">
        <v>7</v>
      </c>
      <c r="C37" s="95" t="s">
        <v>8545</v>
      </c>
      <c r="D37" s="94" t="s">
        <v>19</v>
      </c>
      <c r="E37" s="96">
        <v>1</v>
      </c>
      <c r="F37" s="95"/>
    </row>
    <row r="38" spans="2:9" ht="31.5" x14ac:dyDescent="0.25">
      <c r="B38" s="94" t="s">
        <v>67</v>
      </c>
      <c r="C38" s="95" t="s">
        <v>8547</v>
      </c>
      <c r="D38" s="94" t="s">
        <v>19</v>
      </c>
      <c r="E38" s="96">
        <v>1</v>
      </c>
      <c r="F38" s="95"/>
    </row>
    <row r="39" spans="2:9" x14ac:dyDescent="0.25">
      <c r="B39" s="94" t="s">
        <v>68</v>
      </c>
      <c r="C39" s="95" t="s">
        <v>8548</v>
      </c>
      <c r="D39" s="94" t="s">
        <v>19</v>
      </c>
      <c r="E39" s="96">
        <v>1</v>
      </c>
      <c r="F39" s="95"/>
    </row>
    <row r="40" spans="2:9" s="91" customFormat="1" x14ac:dyDescent="0.25">
      <c r="B40" s="92">
        <v>6</v>
      </c>
      <c r="C40" s="93" t="s">
        <v>6558</v>
      </c>
      <c r="D40" s="92"/>
      <c r="E40" s="92"/>
      <c r="F40" s="93"/>
      <c r="G40" s="46"/>
      <c r="I40" s="103"/>
    </row>
    <row r="41" spans="2:9" s="91" customFormat="1" x14ac:dyDescent="0.25">
      <c r="B41" s="104" t="s">
        <v>48</v>
      </c>
      <c r="C41" s="105" t="s">
        <v>10272</v>
      </c>
      <c r="D41" s="104"/>
      <c r="E41" s="104"/>
      <c r="F41" s="105"/>
      <c r="G41" s="46"/>
      <c r="I41" s="103"/>
    </row>
    <row r="42" spans="2:9" x14ac:dyDescent="0.25">
      <c r="B42" s="106" t="s">
        <v>6492</v>
      </c>
      <c r="C42" s="95" t="s">
        <v>10279</v>
      </c>
      <c r="D42" s="94" t="s">
        <v>23</v>
      </c>
      <c r="E42" s="96">
        <v>115082</v>
      </c>
      <c r="F42" s="95" t="s">
        <v>6568</v>
      </c>
      <c r="H42" s="102"/>
      <c r="I42" s="102"/>
    </row>
    <row r="43" spans="2:9" x14ac:dyDescent="0.25">
      <c r="B43" s="106" t="s">
        <v>6493</v>
      </c>
      <c r="C43" s="95" t="s">
        <v>55</v>
      </c>
      <c r="D43" s="94" t="s">
        <v>23</v>
      </c>
      <c r="E43" s="96">
        <v>115082</v>
      </c>
      <c r="F43" s="95" t="s">
        <v>6568</v>
      </c>
      <c r="H43" s="102"/>
      <c r="I43" s="102"/>
    </row>
    <row r="44" spans="2:9" x14ac:dyDescent="0.25">
      <c r="B44" s="106" t="s">
        <v>6494</v>
      </c>
      <c r="C44" s="95" t="s">
        <v>10281</v>
      </c>
      <c r="D44" s="94" t="s">
        <v>23</v>
      </c>
      <c r="E44" s="96">
        <f>115082-E51</f>
        <v>114916</v>
      </c>
      <c r="F44" s="95" t="s">
        <v>10260</v>
      </c>
      <c r="H44" s="102"/>
      <c r="I44" s="102"/>
    </row>
    <row r="45" spans="2:9" ht="31.5" x14ac:dyDescent="0.25">
      <c r="B45" s="106" t="s">
        <v>6495</v>
      </c>
      <c r="C45" s="95" t="s">
        <v>159</v>
      </c>
      <c r="D45" s="94" t="s">
        <v>23</v>
      </c>
      <c r="E45" s="96">
        <f>PROGRAMA!E38*3+PROGRAMA!E39*2.5+PROGRAMA!E14+PROGRAMA!E15</f>
        <v>16050</v>
      </c>
      <c r="F45" s="95" t="s">
        <v>6569</v>
      </c>
      <c r="H45" s="102"/>
      <c r="I45" s="102"/>
    </row>
    <row r="46" spans="2:9" ht="31.5" x14ac:dyDescent="0.25">
      <c r="B46" s="106" t="s">
        <v>6496</v>
      </c>
      <c r="C46" s="95" t="s">
        <v>6508</v>
      </c>
      <c r="D46" s="94" t="s">
        <v>23</v>
      </c>
      <c r="E46" s="96">
        <f>E47</f>
        <v>23549</v>
      </c>
      <c r="F46" s="95" t="s">
        <v>6570</v>
      </c>
      <c r="H46" s="102"/>
      <c r="I46" s="102"/>
    </row>
    <row r="47" spans="2:9" ht="31.5" x14ac:dyDescent="0.25">
      <c r="B47" s="106" t="s">
        <v>6497</v>
      </c>
      <c r="C47" s="95" t="s">
        <v>6439</v>
      </c>
      <c r="D47" s="94" t="s">
        <v>23</v>
      </c>
      <c r="E47" s="96">
        <f>SUM(PROGRAMA!E11:E23,PROGRAMA!E25:E28,PROGRAMA!E30:E37,PROGRAMA!E40:E43)+(PROGRAMA!E38*3)+(PROGRAMA!E39*2.5)-E51</f>
        <v>23549</v>
      </c>
      <c r="F47" s="95" t="s">
        <v>6570</v>
      </c>
      <c r="H47" s="102"/>
      <c r="I47" s="102"/>
    </row>
    <row r="48" spans="2:9" ht="63" x14ac:dyDescent="0.25">
      <c r="B48" s="106" t="s">
        <v>6498</v>
      </c>
      <c r="C48" s="95" t="s">
        <v>10282</v>
      </c>
      <c r="D48" s="94" t="s">
        <v>23</v>
      </c>
      <c r="E48" s="96">
        <f>PROGRAMA!E30+PROGRAMA!E31+PROGRAMA!E32+PROGRAMA!E36+PROGRAMA!E37+PROGRAMA!E40</f>
        <v>5350</v>
      </c>
      <c r="F48" s="95" t="s">
        <v>10290</v>
      </c>
      <c r="H48" s="102"/>
      <c r="I48" s="102"/>
    </row>
    <row r="49" spans="2:9" x14ac:dyDescent="0.25">
      <c r="B49" s="106" t="s">
        <v>10268</v>
      </c>
      <c r="C49" s="95" t="s">
        <v>161</v>
      </c>
      <c r="D49" s="94" t="s">
        <v>23</v>
      </c>
      <c r="E49" s="96">
        <f>SUM(PROGRAMA!E11:E23,PROGRAMA!E25:E28,PROGRAMA!E30:E37,PROGRAMA!E40:E43)+(PROGRAMA!E38*3)+(PROGRAMA!E39*2.5)</f>
        <v>23715</v>
      </c>
      <c r="F49" s="95" t="s">
        <v>6571</v>
      </c>
      <c r="H49" s="102"/>
      <c r="I49" s="102"/>
    </row>
    <row r="50" spans="2:9" s="91" customFormat="1" x14ac:dyDescent="0.25">
      <c r="B50" s="104" t="s">
        <v>49</v>
      </c>
      <c r="C50" s="105" t="s">
        <v>6499</v>
      </c>
      <c r="D50" s="104"/>
      <c r="E50" s="104"/>
      <c r="F50" s="105"/>
      <c r="G50" s="46"/>
      <c r="I50" s="103"/>
    </row>
    <row r="51" spans="2:9" x14ac:dyDescent="0.25">
      <c r="B51" s="106" t="s">
        <v>6500</v>
      </c>
      <c r="C51" s="95" t="s">
        <v>54</v>
      </c>
      <c r="D51" s="94" t="s">
        <v>23</v>
      </c>
      <c r="E51" s="96">
        <f>PROGRAMA!E24+PROGRAMA!E29</f>
        <v>166</v>
      </c>
      <c r="F51" s="95" t="s">
        <v>6572</v>
      </c>
      <c r="H51" s="102"/>
      <c r="I51" s="102"/>
    </row>
    <row r="52" spans="2:9" x14ac:dyDescent="0.25">
      <c r="B52" s="106" t="s">
        <v>6501</v>
      </c>
      <c r="C52" s="95" t="s">
        <v>73</v>
      </c>
      <c r="D52" s="94" t="s">
        <v>23</v>
      </c>
      <c r="E52" s="96">
        <f>PROGRAMA!E24+PROGRAMA!E29</f>
        <v>166</v>
      </c>
      <c r="F52" s="95" t="s">
        <v>6572</v>
      </c>
      <c r="H52" s="102"/>
      <c r="I52" s="102"/>
    </row>
    <row r="53" spans="2:9" x14ac:dyDescent="0.25">
      <c r="B53" s="106" t="s">
        <v>6502</v>
      </c>
      <c r="C53" s="95" t="s">
        <v>10270</v>
      </c>
      <c r="D53" s="94" t="s">
        <v>23</v>
      </c>
      <c r="E53" s="96">
        <f>PROGRAMA!E24+PROGRAMA!E29</f>
        <v>166</v>
      </c>
      <c r="F53" s="95" t="s">
        <v>6572</v>
      </c>
      <c r="H53" s="102"/>
      <c r="I53" s="102"/>
    </row>
    <row r="54" spans="2:9" x14ac:dyDescent="0.25">
      <c r="B54" s="106" t="s">
        <v>6503</v>
      </c>
      <c r="C54" s="95" t="s">
        <v>65</v>
      </c>
      <c r="D54" s="94" t="s">
        <v>23</v>
      </c>
      <c r="E54" s="96">
        <f>PROGRAMA!E24+PROGRAMA!E29</f>
        <v>166</v>
      </c>
      <c r="F54" s="95" t="s">
        <v>6572</v>
      </c>
      <c r="H54" s="102"/>
      <c r="I54" s="102"/>
    </row>
    <row r="55" spans="2:9" x14ac:dyDescent="0.25">
      <c r="B55" s="106" t="s">
        <v>6504</v>
      </c>
      <c r="C55" s="95" t="s">
        <v>56</v>
      </c>
      <c r="D55" s="94" t="s">
        <v>23</v>
      </c>
      <c r="E55" s="96">
        <f>PROGRAMA!E24+PROGRAMA!E29</f>
        <v>166</v>
      </c>
      <c r="F55" s="95" t="s">
        <v>6572</v>
      </c>
      <c r="H55" s="102"/>
      <c r="I55" s="102"/>
    </row>
    <row r="56" spans="2:9" x14ac:dyDescent="0.25">
      <c r="B56" s="106" t="s">
        <v>6505</v>
      </c>
      <c r="C56" s="95" t="s">
        <v>57</v>
      </c>
      <c r="D56" s="94" t="s">
        <v>23</v>
      </c>
      <c r="E56" s="96">
        <f>PROGRAMA!E24+PROGRAMA!E29</f>
        <v>166</v>
      </c>
      <c r="F56" s="95" t="s">
        <v>6572</v>
      </c>
      <c r="H56" s="102"/>
      <c r="I56" s="102"/>
    </row>
    <row r="57" spans="2:9" s="91" customFormat="1" x14ac:dyDescent="0.25">
      <c r="B57" s="104" t="s">
        <v>50</v>
      </c>
      <c r="C57" s="105" t="s">
        <v>10283</v>
      </c>
      <c r="D57" s="104"/>
      <c r="E57" s="104"/>
      <c r="F57" s="105"/>
      <c r="G57" s="46"/>
      <c r="I57" s="103"/>
    </row>
    <row r="58" spans="2:9" ht="31.5" x14ac:dyDescent="0.25">
      <c r="B58" s="106" t="s">
        <v>6506</v>
      </c>
      <c r="C58" s="95" t="s">
        <v>10273</v>
      </c>
      <c r="D58" s="94" t="s">
        <v>23</v>
      </c>
      <c r="E58" s="96">
        <f>PROGRAMA!E33+PROGRAMA!E34+PROGRAMA!E35</f>
        <v>2149</v>
      </c>
      <c r="F58" s="95" t="s">
        <v>10274</v>
      </c>
      <c r="H58" s="102"/>
      <c r="I58" s="102"/>
    </row>
    <row r="59" spans="2:9" ht="31.5" x14ac:dyDescent="0.25">
      <c r="B59" s="106" t="s">
        <v>6507</v>
      </c>
      <c r="C59" s="95" t="s">
        <v>73</v>
      </c>
      <c r="D59" s="94" t="s">
        <v>23</v>
      </c>
      <c r="E59" s="96">
        <f>PROGRAMA!E33+PROGRAMA!E34+PROGRAMA!E35</f>
        <v>2149</v>
      </c>
      <c r="F59" s="95" t="s">
        <v>10274</v>
      </c>
      <c r="H59" s="102"/>
      <c r="I59" s="102"/>
    </row>
    <row r="60" spans="2:9" x14ac:dyDescent="0.25">
      <c r="B60" s="98" t="s">
        <v>51</v>
      </c>
      <c r="C60" s="99" t="s">
        <v>58</v>
      </c>
      <c r="D60" s="100"/>
      <c r="E60" s="101">
        <v>1</v>
      </c>
      <c r="F60" s="99"/>
      <c r="H60" s="102"/>
      <c r="I60" s="102"/>
    </row>
    <row r="61" spans="2:9" x14ac:dyDescent="0.25">
      <c r="B61" s="107" t="s">
        <v>10284</v>
      </c>
      <c r="C61" s="95" t="s">
        <v>60</v>
      </c>
      <c r="D61" s="94" t="s">
        <v>135</v>
      </c>
      <c r="E61" s="96">
        <f t="shared" ref="E61:E66" si="1">475/1000</f>
        <v>0.47499999999999998</v>
      </c>
      <c r="F61" s="95" t="s">
        <v>6573</v>
      </c>
      <c r="H61" s="108"/>
      <c r="I61" s="108"/>
    </row>
    <row r="62" spans="2:9" x14ac:dyDescent="0.25">
      <c r="B62" s="107" t="s">
        <v>10285</v>
      </c>
      <c r="C62" s="95" t="s">
        <v>63</v>
      </c>
      <c r="D62" s="94" t="s">
        <v>135</v>
      </c>
      <c r="E62" s="96">
        <f t="shared" si="1"/>
        <v>0.47499999999999998</v>
      </c>
      <c r="F62" s="95" t="s">
        <v>6573</v>
      </c>
      <c r="H62" s="102"/>
      <c r="I62" s="102"/>
    </row>
    <row r="63" spans="2:9" x14ac:dyDescent="0.25">
      <c r="B63" s="107" t="s">
        <v>10286</v>
      </c>
      <c r="C63" s="95" t="s">
        <v>59</v>
      </c>
      <c r="D63" s="94" t="s">
        <v>135</v>
      </c>
      <c r="E63" s="96">
        <f>475/1000</f>
        <v>0.47499999999999998</v>
      </c>
      <c r="F63" s="95" t="s">
        <v>6573</v>
      </c>
      <c r="H63" s="108"/>
    </row>
    <row r="64" spans="2:9" x14ac:dyDescent="0.25">
      <c r="B64" s="107" t="s">
        <v>10287</v>
      </c>
      <c r="C64" s="95" t="s">
        <v>62</v>
      </c>
      <c r="D64" s="94" t="s">
        <v>135</v>
      </c>
      <c r="E64" s="96">
        <f t="shared" si="1"/>
        <v>0.47499999999999998</v>
      </c>
      <c r="F64" s="95" t="s">
        <v>6573</v>
      </c>
      <c r="I64" s="102"/>
    </row>
    <row r="65" spans="2:9" x14ac:dyDescent="0.25">
      <c r="B65" s="107" t="s">
        <v>10288</v>
      </c>
      <c r="C65" s="95" t="s">
        <v>61</v>
      </c>
      <c r="D65" s="94" t="s">
        <v>135</v>
      </c>
      <c r="E65" s="96">
        <f t="shared" si="1"/>
        <v>0.47499999999999998</v>
      </c>
      <c r="F65" s="95" t="s">
        <v>6573</v>
      </c>
      <c r="I65" s="102"/>
    </row>
    <row r="66" spans="2:9" x14ac:dyDescent="0.25">
      <c r="B66" s="107" t="s">
        <v>10289</v>
      </c>
      <c r="C66" s="95" t="s">
        <v>6519</v>
      </c>
      <c r="D66" s="94" t="s">
        <v>135</v>
      </c>
      <c r="E66" s="96">
        <f t="shared" si="1"/>
        <v>0.47499999999999998</v>
      </c>
      <c r="F66" s="95" t="s">
        <v>6573</v>
      </c>
      <c r="I66" s="102"/>
    </row>
    <row r="67" spans="2:9" s="91" customFormat="1" x14ac:dyDescent="0.25">
      <c r="B67" s="92">
        <v>7</v>
      </c>
      <c r="C67" s="93" t="s">
        <v>66</v>
      </c>
      <c r="D67" s="92"/>
      <c r="E67" s="92"/>
      <c r="F67" s="93"/>
      <c r="G67" s="46"/>
      <c r="I67" s="103"/>
    </row>
    <row r="68" spans="2:9" x14ac:dyDescent="0.25">
      <c r="B68" s="106" t="s">
        <v>76</v>
      </c>
      <c r="C68" s="95" t="s">
        <v>6530</v>
      </c>
      <c r="D68" s="94" t="s">
        <v>23</v>
      </c>
      <c r="E68" s="96">
        <f>E49</f>
        <v>23715</v>
      </c>
      <c r="F68" s="95" t="s">
        <v>6571</v>
      </c>
      <c r="H68" s="102"/>
      <c r="I68" s="102"/>
    </row>
    <row r="69" spans="2:9" x14ac:dyDescent="0.25">
      <c r="B69" s="106" t="s">
        <v>6525</v>
      </c>
      <c r="C69" s="95" t="s">
        <v>6532</v>
      </c>
      <c r="D69" s="94" t="s">
        <v>23</v>
      </c>
      <c r="E69" s="96">
        <f>E56</f>
        <v>166</v>
      </c>
      <c r="F69" s="95" t="s">
        <v>6572</v>
      </c>
      <c r="H69" s="102"/>
      <c r="I69" s="102"/>
    </row>
    <row r="70" spans="2:9" x14ac:dyDescent="0.25">
      <c r="B70" s="106" t="s">
        <v>6528</v>
      </c>
      <c r="C70" s="95" t="s">
        <v>10271</v>
      </c>
      <c r="D70" s="94" t="s">
        <v>135</v>
      </c>
      <c r="E70" s="96">
        <f t="shared" ref="E70" si="2">475/1000</f>
        <v>0.47499999999999998</v>
      </c>
      <c r="F70" s="95" t="s">
        <v>6573</v>
      </c>
      <c r="H70" s="102"/>
      <c r="I70" s="102"/>
    </row>
    <row r="71" spans="2:9" s="91" customFormat="1" x14ac:dyDescent="0.25">
      <c r="B71" s="92">
        <v>8</v>
      </c>
      <c r="C71" s="93" t="s">
        <v>74</v>
      </c>
      <c r="D71" s="92"/>
      <c r="E71" s="92"/>
      <c r="F71" s="93"/>
      <c r="G71" s="46"/>
      <c r="I71" s="103"/>
    </row>
    <row r="72" spans="2:9" x14ac:dyDescent="0.25">
      <c r="B72" s="106" t="s">
        <v>77</v>
      </c>
      <c r="C72" s="95" t="s">
        <v>75</v>
      </c>
      <c r="D72" s="94" t="s">
        <v>23</v>
      </c>
      <c r="E72" s="96">
        <f>PROGRAMA!E52+PROGRAMA!E50</f>
        <v>122376</v>
      </c>
      <c r="F72" s="95" t="s">
        <v>6574</v>
      </c>
      <c r="H72" s="102"/>
      <c r="I72" s="102"/>
    </row>
  </sheetData>
  <mergeCells count="3">
    <mergeCell ref="B9:F9"/>
    <mergeCell ref="B3:F3"/>
    <mergeCell ref="B5:F5"/>
  </mergeCells>
  <phoneticPr fontId="8" type="noConversion"/>
  <pageMargins left="0.51181102362204722" right="0.51181102362204722" top="0.78740157480314965" bottom="0.78740157480314965" header="0.31496062992125984" footer="0.31496062992125984"/>
  <pageSetup paperSize="9" scale="51" orientation="portrait" r:id="rId1"/>
  <headerFooter>
    <oddFooter>&amp;LAGÊNCIA DE ASSUNTOS METROPOLITANOS DO PARANÁ - AMEP
DIRETORIA DE OBRAS
&amp;RPágina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I25"/>
  <sheetViews>
    <sheetView showGridLines="0" view="pageBreakPreview" zoomScaleNormal="100" zoomScaleSheetLayoutView="100" workbookViewId="0">
      <pane xSplit="3" ySplit="10" topLeftCell="D11" activePane="bottomRight" state="frozen"/>
      <selection activeCell="B8" sqref="B8:L8"/>
      <selection pane="topRight" activeCell="B8" sqref="B8:L8"/>
      <selection pane="bottomLeft" activeCell="B8" sqref="B8:L8"/>
      <selection pane="bottomRight" activeCell="C36" sqref="C36"/>
    </sheetView>
  </sheetViews>
  <sheetFormatPr defaultColWidth="9.140625" defaultRowHeight="15.75" x14ac:dyDescent="0.25"/>
  <cols>
    <col min="1" max="1" width="4.85546875" style="53" customWidth="1"/>
    <col min="2" max="2" width="7.5703125" style="46" customWidth="1"/>
    <col min="3" max="3" width="72.85546875" style="42" customWidth="1"/>
    <col min="4" max="4" width="24" style="42" customWidth="1"/>
    <col min="5" max="5" width="11.5703125" style="42" bestFit="1" customWidth="1"/>
    <col min="6" max="6" width="9.5703125" style="42" bestFit="1" customWidth="1"/>
    <col min="7" max="7" width="9.140625" style="42"/>
    <col min="8" max="8" width="14.28515625" style="42" bestFit="1" customWidth="1"/>
    <col min="9" max="9" width="18.140625" style="42" customWidth="1"/>
    <col min="10" max="16384" width="9.140625" style="42"/>
  </cols>
  <sheetData>
    <row r="1" spans="1:9" x14ac:dyDescent="0.25">
      <c r="A1" s="42"/>
      <c r="D1" s="46"/>
      <c r="E1" s="46"/>
      <c r="F1" s="52"/>
      <c r="G1" s="46"/>
    </row>
    <row r="2" spans="1:9" x14ac:dyDescent="0.25">
      <c r="A2" s="42"/>
      <c r="B2" s="309"/>
      <c r="C2" s="309"/>
      <c r="D2" s="309"/>
      <c r="E2" s="309"/>
      <c r="F2" s="52"/>
      <c r="G2" s="46"/>
    </row>
    <row r="3" spans="1:9" ht="15.75" customHeight="1" x14ac:dyDescent="0.25">
      <c r="B3" s="310" t="s">
        <v>124</v>
      </c>
      <c r="C3" s="310"/>
      <c r="D3" s="310"/>
      <c r="E3" s="310"/>
      <c r="F3" s="47"/>
    </row>
    <row r="4" spans="1:9" x14ac:dyDescent="0.25">
      <c r="B4" s="310"/>
      <c r="C4" s="310"/>
      <c r="D4" s="310"/>
      <c r="E4" s="310"/>
      <c r="F4" s="38"/>
    </row>
    <row r="5" spans="1:9" ht="15.75" customHeight="1" x14ac:dyDescent="0.25">
      <c r="B5" s="311" t="s">
        <v>6587</v>
      </c>
      <c r="C5" s="311"/>
      <c r="D5" s="311"/>
      <c r="E5" s="311"/>
      <c r="F5" s="48"/>
    </row>
    <row r="6" spans="1:9" x14ac:dyDescent="0.25">
      <c r="B6" s="314"/>
      <c r="C6" s="314"/>
      <c r="D6" s="314"/>
      <c r="E6" s="314"/>
    </row>
    <row r="7" spans="1:9" x14ac:dyDescent="0.25">
      <c r="B7" s="313" t="s">
        <v>10292</v>
      </c>
      <c r="C7" s="313"/>
      <c r="D7" s="313"/>
      <c r="E7" s="313"/>
    </row>
    <row r="8" spans="1:9" x14ac:dyDescent="0.25">
      <c r="B8" s="313"/>
      <c r="C8" s="313"/>
      <c r="D8" s="313"/>
      <c r="E8" s="313"/>
    </row>
    <row r="9" spans="1:9" ht="15.75" customHeight="1" x14ac:dyDescent="0.25">
      <c r="B9" s="315" t="s">
        <v>6588</v>
      </c>
      <c r="C9" s="315"/>
      <c r="D9" s="315"/>
      <c r="E9" s="315"/>
      <c r="F9"/>
    </row>
    <row r="10" spans="1:9" ht="31.5" customHeight="1" x14ac:dyDescent="0.25">
      <c r="B10" s="88" t="s">
        <v>2</v>
      </c>
      <c r="C10" s="88" t="s">
        <v>21</v>
      </c>
      <c r="D10" s="109" t="s">
        <v>4</v>
      </c>
      <c r="E10" s="109" t="s">
        <v>24</v>
      </c>
      <c r="F10"/>
    </row>
    <row r="11" spans="1:9" s="91" customFormat="1" x14ac:dyDescent="0.25">
      <c r="A11" s="110"/>
      <c r="B11" s="92">
        <v>1</v>
      </c>
      <c r="C11" s="93" t="str">
        <f>VLOOKUP(B11,'PLAN SINTÉTICA'!B:M,4,FALSE)</f>
        <v>ESTUDOS PRELIMINARES</v>
      </c>
      <c r="D11" s="111">
        <f>VLOOKUP(B11,'PLAN SINTÉTICA'!B:N,11,FALSE)</f>
        <v>26529.95</v>
      </c>
      <c r="E11" s="112">
        <f t="shared" ref="E11:E18" si="0">D11/$D$19</f>
        <v>2.9597701768153083E-2</v>
      </c>
    </row>
    <row r="12" spans="1:9" s="91" customFormat="1" x14ac:dyDescent="0.25">
      <c r="A12" s="110"/>
      <c r="B12" s="92">
        <v>2</v>
      </c>
      <c r="C12" s="93" t="str">
        <f>VLOOKUP(B12,'PLAN SINTÉTICA'!B:M,4,FALSE)</f>
        <v>ESTUDOS TOPOGRÁFICOS</v>
      </c>
      <c r="D12" s="111">
        <f>VLOOKUP(B12,'PLAN SINTÉTICA'!B:N,11,FALSE)</f>
        <v>66843.959999999992</v>
      </c>
      <c r="E12" s="112">
        <f t="shared" si="0"/>
        <v>7.4573363051281802E-2</v>
      </c>
    </row>
    <row r="13" spans="1:9" s="91" customFormat="1" x14ac:dyDescent="0.25">
      <c r="A13" s="110"/>
      <c r="B13" s="92">
        <v>3</v>
      </c>
      <c r="C13" s="93" t="str">
        <f>VLOOKUP(B13,'PLAN SINTÉTICA'!B:M,4,FALSE)</f>
        <v>ESTUDOS HIDROLÓGICOS</v>
      </c>
      <c r="D13" s="111">
        <f>VLOOKUP(B13,'PLAN SINTÉTICA'!B:N,11,FALSE)</f>
        <v>24245.62</v>
      </c>
      <c r="E13" s="112">
        <f t="shared" si="0"/>
        <v>2.7049226626660351E-2</v>
      </c>
    </row>
    <row r="14" spans="1:9" s="91" customFormat="1" x14ac:dyDescent="0.25">
      <c r="A14" s="110"/>
      <c r="B14" s="92">
        <v>4</v>
      </c>
      <c r="C14" s="93" t="str">
        <f>VLOOKUP(B14,'PLAN SINTÉTICA'!B:M,4,FALSE)</f>
        <v>ESTUDOS GEOTÉCNICOS</v>
      </c>
      <c r="D14" s="111">
        <f>VLOOKUP(B14,'PLAN SINTÉTICA'!B:N,11,FALSE)</f>
        <v>57215.6</v>
      </c>
      <c r="E14" s="112">
        <f t="shared" si="0"/>
        <v>6.38316417967595E-2</v>
      </c>
    </row>
    <row r="15" spans="1:9" s="91" customFormat="1" x14ac:dyDescent="0.25">
      <c r="A15" s="110"/>
      <c r="B15" s="92">
        <v>5</v>
      </c>
      <c r="C15" s="93" t="str">
        <f>VLOOKUP(B15,'PLAN SINTÉTICA'!B:M,4,FALSE)</f>
        <v>ESTUDOS E PROJETOS AMBIENTAIS</v>
      </c>
      <c r="D15" s="111">
        <f>VLOOKUP(B15,'PLAN SINTÉTICA'!B:N,11,FALSE)</f>
        <v>56509.899999999994</v>
      </c>
      <c r="E15" s="112">
        <f t="shared" si="0"/>
        <v>6.304433921466697E-2</v>
      </c>
      <c r="I15" s="103"/>
    </row>
    <row r="16" spans="1:9" s="91" customFormat="1" x14ac:dyDescent="0.25">
      <c r="A16" s="110"/>
      <c r="B16" s="92">
        <v>6</v>
      </c>
      <c r="C16" s="93" t="str">
        <f>VLOOKUP(B16,'PLAN SINTÉTICA'!B:M,4,FALSE)</f>
        <v>PROJETOS DE ARQUITETURA E ENGENHARIA</v>
      </c>
      <c r="D16" s="111">
        <f>VLOOKUP(B16,'PLAN SINTÉTICA'!B:N,11,FALSE)</f>
        <v>617936.73999999987</v>
      </c>
      <c r="E16" s="112">
        <f t="shared" si="0"/>
        <v>0.68939094653795985</v>
      </c>
      <c r="I16" s="103"/>
    </row>
    <row r="17" spans="1:9" s="91" customFormat="1" x14ac:dyDescent="0.25">
      <c r="A17" s="110"/>
      <c r="B17" s="92">
        <v>7</v>
      </c>
      <c r="C17" s="93" t="str">
        <f>VLOOKUP(B17,'PLAN SINTÉTICA'!B:M,4,FALSE)</f>
        <v>ORÇAMENTO</v>
      </c>
      <c r="D17" s="111">
        <f>VLOOKUP(B17,'PLAN SINTÉTICA'!B:N,11,FALSE)</f>
        <v>28713.52</v>
      </c>
      <c r="E17" s="112">
        <f t="shared" si="0"/>
        <v>3.2033765675167081E-2</v>
      </c>
      <c r="I17" s="103"/>
    </row>
    <row r="18" spans="1:9" s="91" customFormat="1" x14ac:dyDescent="0.25">
      <c r="A18" s="110"/>
      <c r="B18" s="92">
        <v>8</v>
      </c>
      <c r="C18" s="93" t="str">
        <f>VLOOKUP(B18,'PLAN SINTÉTICA'!B:M,4,FALSE)</f>
        <v>PLANO DE EXECUÇÃO</v>
      </c>
      <c r="D18" s="111">
        <f>VLOOKUP(B18,'PLAN SINTÉTICA'!B:N,11,FALSE)</f>
        <v>18356.400000000001</v>
      </c>
      <c r="E18" s="112">
        <f t="shared" si="0"/>
        <v>2.0479015329351369E-2</v>
      </c>
      <c r="I18" s="103"/>
    </row>
    <row r="19" spans="1:9" x14ac:dyDescent="0.25">
      <c r="A19" s="42"/>
      <c r="B19" s="113"/>
      <c r="C19" s="88" t="s">
        <v>1</v>
      </c>
      <c r="D19" s="114">
        <f>SUM(D11:D18)</f>
        <v>896351.68999999983</v>
      </c>
      <c r="E19" s="115">
        <f>SUM(E11:E18)</f>
        <v>0.99999999999999989</v>
      </c>
    </row>
    <row r="22" spans="1:9" x14ac:dyDescent="0.25">
      <c r="D22" s="116"/>
    </row>
    <row r="23" spans="1:9" x14ac:dyDescent="0.25">
      <c r="D23" s="157"/>
    </row>
    <row r="25" spans="1:9" x14ac:dyDescent="0.25">
      <c r="D25" s="102"/>
    </row>
  </sheetData>
  <autoFilter ref="B10:E19" xr:uid="{00000000-0009-0000-0000-000000000000}"/>
  <mergeCells count="8">
    <mergeCell ref="B2:E2"/>
    <mergeCell ref="B9:E9"/>
    <mergeCell ref="B8:E8"/>
    <mergeCell ref="B7:E7"/>
    <mergeCell ref="B6:E6"/>
    <mergeCell ref="B5:E5"/>
    <mergeCell ref="B4:E4"/>
    <mergeCell ref="B3:E3"/>
  </mergeCells>
  <printOptions horizontalCentered="1"/>
  <pageMargins left="0.7" right="0.7" top="0.75" bottom="0.75" header="0.3" footer="0.3"/>
  <pageSetup paperSize="9" orientation="landscape" r:id="rId1"/>
  <headerFooter>
    <oddFooter>&amp;LAGÊNCIA DE ASSUNTOS METROPOLITANOS DO PARANÁ - AMEP
DIRETORIA DE OBRAS
&amp;RPágina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U77"/>
  <sheetViews>
    <sheetView showGridLines="0" tabSelected="1" view="pageBreakPreview" zoomScale="70" zoomScaleNormal="70" zoomScaleSheetLayoutView="70" workbookViewId="0">
      <pane xSplit="5" ySplit="10" topLeftCell="F48" activePane="bottomRight" state="frozen"/>
      <selection activeCell="L18" sqref="L18"/>
      <selection pane="topRight" activeCell="L18" sqref="L18"/>
      <selection pane="bottomLeft" activeCell="L18" sqref="L18"/>
      <selection pane="bottomRight" activeCell="R39" sqref="R39"/>
    </sheetView>
  </sheetViews>
  <sheetFormatPr defaultColWidth="9.140625" defaultRowHeight="15.75" outlineLevelRow="1" x14ac:dyDescent="0.25"/>
  <cols>
    <col min="1" max="1" width="4.85546875" style="53" customWidth="1"/>
    <col min="2" max="2" width="7.5703125" style="46" customWidth="1"/>
    <col min="3" max="4" width="17.42578125" style="46" customWidth="1"/>
    <col min="5" max="5" width="52.5703125" style="42" bestFit="1" customWidth="1"/>
    <col min="6" max="6" width="8.42578125" style="46" customWidth="1"/>
    <col min="7" max="7" width="12.5703125" style="46" bestFit="1" customWidth="1"/>
    <col min="8" max="9" width="18.7109375" style="46" customWidth="1"/>
    <col min="10" max="10" width="12.5703125" style="46" customWidth="1"/>
    <col min="11" max="11" width="18.7109375" style="46" customWidth="1"/>
    <col min="12" max="12" width="22.85546875" style="42" customWidth="1"/>
    <col min="13" max="13" width="11.5703125" style="46" bestFit="1" customWidth="1"/>
    <col min="14" max="14" width="19.7109375" style="42" customWidth="1"/>
    <col min="15" max="15" width="15.42578125" style="42" bestFit="1" customWidth="1"/>
    <col min="16" max="16" width="16.28515625" style="42" bestFit="1" customWidth="1"/>
    <col min="17" max="17" width="18.140625" style="42" customWidth="1"/>
    <col min="18" max="16384" width="9.140625" style="42"/>
  </cols>
  <sheetData>
    <row r="1" spans="1:21" x14ac:dyDescent="0.25">
      <c r="A1" s="46"/>
      <c r="B1" s="42"/>
      <c r="E1" s="52"/>
      <c r="G1" s="42"/>
      <c r="H1" s="42"/>
      <c r="I1" s="42"/>
      <c r="J1" s="42"/>
      <c r="K1" s="42"/>
      <c r="M1" s="42"/>
    </row>
    <row r="2" spans="1:21" x14ac:dyDescent="0.25">
      <c r="A2" s="46"/>
      <c r="B2" s="309"/>
      <c r="C2" s="309"/>
      <c r="D2" s="309"/>
      <c r="E2" s="309"/>
      <c r="F2" s="309"/>
      <c r="G2" s="309"/>
      <c r="H2" s="309"/>
      <c r="I2" s="309"/>
      <c r="J2" s="309"/>
      <c r="K2" s="309"/>
      <c r="L2" s="309"/>
      <c r="M2" s="309"/>
    </row>
    <row r="3" spans="1:21" ht="15.75" customHeight="1" x14ac:dyDescent="0.25">
      <c r="A3" s="42"/>
      <c r="B3" s="310" t="s">
        <v>124</v>
      </c>
      <c r="C3" s="310"/>
      <c r="D3" s="310"/>
      <c r="E3" s="310"/>
      <c r="F3" s="310"/>
      <c r="G3" s="310"/>
      <c r="H3" s="310"/>
      <c r="I3" s="310"/>
      <c r="J3" s="310"/>
      <c r="K3" s="310"/>
      <c r="L3" s="310"/>
      <c r="M3" s="310"/>
    </row>
    <row r="4" spans="1:21" x14ac:dyDescent="0.25">
      <c r="A4" s="42"/>
      <c r="B4" s="310"/>
      <c r="C4" s="310"/>
      <c r="D4" s="310"/>
      <c r="E4" s="310"/>
      <c r="F4" s="310"/>
      <c r="G4" s="310"/>
      <c r="H4" s="310"/>
      <c r="I4" s="310"/>
      <c r="J4" s="310"/>
      <c r="K4" s="310"/>
      <c r="L4" s="310"/>
      <c r="M4" s="310"/>
    </row>
    <row r="5" spans="1:21" ht="15.75" customHeight="1" x14ac:dyDescent="0.25">
      <c r="A5" s="42"/>
      <c r="B5" s="311" t="s">
        <v>6587</v>
      </c>
      <c r="C5" s="311"/>
      <c r="D5" s="311"/>
      <c r="E5" s="311"/>
      <c r="F5" s="311"/>
      <c r="G5" s="311"/>
      <c r="H5" s="311"/>
      <c r="I5" s="311"/>
      <c r="J5" s="311"/>
      <c r="K5" s="311"/>
      <c r="L5" s="311"/>
      <c r="M5" s="311"/>
    </row>
    <row r="6" spans="1:21" x14ac:dyDescent="0.25">
      <c r="A6" s="42"/>
      <c r="B6" s="314"/>
      <c r="C6" s="314"/>
      <c r="D6" s="314"/>
      <c r="E6" s="314"/>
      <c r="F6" s="314"/>
      <c r="G6" s="314"/>
      <c r="H6" s="314"/>
      <c r="I6" s="314"/>
      <c r="J6" s="314"/>
      <c r="K6" s="314"/>
      <c r="L6" s="314"/>
      <c r="M6" s="314"/>
    </row>
    <row r="7" spans="1:21" x14ac:dyDescent="0.25">
      <c r="A7" s="42"/>
      <c r="B7" s="313" t="s">
        <v>10292</v>
      </c>
      <c r="C7" s="313"/>
      <c r="D7" s="313"/>
      <c r="E7" s="313"/>
      <c r="F7" s="313"/>
      <c r="G7" s="313"/>
      <c r="H7" s="313"/>
      <c r="I7" s="313"/>
      <c r="J7" s="313"/>
      <c r="K7" s="313"/>
      <c r="L7" s="313"/>
      <c r="M7" s="313"/>
    </row>
    <row r="8" spans="1:21" x14ac:dyDescent="0.25">
      <c r="A8" s="43"/>
      <c r="B8" s="317"/>
      <c r="C8" s="317"/>
      <c r="D8" s="317"/>
      <c r="E8" s="317"/>
      <c r="F8" s="317"/>
      <c r="G8" s="317"/>
      <c r="H8" s="317"/>
      <c r="I8" s="317"/>
      <c r="J8" s="317"/>
      <c r="K8" s="317"/>
      <c r="L8" s="317"/>
      <c r="M8" s="317"/>
    </row>
    <row r="9" spans="1:21" ht="19.5" customHeight="1" x14ac:dyDescent="0.25">
      <c r="B9" s="316" t="s">
        <v>6441</v>
      </c>
      <c r="C9" s="316"/>
      <c r="D9" s="316"/>
      <c r="E9" s="316"/>
      <c r="F9" s="316"/>
      <c r="G9" s="316"/>
      <c r="H9" s="316"/>
      <c r="I9" s="316"/>
      <c r="J9" s="316"/>
      <c r="K9" s="316"/>
      <c r="L9" s="316"/>
      <c r="M9" s="316"/>
    </row>
    <row r="10" spans="1:21" ht="31.5" x14ac:dyDescent="0.25">
      <c r="B10" s="88" t="s">
        <v>2</v>
      </c>
      <c r="C10" s="88" t="s">
        <v>6447</v>
      </c>
      <c r="D10" s="88" t="s">
        <v>123</v>
      </c>
      <c r="E10" s="88" t="s">
        <v>21</v>
      </c>
      <c r="F10" s="88" t="s">
        <v>20</v>
      </c>
      <c r="G10" s="89" t="s">
        <v>22</v>
      </c>
      <c r="H10" s="109" t="s">
        <v>6376</v>
      </c>
      <c r="I10" s="109" t="s">
        <v>179</v>
      </c>
      <c r="J10" s="89" t="s">
        <v>6490</v>
      </c>
      <c r="K10" s="109" t="s">
        <v>3</v>
      </c>
      <c r="L10" s="109" t="s">
        <v>4</v>
      </c>
      <c r="M10" s="109" t="s">
        <v>24</v>
      </c>
    </row>
    <row r="11" spans="1:21" s="91" customFormat="1" x14ac:dyDescent="0.25">
      <c r="A11" s="110"/>
      <c r="B11" s="92">
        <v>1</v>
      </c>
      <c r="C11" s="92"/>
      <c r="D11" s="92"/>
      <c r="E11" s="93" t="s">
        <v>69</v>
      </c>
      <c r="F11" s="92"/>
      <c r="G11" s="92"/>
      <c r="H11" s="92"/>
      <c r="I11" s="92"/>
      <c r="J11" s="92"/>
      <c r="K11" s="92"/>
      <c r="L11" s="111">
        <f>SUM(L12:L12)</f>
        <v>26529.95</v>
      </c>
      <c r="M11" s="112">
        <f t="shared" ref="M11:M18" si="0">L11/$L$71</f>
        <v>2.959770176815308E-2</v>
      </c>
      <c r="N11" s="42"/>
      <c r="O11" s="42"/>
      <c r="P11" s="42"/>
      <c r="Q11" s="42"/>
      <c r="R11" s="42"/>
      <c r="S11" s="42"/>
      <c r="T11" s="42"/>
      <c r="U11" s="42"/>
    </row>
    <row r="12" spans="1:21" outlineLevel="1" x14ac:dyDescent="0.25">
      <c r="B12" s="94" t="s">
        <v>6448</v>
      </c>
      <c r="C12" s="106" t="s">
        <v>6416</v>
      </c>
      <c r="D12" s="106" t="s">
        <v>6414</v>
      </c>
      <c r="E12" s="95" t="str">
        <f>VLOOKUP(B12,'PLAN LEVANTAMENTO'!B:E,2,FALSE)</f>
        <v>Estudo de Impacto de Vizinhança (EIV)</v>
      </c>
      <c r="F12" s="94" t="str">
        <f>VLOOKUP(B12,'PLAN LEVANTAMENTO'!B:E,3,FALSE)</f>
        <v>UN</v>
      </c>
      <c r="G12" s="96">
        <f>VLOOKUP(B12,'PLAN LEVANTAMENTO'!B:E,4,FALSE)</f>
        <v>1</v>
      </c>
      <c r="H12" s="257">
        <f>VLOOKUP(D12,'CCU - PRÓPRIAS'!$B:$K,9,FALSE)</f>
        <v>20733</v>
      </c>
      <c r="I12" s="257">
        <f>G12*H12</f>
        <v>20733</v>
      </c>
      <c r="J12" s="258">
        <f>BDI!$D$22</f>
        <v>0.27960000000000002</v>
      </c>
      <c r="K12" s="257">
        <f>ROUND(H12*(1+J12),2)</f>
        <v>26529.95</v>
      </c>
      <c r="L12" s="259">
        <f>ROUND(G12*K12,2)</f>
        <v>26529.95</v>
      </c>
      <c r="M12" s="260">
        <f t="shared" si="0"/>
        <v>2.959770176815308E-2</v>
      </c>
    </row>
    <row r="13" spans="1:21" s="91" customFormat="1" x14ac:dyDescent="0.25">
      <c r="A13" s="110"/>
      <c r="B13" s="92">
        <v>2</v>
      </c>
      <c r="C13" s="92"/>
      <c r="D13" s="92"/>
      <c r="E13" s="93" t="str">
        <f>VLOOKUP(B13,'PLAN LEVANTAMENTO'!B:E,2,FALSE)</f>
        <v>ESTUDOS TOPOGRÁFICOS</v>
      </c>
      <c r="F13" s="92"/>
      <c r="G13" s="92"/>
      <c r="H13" s="92"/>
      <c r="I13" s="92"/>
      <c r="J13" s="112"/>
      <c r="K13" s="117"/>
      <c r="L13" s="111">
        <f>SUM(L14:L15)</f>
        <v>66843.959999999992</v>
      </c>
      <c r="M13" s="112">
        <f t="shared" si="0"/>
        <v>7.4573363051281802E-2</v>
      </c>
      <c r="N13" s="42"/>
      <c r="O13" s="42"/>
      <c r="P13" s="42"/>
      <c r="Q13" s="42"/>
      <c r="R13" s="42"/>
      <c r="S13" s="42"/>
      <c r="T13" s="42"/>
      <c r="U13" s="42"/>
    </row>
    <row r="14" spans="1:21" ht="47.25" outlineLevel="1" x14ac:dyDescent="0.25">
      <c r="B14" s="94" t="s">
        <v>0</v>
      </c>
      <c r="C14" s="106" t="s">
        <v>6491</v>
      </c>
      <c r="D14" s="106">
        <v>12300</v>
      </c>
      <c r="E14" s="95" t="str">
        <f>VLOOKUP(B14,'PLAN LEVANTAMENTO'!B:E,2,FALSE)</f>
        <v>Levantamento topográfico planialtimétrico, incluindo mobilização e desmobilização, de áreas de 100.00,00 a 250.000,00 m²</v>
      </c>
      <c r="F14" s="94" t="str">
        <f>VLOOKUP(B14,'PLAN LEVANTAMENTO'!B:E,3,FALSE)</f>
        <v>M²</v>
      </c>
      <c r="G14" s="96">
        <f>VLOOKUP(B14,'PLAN LEVANTAMENTO'!B:E,4,FALSE)</f>
        <v>122376</v>
      </c>
      <c r="H14" s="257">
        <f>VLOOKUP(D14,'ORSE 11.25'!$B:$E,4,FALSE)</f>
        <v>0.21</v>
      </c>
      <c r="I14" s="257">
        <f t="shared" ref="I14:I15" si="1">G14*H14</f>
        <v>25698.959999999999</v>
      </c>
      <c r="J14" s="258">
        <f>BDI!$D$22</f>
        <v>0.27960000000000002</v>
      </c>
      <c r="K14" s="257">
        <f>ROUND(H14*(1+J14),2)</f>
        <v>0.27</v>
      </c>
      <c r="L14" s="259">
        <f>ROUND(G14*K14,2)</f>
        <v>33041.519999999997</v>
      </c>
      <c r="M14" s="260">
        <f t="shared" si="0"/>
        <v>3.6862227592832447E-2</v>
      </c>
    </row>
    <row r="15" spans="1:21" ht="47.25" outlineLevel="1" x14ac:dyDescent="0.25">
      <c r="B15" s="94" t="s">
        <v>6445</v>
      </c>
      <c r="C15" s="106" t="s">
        <v>6491</v>
      </c>
      <c r="D15" s="106">
        <v>12306</v>
      </c>
      <c r="E15" s="95" t="str">
        <f>VLOOKUP(B15,'PLAN LEVANTAMENTO'!B:E,2,FALSE)</f>
        <v>Levantamento topográfico planimétrico, incluindo mobilização e desmobilização, de áreas de 100.00,00 a 250.000,00 m²</v>
      </c>
      <c r="F15" s="94" t="str">
        <f>VLOOKUP(B15,'PLAN LEVANTAMENTO'!B:E,3,FALSE)</f>
        <v>M²</v>
      </c>
      <c r="G15" s="96">
        <f>VLOOKUP(B15,'PLAN LEVANTAMENTO'!B:E,4,FALSE)</f>
        <v>241446</v>
      </c>
      <c r="H15" s="257">
        <f>VLOOKUP(D15,'ORSE 11.25'!$B:$E,4,FALSE)</f>
        <v>0.11</v>
      </c>
      <c r="I15" s="257">
        <f t="shared" si="1"/>
        <v>26559.06</v>
      </c>
      <c r="J15" s="258">
        <f>BDI!$D$22</f>
        <v>0.27960000000000002</v>
      </c>
      <c r="K15" s="257">
        <f>ROUND(H15*(1+J15),2)</f>
        <v>0.14000000000000001</v>
      </c>
      <c r="L15" s="259">
        <f>ROUND(G15*K15,2)</f>
        <v>33802.44</v>
      </c>
      <c r="M15" s="260">
        <f t="shared" si="0"/>
        <v>3.7711135458449355E-2</v>
      </c>
    </row>
    <row r="16" spans="1:21" s="91" customFormat="1" x14ac:dyDescent="0.25">
      <c r="A16" s="110"/>
      <c r="B16" s="92">
        <v>3</v>
      </c>
      <c r="C16" s="92"/>
      <c r="D16" s="92"/>
      <c r="E16" s="93" t="str">
        <f>VLOOKUP(B16,'PLAN LEVANTAMENTO'!B:E,2,FALSE)</f>
        <v>ESTUDOS HIDROLÓGICOS</v>
      </c>
      <c r="F16" s="92"/>
      <c r="G16" s="92"/>
      <c r="H16" s="92"/>
      <c r="I16" s="92"/>
      <c r="J16" s="112"/>
      <c r="K16" s="117"/>
      <c r="L16" s="111">
        <f>SUM(L17)</f>
        <v>24245.62</v>
      </c>
      <c r="M16" s="112">
        <f t="shared" si="0"/>
        <v>2.7049226626660348E-2</v>
      </c>
      <c r="N16" s="42"/>
      <c r="O16" s="42"/>
      <c r="P16" s="42"/>
      <c r="Q16" s="42"/>
      <c r="R16" s="42"/>
      <c r="S16" s="42"/>
      <c r="T16" s="42"/>
      <c r="U16" s="42"/>
    </row>
    <row r="17" spans="1:21" s="91" customFormat="1" outlineLevel="1" x14ac:dyDescent="0.25">
      <c r="A17" s="110"/>
      <c r="B17" s="94" t="s">
        <v>5</v>
      </c>
      <c r="C17" s="106" t="s">
        <v>6416</v>
      </c>
      <c r="D17" s="106" t="s">
        <v>6417</v>
      </c>
      <c r="E17" s="95" t="str">
        <f>VLOOKUP(B17,'PLAN LEVANTAMENTO'!B:E,2,FALSE)</f>
        <v>Estudos hidrológicos</v>
      </c>
      <c r="F17" s="94" t="str">
        <f>VLOOKUP(B17,'PLAN LEVANTAMENTO'!B:E,3,FALSE)</f>
        <v>UN</v>
      </c>
      <c r="G17" s="96">
        <f>VLOOKUP(B17,'PLAN LEVANTAMENTO'!B:E,4,FALSE)</f>
        <v>1</v>
      </c>
      <c r="H17" s="257">
        <f>VLOOKUP(D17,'CCU - PRÓPRIAS'!$B:$K,9,FALSE)</f>
        <v>18947.810000000001</v>
      </c>
      <c r="I17" s="257">
        <f>G17*H17</f>
        <v>18947.810000000001</v>
      </c>
      <c r="J17" s="258">
        <f>BDI!$D$22</f>
        <v>0.27960000000000002</v>
      </c>
      <c r="K17" s="257">
        <f>ROUND(H17*(1+J17),2)</f>
        <v>24245.62</v>
      </c>
      <c r="L17" s="259">
        <f>ROUND(G17*K17,2)</f>
        <v>24245.62</v>
      </c>
      <c r="M17" s="260">
        <f t="shared" si="0"/>
        <v>2.7049226626660348E-2</v>
      </c>
      <c r="N17" s="42"/>
      <c r="O17" s="42"/>
      <c r="P17" s="42"/>
      <c r="Q17" s="42"/>
      <c r="R17" s="42"/>
      <c r="S17" s="42"/>
      <c r="T17" s="42"/>
      <c r="U17" s="42"/>
    </row>
    <row r="18" spans="1:21" s="91" customFormat="1" x14ac:dyDescent="0.25">
      <c r="A18" s="110"/>
      <c r="B18" s="92">
        <v>4</v>
      </c>
      <c r="C18" s="92"/>
      <c r="D18" s="92"/>
      <c r="E18" s="93" t="str">
        <f>VLOOKUP(B18,'PLAN LEVANTAMENTO'!B:E,2,FALSE)</f>
        <v>ESTUDOS GEOTÉCNICOS</v>
      </c>
      <c r="F18" s="92"/>
      <c r="G18" s="92"/>
      <c r="H18" s="92"/>
      <c r="I18" s="92"/>
      <c r="J18" s="112"/>
      <c r="K18" s="117"/>
      <c r="L18" s="111">
        <f>SUM(L20:L35)</f>
        <v>57215.6</v>
      </c>
      <c r="M18" s="112">
        <f t="shared" si="0"/>
        <v>6.3831641796759486E-2</v>
      </c>
      <c r="N18" s="42"/>
      <c r="O18" s="42"/>
      <c r="P18" s="42"/>
      <c r="Q18" s="42"/>
      <c r="R18" s="42"/>
      <c r="S18" s="42"/>
      <c r="T18" s="42"/>
      <c r="U18" s="42"/>
    </row>
    <row r="19" spans="1:21" outlineLevel="1" x14ac:dyDescent="0.25">
      <c r="B19" s="98" t="s">
        <v>6</v>
      </c>
      <c r="C19" s="98"/>
      <c r="D19" s="98"/>
      <c r="E19" s="99" t="str">
        <f>VLOOKUP(B19,'PLAN LEVANTAMENTO'!B:E,2,FALSE)</f>
        <v>ENSAIOS</v>
      </c>
      <c r="F19" s="100"/>
      <c r="G19" s="101"/>
      <c r="H19" s="118"/>
      <c r="I19" s="118"/>
      <c r="J19" s="119"/>
      <c r="K19" s="118"/>
      <c r="L19" s="120"/>
      <c r="M19" s="121"/>
    </row>
    <row r="20" spans="1:21" outlineLevel="1" x14ac:dyDescent="0.25">
      <c r="B20" s="94" t="s">
        <v>6544</v>
      </c>
      <c r="C20" s="106" t="s">
        <v>166</v>
      </c>
      <c r="D20" s="106" t="s">
        <v>136</v>
      </c>
      <c r="E20" s="95" t="str">
        <f>VLOOKUP(B20,'PLAN LEVANTAMENTO'!B:E,2,FALSE)</f>
        <v>Ensaio de umidade "in situ"</v>
      </c>
      <c r="F20" s="94" t="str">
        <f>VLOOKUP(B20,'PLAN LEVANTAMENTO'!B:E,3,FALSE)</f>
        <v>UN</v>
      </c>
      <c r="G20" s="96">
        <f>VLOOKUP(B20,'PLAN LEVANTAMENTO'!B:E,4,FALSE)</f>
        <v>15</v>
      </c>
      <c r="H20" s="257">
        <f>'SUDECAP 12.25'!F11</f>
        <v>32.76</v>
      </c>
      <c r="I20" s="257">
        <f t="shared" ref="I20:I27" si="2">G20*H20</f>
        <v>491.4</v>
      </c>
      <c r="J20" s="258">
        <f>BDI!$D$22</f>
        <v>0.27960000000000002</v>
      </c>
      <c r="K20" s="257">
        <f t="shared" ref="K20:K27" si="3">ROUND(H20*(1+J20),2)</f>
        <v>41.92</v>
      </c>
      <c r="L20" s="259">
        <f t="shared" ref="L20:L27" si="4">ROUND(G20*K20,2)</f>
        <v>628.79999999999995</v>
      </c>
      <c r="M20" s="260">
        <f t="shared" ref="M20:M27" si="5">L20/$L$71</f>
        <v>7.0151036363862943E-4</v>
      </c>
    </row>
    <row r="21" spans="1:21" outlineLevel="1" x14ac:dyDescent="0.25">
      <c r="B21" s="94" t="s">
        <v>6545</v>
      </c>
      <c r="C21" s="106" t="s">
        <v>6491</v>
      </c>
      <c r="D21" s="106">
        <v>12322</v>
      </c>
      <c r="E21" s="95" t="str">
        <f>VLOOKUP(B21,'PLAN LEVANTAMENTO'!B:E,2,FALSE)</f>
        <v>Ensaio de massa específica "in situ"</v>
      </c>
      <c r="F21" s="94" t="str">
        <f>VLOOKUP(B21,'PLAN LEVANTAMENTO'!B:E,3,FALSE)</f>
        <v>UN</v>
      </c>
      <c r="G21" s="96">
        <f>VLOOKUP(B21,'PLAN LEVANTAMENTO'!B:E,4,FALSE)</f>
        <v>15</v>
      </c>
      <c r="H21" s="257">
        <f>VLOOKUP(D21,'ORSE 11.25'!$B:$E,4,FALSE)</f>
        <v>143.65</v>
      </c>
      <c r="I21" s="257">
        <f t="shared" si="2"/>
        <v>2154.75</v>
      </c>
      <c r="J21" s="258">
        <f>BDI!$D$22</f>
        <v>0.27960000000000002</v>
      </c>
      <c r="K21" s="257">
        <f t="shared" si="3"/>
        <v>183.81</v>
      </c>
      <c r="L21" s="259">
        <f t="shared" si="4"/>
        <v>2757.15</v>
      </c>
      <c r="M21" s="260">
        <f t="shared" si="5"/>
        <v>3.0759689871282555E-3</v>
      </c>
    </row>
    <row r="22" spans="1:21" ht="31.5" outlineLevel="1" x14ac:dyDescent="0.25">
      <c r="B22" s="94" t="s">
        <v>6546</v>
      </c>
      <c r="C22" s="106" t="s">
        <v>6491</v>
      </c>
      <c r="D22" s="106">
        <v>10035</v>
      </c>
      <c r="E22" s="95" t="str">
        <f>VLOOKUP(B22,'PLAN LEVANTAMENTO'!B:E,2,FALSE)</f>
        <v>Ensaio de granulometria por sedimentação+peneiramento</v>
      </c>
      <c r="F22" s="94" t="str">
        <f>VLOOKUP(B22,'PLAN LEVANTAMENTO'!B:E,3,FALSE)</f>
        <v>UN</v>
      </c>
      <c r="G22" s="96">
        <f>VLOOKUP(B22,'PLAN LEVANTAMENTO'!B:E,4,FALSE)</f>
        <v>15</v>
      </c>
      <c r="H22" s="257">
        <f>VLOOKUP(D22,'ORSE 11.25'!$B:$E,4,FALSE)</f>
        <v>655</v>
      </c>
      <c r="I22" s="257">
        <f t="shared" si="2"/>
        <v>9825</v>
      </c>
      <c r="J22" s="258">
        <f>BDI!$D$22</f>
        <v>0.27960000000000002</v>
      </c>
      <c r="K22" s="257">
        <f t="shared" si="3"/>
        <v>838.14</v>
      </c>
      <c r="L22" s="259">
        <f t="shared" si="4"/>
        <v>12572.1</v>
      </c>
      <c r="M22" s="260">
        <f t="shared" si="5"/>
        <v>1.4025856302005747E-2</v>
      </c>
    </row>
    <row r="23" spans="1:21" outlineLevel="1" x14ac:dyDescent="0.25">
      <c r="B23" s="94" t="s">
        <v>6547</v>
      </c>
      <c r="C23" s="106" t="s">
        <v>166</v>
      </c>
      <c r="D23" s="106" t="s">
        <v>137</v>
      </c>
      <c r="E23" s="95" t="str">
        <f>VLOOKUP(B23,'PLAN LEVANTAMENTO'!B:E,2,FALSE)</f>
        <v>Ensaio de massa específica dos grãos</v>
      </c>
      <c r="F23" s="94" t="str">
        <f>VLOOKUP(B23,'PLAN LEVANTAMENTO'!B:E,3,FALSE)</f>
        <v>UN</v>
      </c>
      <c r="G23" s="96">
        <f>VLOOKUP(B23,'PLAN LEVANTAMENTO'!B:E,4,FALSE)</f>
        <v>15</v>
      </c>
      <c r="H23" s="257">
        <f>'SUDECAP 12.25'!F12</f>
        <v>230</v>
      </c>
      <c r="I23" s="257">
        <f t="shared" si="2"/>
        <v>3450</v>
      </c>
      <c r="J23" s="258">
        <f>BDI!$D$22</f>
        <v>0.27960000000000002</v>
      </c>
      <c r="K23" s="257">
        <f t="shared" si="3"/>
        <v>294.31</v>
      </c>
      <c r="L23" s="259">
        <f t="shared" si="4"/>
        <v>4414.6499999999996</v>
      </c>
      <c r="M23" s="260">
        <f t="shared" si="5"/>
        <v>4.9251315630363789E-3</v>
      </c>
    </row>
    <row r="24" spans="1:21" outlineLevel="1" x14ac:dyDescent="0.25">
      <c r="B24" s="94" t="s">
        <v>6548</v>
      </c>
      <c r="C24" s="106" t="s">
        <v>6491</v>
      </c>
      <c r="D24" s="106">
        <v>4328</v>
      </c>
      <c r="E24" s="95" t="str">
        <f>VLOOKUP(B24,'PLAN LEVANTAMENTO'!B:E,2,FALSE)</f>
        <v>Ensaio de limite de liquidez (LL)</v>
      </c>
      <c r="F24" s="94" t="str">
        <f>VLOOKUP(B24,'PLAN LEVANTAMENTO'!B:E,3,FALSE)</f>
        <v>UN</v>
      </c>
      <c r="G24" s="96">
        <f>VLOOKUP(B24,'PLAN LEVANTAMENTO'!B:E,4,FALSE)</f>
        <v>15</v>
      </c>
      <c r="H24" s="257">
        <f>VLOOKUP(D24,'ORSE 11.25'!$B:$E,4,FALSE)</f>
        <v>175</v>
      </c>
      <c r="I24" s="257">
        <f t="shared" si="2"/>
        <v>2625</v>
      </c>
      <c r="J24" s="258">
        <f>BDI!$D$22</f>
        <v>0.27960000000000002</v>
      </c>
      <c r="K24" s="257">
        <f t="shared" si="3"/>
        <v>223.93</v>
      </c>
      <c r="L24" s="259">
        <f t="shared" si="4"/>
        <v>3358.95</v>
      </c>
      <c r="M24" s="260">
        <f t="shared" si="5"/>
        <v>3.747357245457974E-3</v>
      </c>
    </row>
    <row r="25" spans="1:21" outlineLevel="1" x14ac:dyDescent="0.25">
      <c r="B25" s="94" t="s">
        <v>6549</v>
      </c>
      <c r="C25" s="106" t="s">
        <v>6491</v>
      </c>
      <c r="D25" s="106">
        <v>4329</v>
      </c>
      <c r="E25" s="95" t="str">
        <f>VLOOKUP(B25,'PLAN LEVANTAMENTO'!B:E,2,FALSE)</f>
        <v>Ensaio de limite de plasticidade (LP)</v>
      </c>
      <c r="F25" s="94" t="str">
        <f>VLOOKUP(B25,'PLAN LEVANTAMENTO'!B:E,3,FALSE)</f>
        <v>UN</v>
      </c>
      <c r="G25" s="96">
        <f>VLOOKUP(B25,'PLAN LEVANTAMENTO'!B:E,4,FALSE)</f>
        <v>15</v>
      </c>
      <c r="H25" s="257">
        <f>VLOOKUP(D25,'ORSE 11.25'!$B:$E,4,FALSE)</f>
        <v>175</v>
      </c>
      <c r="I25" s="257">
        <f t="shared" si="2"/>
        <v>2625</v>
      </c>
      <c r="J25" s="258">
        <f>BDI!$D$22</f>
        <v>0.27960000000000002</v>
      </c>
      <c r="K25" s="257">
        <f t="shared" si="3"/>
        <v>223.93</v>
      </c>
      <c r="L25" s="259">
        <f t="shared" si="4"/>
        <v>3358.95</v>
      </c>
      <c r="M25" s="260">
        <f t="shared" si="5"/>
        <v>3.747357245457974E-3</v>
      </c>
    </row>
    <row r="26" spans="1:21" outlineLevel="1" x14ac:dyDescent="0.25">
      <c r="B26" s="94" t="s">
        <v>6550</v>
      </c>
      <c r="C26" s="106" t="s">
        <v>6491</v>
      </c>
      <c r="D26" s="106">
        <v>4330</v>
      </c>
      <c r="E26" s="95" t="str">
        <f>VLOOKUP(B26,'PLAN LEVANTAMENTO'!B:E,2,FALSE)</f>
        <v>Ensaio de compactação proctor normal</v>
      </c>
      <c r="F26" s="94" t="str">
        <f>VLOOKUP(B26,'PLAN LEVANTAMENTO'!B:E,3,FALSE)</f>
        <v>UN</v>
      </c>
      <c r="G26" s="96">
        <f>VLOOKUP(B26,'PLAN LEVANTAMENTO'!B:E,4,FALSE)</f>
        <v>15</v>
      </c>
      <c r="H26" s="257">
        <f>VLOOKUP(D26,'ORSE 11.25'!$B:$E,4,FALSE)</f>
        <v>230</v>
      </c>
      <c r="I26" s="257">
        <f t="shared" si="2"/>
        <v>3450</v>
      </c>
      <c r="J26" s="258">
        <f>BDI!$D$22</f>
        <v>0.27960000000000002</v>
      </c>
      <c r="K26" s="257">
        <f t="shared" si="3"/>
        <v>294.31</v>
      </c>
      <c r="L26" s="259">
        <f t="shared" si="4"/>
        <v>4414.6499999999996</v>
      </c>
      <c r="M26" s="260">
        <f t="shared" si="5"/>
        <v>4.9251315630363789E-3</v>
      </c>
    </row>
    <row r="27" spans="1:21" ht="31.5" outlineLevel="1" x14ac:dyDescent="0.25">
      <c r="B27" s="94" t="s">
        <v>6551</v>
      </c>
      <c r="C27" s="106" t="s">
        <v>6491</v>
      </c>
      <c r="D27" s="106">
        <v>6720</v>
      </c>
      <c r="E27" s="95" t="str">
        <f>VLOOKUP(B27,'PLAN LEVANTAMENTO'!B:E,2,FALSE)</f>
        <v>Ensaio índice suporte Califórnia (ISC) e expansão na energia normal</v>
      </c>
      <c r="F27" s="94" t="str">
        <f>VLOOKUP(B27,'PLAN LEVANTAMENTO'!B:E,3,FALSE)</f>
        <v>UN</v>
      </c>
      <c r="G27" s="96">
        <f>VLOOKUP(B27,'PLAN LEVANTAMENTO'!B:E,4,FALSE)</f>
        <v>15</v>
      </c>
      <c r="H27" s="257">
        <f>VLOOKUP(D27,'ORSE 11.25'!$B:$E,4,FALSE)</f>
        <v>300</v>
      </c>
      <c r="I27" s="257">
        <f t="shared" si="2"/>
        <v>4500</v>
      </c>
      <c r="J27" s="258">
        <f>BDI!$D$22</f>
        <v>0.27960000000000002</v>
      </c>
      <c r="K27" s="257">
        <f t="shared" si="3"/>
        <v>383.88</v>
      </c>
      <c r="L27" s="259">
        <f t="shared" si="4"/>
        <v>5758.2</v>
      </c>
      <c r="M27" s="260">
        <f t="shared" si="5"/>
        <v>6.4240409922136704E-3</v>
      </c>
    </row>
    <row r="28" spans="1:21" outlineLevel="1" x14ac:dyDescent="0.25">
      <c r="B28" s="98" t="s">
        <v>71</v>
      </c>
      <c r="C28" s="98"/>
      <c r="D28" s="98"/>
      <c r="E28" s="99" t="str">
        <f>VLOOKUP(B28,'PLAN LEVANTAMENTO'!B:E,2,FALSE)</f>
        <v>Sondagem a percussão (SPT)</v>
      </c>
      <c r="F28" s="100"/>
      <c r="G28" s="101"/>
      <c r="H28" s="118"/>
      <c r="I28" s="118"/>
      <c r="J28" s="119"/>
      <c r="K28" s="118"/>
      <c r="L28" s="120"/>
      <c r="M28" s="121"/>
    </row>
    <row r="29" spans="1:21" s="91" customFormat="1" ht="31.5" outlineLevel="1" x14ac:dyDescent="0.25">
      <c r="A29" s="110"/>
      <c r="B29" s="94" t="s">
        <v>6552</v>
      </c>
      <c r="C29" s="106" t="s">
        <v>6491</v>
      </c>
      <c r="D29" s="106">
        <v>11512</v>
      </c>
      <c r="E29" s="95" t="str">
        <f>VLOOKUP(B29,'PLAN LEVANTAMENTO'!B:E,2,FALSE)</f>
        <v>Mobilização e desmobilização de pessoal e equipamentos</v>
      </c>
      <c r="F29" s="94" t="str">
        <f>VLOOKUP(B29,'PLAN LEVANTAMENTO'!B:E,3,FALSE)</f>
        <v>UN</v>
      </c>
      <c r="G29" s="96">
        <f>VLOOKUP(B29,'PLAN LEVANTAMENTO'!B:E,4,FALSE)</f>
        <v>1</v>
      </c>
      <c r="H29" s="257">
        <f>VLOOKUP(D29,'ORSE 11.25'!$B:$E,4,FALSE)</f>
        <v>2530</v>
      </c>
      <c r="I29" s="257">
        <f>G29*H29</f>
        <v>2530</v>
      </c>
      <c r="J29" s="258">
        <f>BDI!$D$22</f>
        <v>0.27960000000000002</v>
      </c>
      <c r="K29" s="257">
        <f>ROUND(H29*(1+J29),2)</f>
        <v>3237.39</v>
      </c>
      <c r="L29" s="259">
        <f>ROUND(G29*K29,2)</f>
        <v>3237.39</v>
      </c>
      <c r="M29" s="260">
        <f>L29/$L$71</f>
        <v>3.6117408335560788E-3</v>
      </c>
      <c r="N29" s="42"/>
      <c r="O29" s="42"/>
      <c r="P29" s="42"/>
      <c r="Q29" s="42"/>
      <c r="R29" s="42"/>
      <c r="S29" s="42"/>
      <c r="T29" s="42"/>
      <c r="U29" s="42"/>
    </row>
    <row r="30" spans="1:21" s="91" customFormat="1" outlineLevel="1" x14ac:dyDescent="0.25">
      <c r="A30" s="110"/>
      <c r="B30" s="94" t="s">
        <v>6553</v>
      </c>
      <c r="C30" s="106" t="s">
        <v>6491</v>
      </c>
      <c r="D30" s="106">
        <v>12328</v>
      </c>
      <c r="E30" s="95" t="str">
        <f>VLOOKUP(B30,'PLAN LEVANTAMENTO'!B:E,2,FALSE)</f>
        <v>Deslocamento entre furos, em mesma área</v>
      </c>
      <c r="F30" s="94" t="str">
        <f>VLOOKUP(B30,'PLAN LEVANTAMENTO'!B:E,3,FALSE)</f>
        <v>UN</v>
      </c>
      <c r="G30" s="96">
        <f>VLOOKUP(B30,'PLAN LEVANTAMENTO'!B:E,4,FALSE)</f>
        <v>2</v>
      </c>
      <c r="H30" s="257">
        <f>VLOOKUP(D30,'ORSE 11.25'!$B:$E,4,FALSE)</f>
        <v>400</v>
      </c>
      <c r="I30" s="257">
        <f>G30*H30</f>
        <v>800</v>
      </c>
      <c r="J30" s="258">
        <f>BDI!$D$22</f>
        <v>0.27960000000000002</v>
      </c>
      <c r="K30" s="257">
        <f>ROUND(H30*(1+J30),2)</f>
        <v>511.84</v>
      </c>
      <c r="L30" s="259">
        <f>ROUND(G30*K30,2)</f>
        <v>1023.68</v>
      </c>
      <c r="M30" s="260">
        <f>L30/$L$71</f>
        <v>1.1420517319490969E-3</v>
      </c>
      <c r="N30" s="42"/>
      <c r="O30" s="42"/>
      <c r="P30" s="42"/>
      <c r="Q30" s="42"/>
      <c r="R30" s="42"/>
      <c r="S30" s="42"/>
      <c r="T30" s="42"/>
      <c r="U30" s="42"/>
    </row>
    <row r="31" spans="1:21" s="91" customFormat="1" ht="31.5" outlineLevel="1" x14ac:dyDescent="0.25">
      <c r="A31" s="110"/>
      <c r="B31" s="94" t="s">
        <v>6554</v>
      </c>
      <c r="C31" s="106" t="s">
        <v>6491</v>
      </c>
      <c r="D31" s="106">
        <v>10016</v>
      </c>
      <c r="E31" s="95" t="str">
        <f>VLOOKUP(B31,'PLAN LEVANTAMENTO'!B:E,2,FALSE)</f>
        <v>Sondagem a percussão (SPT), por metro linear, exclusive mobilização e descolamento entre furos</v>
      </c>
      <c r="F31" s="94" t="str">
        <f>VLOOKUP(B31,'PLAN LEVANTAMENTO'!B:E,3,FALSE)</f>
        <v>M</v>
      </c>
      <c r="G31" s="96">
        <f>VLOOKUP(B31,'PLAN LEVANTAMENTO'!B:E,4,FALSE)</f>
        <v>30</v>
      </c>
      <c r="H31" s="257">
        <f>VLOOKUP(D31,'ORSE 11.25'!$B:$E,4,FALSE)</f>
        <v>165</v>
      </c>
      <c r="I31" s="257">
        <f>G31*H31</f>
        <v>4950</v>
      </c>
      <c r="J31" s="258">
        <f>BDI!$D$22</f>
        <v>0.27960000000000002</v>
      </c>
      <c r="K31" s="257">
        <f>ROUND(H31*(1+J31),2)</f>
        <v>211.13</v>
      </c>
      <c r="L31" s="259">
        <f>ROUND(G31*K31,2)</f>
        <v>6333.9</v>
      </c>
      <c r="M31" s="260">
        <f>L31/$L$71</f>
        <v>7.0663112154114418E-3</v>
      </c>
      <c r="N31" s="42"/>
      <c r="O31" s="42"/>
      <c r="P31" s="42"/>
      <c r="Q31" s="42"/>
      <c r="R31" s="42"/>
      <c r="S31" s="42"/>
      <c r="T31" s="42"/>
      <c r="U31" s="42"/>
    </row>
    <row r="32" spans="1:21" outlineLevel="1" x14ac:dyDescent="0.25">
      <c r="B32" s="98" t="s">
        <v>72</v>
      </c>
      <c r="C32" s="98"/>
      <c r="D32" s="98"/>
      <c r="E32" s="99" t="str">
        <f>VLOOKUP(B32,'PLAN LEVANTAMENTO'!B:E,2,FALSE)</f>
        <v>Sondagem a trado (ST)</v>
      </c>
      <c r="F32" s="100"/>
      <c r="G32" s="101"/>
      <c r="H32" s="118"/>
      <c r="I32" s="118"/>
      <c r="J32" s="119"/>
      <c r="K32" s="118"/>
      <c r="L32" s="120"/>
      <c r="M32" s="121"/>
    </row>
    <row r="33" spans="1:21" s="91" customFormat="1" ht="31.5" outlineLevel="1" x14ac:dyDescent="0.25">
      <c r="A33" s="110"/>
      <c r="B33" s="94" t="s">
        <v>6555</v>
      </c>
      <c r="C33" s="106" t="s">
        <v>6491</v>
      </c>
      <c r="D33" s="106">
        <v>7617</v>
      </c>
      <c r="E33" s="95" t="str">
        <f>VLOOKUP(B33,'PLAN LEVANTAMENTO'!B:E,2,FALSE)</f>
        <v>Mobilização e desmobilização de pessoal e equipamentos</v>
      </c>
      <c r="F33" s="94" t="str">
        <f>VLOOKUP(B33,'PLAN LEVANTAMENTO'!B:E,3,FALSE)</f>
        <v>UN</v>
      </c>
      <c r="G33" s="96">
        <f>VLOOKUP(B33,'PLAN LEVANTAMENTO'!B:E,4,FALSE)</f>
        <v>1</v>
      </c>
      <c r="H33" s="257">
        <f>VLOOKUP(D33,'ORSE 11.25'!$B:$E,4,FALSE)</f>
        <v>1800</v>
      </c>
      <c r="I33" s="257">
        <f t="shared" ref="I33:I35" si="6">G33*H33</f>
        <v>1800</v>
      </c>
      <c r="J33" s="258">
        <f>BDI!$D$22</f>
        <v>0.27960000000000002</v>
      </c>
      <c r="K33" s="257">
        <f>ROUND(H33*(1+J33),2)</f>
        <v>2303.2800000000002</v>
      </c>
      <c r="L33" s="259">
        <f>ROUND(G33*K33,2)</f>
        <v>2303.2800000000002</v>
      </c>
      <c r="M33" s="260">
        <f t="shared" ref="M33:M56" si="7">L33/$L$71</f>
        <v>2.5696163968854683E-3</v>
      </c>
      <c r="N33" s="42"/>
      <c r="O33" s="42"/>
      <c r="P33" s="42"/>
      <c r="Q33" s="42"/>
      <c r="R33" s="42"/>
      <c r="S33" s="42"/>
      <c r="T33" s="42"/>
      <c r="U33" s="42"/>
    </row>
    <row r="34" spans="1:21" s="91" customFormat="1" outlineLevel="1" x14ac:dyDescent="0.25">
      <c r="A34" s="110"/>
      <c r="B34" s="94" t="s">
        <v>6556</v>
      </c>
      <c r="C34" s="106" t="s">
        <v>6491</v>
      </c>
      <c r="D34" s="106">
        <v>7622</v>
      </c>
      <c r="E34" s="95" t="str">
        <f>VLOOKUP(B34,'PLAN LEVANTAMENTO'!B:E,2,FALSE)</f>
        <v>Deslocamento entre furos, em mesma área</v>
      </c>
      <c r="F34" s="94" t="str">
        <f>VLOOKUP(B34,'PLAN LEVANTAMENTO'!B:E,3,FALSE)</f>
        <v>UN</v>
      </c>
      <c r="G34" s="96">
        <f>VLOOKUP(B34,'PLAN LEVANTAMENTO'!B:E,4,FALSE)</f>
        <v>15</v>
      </c>
      <c r="H34" s="257">
        <f>VLOOKUP(D34,'ORSE 11.25'!$B:$E,4,FALSE)</f>
        <v>210</v>
      </c>
      <c r="I34" s="257">
        <f t="shared" si="6"/>
        <v>3150</v>
      </c>
      <c r="J34" s="258">
        <f>BDI!$D$22</f>
        <v>0.27960000000000002</v>
      </c>
      <c r="K34" s="257">
        <f>ROUND(H34*(1+J34),2)</f>
        <v>268.72000000000003</v>
      </c>
      <c r="L34" s="259">
        <f>ROUND(G34*K34,2)</f>
        <v>4030.8</v>
      </c>
      <c r="M34" s="260">
        <f t="shared" si="7"/>
        <v>4.4968956325613669E-3</v>
      </c>
      <c r="N34" s="42"/>
      <c r="O34" s="42"/>
      <c r="P34" s="42"/>
      <c r="Q34" s="42"/>
      <c r="R34" s="42"/>
      <c r="S34" s="42"/>
      <c r="T34" s="42"/>
      <c r="U34" s="42"/>
    </row>
    <row r="35" spans="1:21" s="91" customFormat="1" ht="31.5" outlineLevel="1" x14ac:dyDescent="0.25">
      <c r="A35" s="110"/>
      <c r="B35" s="94" t="s">
        <v>6557</v>
      </c>
      <c r="C35" s="106" t="s">
        <v>6491</v>
      </c>
      <c r="D35" s="106">
        <v>12331</v>
      </c>
      <c r="E35" s="95" t="str">
        <f>VLOOKUP(B35,'PLAN LEVANTAMENTO'!B:E,2,FALSE)</f>
        <v>Sondagem a trado (ST), por metro linear, exclusive mobilização e descolamento entre furos</v>
      </c>
      <c r="F35" s="94" t="str">
        <f>VLOOKUP(B35,'PLAN LEVANTAMENTO'!B:E,3,FALSE)</f>
        <v>M</v>
      </c>
      <c r="G35" s="96">
        <f>VLOOKUP(B35,'PLAN LEVANTAMENTO'!B:E,4,FALSE)</f>
        <v>22.5</v>
      </c>
      <c r="H35" s="257">
        <f>VLOOKUP(D35,'ORSE 11.25'!$B:$E,4,FALSE)</f>
        <v>105</v>
      </c>
      <c r="I35" s="257">
        <f t="shared" si="6"/>
        <v>2362.5</v>
      </c>
      <c r="J35" s="258">
        <f>BDI!$D$22</f>
        <v>0.27960000000000002</v>
      </c>
      <c r="K35" s="257">
        <f>ROUND(H35*(1+J35),2)</f>
        <v>134.36000000000001</v>
      </c>
      <c r="L35" s="259">
        <f>ROUND(G35*K35,2)</f>
        <v>3023.1</v>
      </c>
      <c r="M35" s="260">
        <f t="shared" si="7"/>
        <v>3.3726717244210252E-3</v>
      </c>
      <c r="N35" s="42"/>
      <c r="O35" s="42"/>
      <c r="P35" s="42"/>
      <c r="Q35" s="42"/>
      <c r="R35" s="42"/>
      <c r="S35" s="42"/>
      <c r="T35" s="42"/>
      <c r="U35" s="42"/>
    </row>
    <row r="36" spans="1:21" s="91" customFormat="1" x14ac:dyDescent="0.25">
      <c r="A36" s="110"/>
      <c r="B36" s="92">
        <v>5</v>
      </c>
      <c r="C36" s="92"/>
      <c r="D36" s="92"/>
      <c r="E36" s="93" t="str">
        <f>VLOOKUP(B36,'PLAN LEVANTAMENTO'!B:E,2,FALSE)</f>
        <v>ESTUDOS E PROJETOS AMBIENTAIS</v>
      </c>
      <c r="F36" s="92"/>
      <c r="G36" s="92"/>
      <c r="H36" s="92"/>
      <c r="I36" s="92"/>
      <c r="J36" s="112"/>
      <c r="K36" s="117"/>
      <c r="L36" s="111">
        <f>SUM(L37:L39)</f>
        <v>56509.899999999994</v>
      </c>
      <c r="M36" s="112">
        <f t="shared" si="7"/>
        <v>6.3044339214666956E-2</v>
      </c>
      <c r="N36" s="42"/>
      <c r="O36" s="42"/>
      <c r="P36" s="42"/>
      <c r="Q36" s="42"/>
      <c r="R36" s="42"/>
      <c r="S36" s="42"/>
      <c r="T36" s="42"/>
      <c r="U36" s="42"/>
    </row>
    <row r="37" spans="1:21" outlineLevel="1" x14ac:dyDescent="0.25">
      <c r="B37" s="94" t="s">
        <v>7</v>
      </c>
      <c r="C37" s="106" t="s">
        <v>6416</v>
      </c>
      <c r="D37" s="106" t="s">
        <v>6418</v>
      </c>
      <c r="E37" s="95" t="str">
        <f>VLOOKUP(B37,'PLAN LEVANTAMENTO'!B:E,2,FALSE)</f>
        <v>Plano de Controle Ambiental Simplificado (PCAS)</v>
      </c>
      <c r="F37" s="94" t="str">
        <f>VLOOKUP(B37,'PLAN LEVANTAMENTO'!B:E,3,FALSE)</f>
        <v>UN</v>
      </c>
      <c r="G37" s="96">
        <f>VLOOKUP(B37,'PLAN LEVANTAMENTO'!B:E,4,FALSE)</f>
        <v>1</v>
      </c>
      <c r="H37" s="257">
        <f>VLOOKUP(D37,'CCU - PRÓPRIAS'!$B:$K,9,FALSE)</f>
        <v>15629.06</v>
      </c>
      <c r="I37" s="257">
        <f t="shared" ref="I37:I39" si="8">G37*H37</f>
        <v>15629.06</v>
      </c>
      <c r="J37" s="258">
        <f>BDI!$D$22</f>
        <v>0.27960000000000002</v>
      </c>
      <c r="K37" s="257">
        <f>ROUND(H37*(1+J37),2)</f>
        <v>19998.95</v>
      </c>
      <c r="L37" s="259">
        <f>ROUND(G37*K37,2)</f>
        <v>19998.95</v>
      </c>
      <c r="M37" s="260">
        <f t="shared" si="7"/>
        <v>2.2311499183986592E-2</v>
      </c>
    </row>
    <row r="38" spans="1:21" ht="31.5" outlineLevel="1" x14ac:dyDescent="0.25">
      <c r="B38" s="94" t="s">
        <v>67</v>
      </c>
      <c r="C38" s="106" t="s">
        <v>6416</v>
      </c>
      <c r="D38" s="106" t="s">
        <v>6419</v>
      </c>
      <c r="E38" s="95" t="str">
        <f>VLOOKUP(B38,'PLAN LEVANTAMENTO'!B:E,2,FALSE)</f>
        <v>Plano de Gerenciamento de Resíduos da Construção Civil - PGRCC</v>
      </c>
      <c r="F38" s="94" t="str">
        <f>VLOOKUP(B38,'PLAN LEVANTAMENTO'!B:E,3,FALSE)</f>
        <v>UN</v>
      </c>
      <c r="G38" s="96">
        <f>VLOOKUP(B38,'PLAN LEVANTAMENTO'!B:E,4,FALSE)</f>
        <v>1</v>
      </c>
      <c r="H38" s="257">
        <f>VLOOKUP(D38,'CCU - PRÓPRIAS'!$B:$K,9,FALSE)</f>
        <v>9301.2999999999993</v>
      </c>
      <c r="I38" s="257">
        <f t="shared" si="8"/>
        <v>9301.2999999999993</v>
      </c>
      <c r="J38" s="258">
        <f>BDI!$D$22</f>
        <v>0.27960000000000002</v>
      </c>
      <c r="K38" s="257">
        <f>ROUND(H38*(1+J38),2)</f>
        <v>11901.94</v>
      </c>
      <c r="L38" s="259">
        <f>ROUND(G38*K38,2)</f>
        <v>11901.94</v>
      </c>
      <c r="M38" s="260">
        <f t="shared" si="7"/>
        <v>1.3278203335567985E-2</v>
      </c>
    </row>
    <row r="39" spans="1:21" outlineLevel="1" x14ac:dyDescent="0.25">
      <c r="B39" s="94" t="s">
        <v>68</v>
      </c>
      <c r="C39" s="106" t="s">
        <v>6416</v>
      </c>
      <c r="D39" s="106" t="s">
        <v>6420</v>
      </c>
      <c r="E39" s="95" t="str">
        <f>VLOOKUP(B39,'PLAN LEVANTAMENTO'!B:E,2,FALSE)</f>
        <v>Projeto de Recuperação de Área Degradada (PRAD)</v>
      </c>
      <c r="F39" s="94" t="str">
        <f>VLOOKUP(B39,'PLAN LEVANTAMENTO'!B:E,3,FALSE)</f>
        <v>UN</v>
      </c>
      <c r="G39" s="96">
        <f>VLOOKUP(B39,'PLAN LEVANTAMENTO'!B:E,4,FALSE)</f>
        <v>1</v>
      </c>
      <c r="H39" s="257">
        <f>VLOOKUP(D39,'CCU - PRÓPRIAS'!$B:$K,9,FALSE)</f>
        <v>19231.8</v>
      </c>
      <c r="I39" s="257">
        <f t="shared" si="8"/>
        <v>19231.8</v>
      </c>
      <c r="J39" s="258">
        <f>BDI!$D$22</f>
        <v>0.27960000000000002</v>
      </c>
      <c r="K39" s="257">
        <f>ROUND(H39*(1+J39),2)</f>
        <v>24609.01</v>
      </c>
      <c r="L39" s="259">
        <f>ROUND(G39*K39,2)</f>
        <v>24609.01</v>
      </c>
      <c r="M39" s="260">
        <f t="shared" si="7"/>
        <v>2.7454636695112385E-2</v>
      </c>
    </row>
    <row r="40" spans="1:21" s="91" customFormat="1" x14ac:dyDescent="0.25">
      <c r="A40" s="110"/>
      <c r="B40" s="92">
        <v>6</v>
      </c>
      <c r="C40" s="92"/>
      <c r="D40" s="92"/>
      <c r="E40" s="93" t="str">
        <f>VLOOKUP(B40,'PLAN LEVANTAMENTO'!B:E,2,FALSE)</f>
        <v>PROJETOS DE ARQUITETURA E ENGENHARIA</v>
      </c>
      <c r="F40" s="92"/>
      <c r="G40" s="92"/>
      <c r="H40" s="92"/>
      <c r="I40" s="92"/>
      <c r="J40" s="112"/>
      <c r="K40" s="117"/>
      <c r="L40" s="111">
        <f>L41+L50+L57+L60</f>
        <v>617936.73999999987</v>
      </c>
      <c r="M40" s="112">
        <f t="shared" si="7"/>
        <v>0.68939094653795985</v>
      </c>
      <c r="N40" s="42"/>
      <c r="O40" s="42"/>
      <c r="P40" s="42"/>
      <c r="Q40" s="42"/>
      <c r="R40" s="42"/>
      <c r="S40" s="42"/>
      <c r="T40" s="42"/>
      <c r="U40" s="42"/>
    </row>
    <row r="41" spans="1:21" outlineLevel="1" x14ac:dyDescent="0.25">
      <c r="B41" s="98" t="s">
        <v>48</v>
      </c>
      <c r="C41" s="98" t="s">
        <v>6446</v>
      </c>
      <c r="D41" s="98"/>
      <c r="E41" s="99" t="s">
        <v>6541</v>
      </c>
      <c r="F41" s="100"/>
      <c r="G41" s="101"/>
      <c r="H41" s="118"/>
      <c r="I41" s="118"/>
      <c r="J41" s="119"/>
      <c r="K41" s="118"/>
      <c r="L41" s="120">
        <f>SUM(L42:L49)</f>
        <v>495669.67</v>
      </c>
      <c r="M41" s="121">
        <f t="shared" si="7"/>
        <v>0.55298570363603605</v>
      </c>
    </row>
    <row r="42" spans="1:21" outlineLevel="1" x14ac:dyDescent="0.25">
      <c r="B42" s="106" t="s">
        <v>6492</v>
      </c>
      <c r="C42" s="106" t="s">
        <v>6416</v>
      </c>
      <c r="D42" s="106" t="s">
        <v>6421</v>
      </c>
      <c r="E42" s="95" t="str">
        <f>VLOOKUP(B42,'PLAN LEVANTAMENTO'!B:E,2,FALSE)</f>
        <v>Projeto de arquitetura paisagística</v>
      </c>
      <c r="F42" s="94" t="str">
        <f>VLOOKUP(B42,'PLAN LEVANTAMENTO'!B:E,3,FALSE)</f>
        <v>M²</v>
      </c>
      <c r="G42" s="96">
        <f>VLOOKUP(B42,'PLAN LEVANTAMENTO'!B:E,4,FALSE)</f>
        <v>115082</v>
      </c>
      <c r="H42" s="257">
        <f>VLOOKUP(D42,'CCU - PRÓPRIAS'!$B:$K,9,FALSE)</f>
        <v>1.1742592238577709</v>
      </c>
      <c r="I42" s="257">
        <f t="shared" ref="I42:I49" si="9">G42*H42</f>
        <v>135136.1</v>
      </c>
      <c r="J42" s="258">
        <f>BDI!$D$22</f>
        <v>0.27960000000000002</v>
      </c>
      <c r="K42" s="257">
        <f t="shared" ref="K42:K49" si="10">ROUND(H42*(1+J42),2)</f>
        <v>1.5</v>
      </c>
      <c r="L42" s="259">
        <f t="shared" ref="L42:L49" si="11">ROUND(G42*K42,2)</f>
        <v>172623</v>
      </c>
      <c r="M42" s="260">
        <f t="shared" si="7"/>
        <v>0.19258400684222507</v>
      </c>
    </row>
    <row r="43" spans="1:21" outlineLevel="1" x14ac:dyDescent="0.25">
      <c r="B43" s="106" t="s">
        <v>6493</v>
      </c>
      <c r="C43" s="106" t="s">
        <v>6416</v>
      </c>
      <c r="D43" s="106" t="s">
        <v>10254</v>
      </c>
      <c r="E43" s="95" t="str">
        <f>VLOOKUP(B43,'PLAN LEVANTAMENTO'!B:E,2,FALSE)</f>
        <v>Projeto de terraplenagem</v>
      </c>
      <c r="F43" s="94" t="str">
        <f>VLOOKUP(B43,'PLAN LEVANTAMENTO'!B:E,3,FALSE)</f>
        <v>M²</v>
      </c>
      <c r="G43" s="96">
        <f>VLOOKUP(B43,'PLAN LEVANTAMENTO'!B:E,4,FALSE)</f>
        <v>115082</v>
      </c>
      <c r="H43" s="257">
        <f>VLOOKUP(D43,'CCU - PRÓPRIAS'!$B:$K,9,FALSE)</f>
        <v>0.8229914321961731</v>
      </c>
      <c r="I43" s="257">
        <f t="shared" ref="I43" si="12">G43*H43</f>
        <v>94711.5</v>
      </c>
      <c r="J43" s="258">
        <f>BDI!$D$22</f>
        <v>0.27960000000000002</v>
      </c>
      <c r="K43" s="257">
        <f t="shared" si="10"/>
        <v>1.05</v>
      </c>
      <c r="L43" s="259">
        <f t="shared" si="11"/>
        <v>120836.1</v>
      </c>
      <c r="M43" s="260">
        <f t="shared" si="7"/>
        <v>0.13480880478955756</v>
      </c>
    </row>
    <row r="44" spans="1:21" ht="34.5" customHeight="1" outlineLevel="1" x14ac:dyDescent="0.25">
      <c r="B44" s="106" t="s">
        <v>6494</v>
      </c>
      <c r="C44" s="106" t="s">
        <v>6416</v>
      </c>
      <c r="D44" s="106" t="s">
        <v>10259</v>
      </c>
      <c r="E44" s="95" t="str">
        <f>VLOOKUP(B44,'PLAN LEVANTAMENTO'!B:E,2,FALSE)</f>
        <v>Projeto de drenagem e lagoa(s) de contenção de cheias</v>
      </c>
      <c r="F44" s="94" t="str">
        <f>VLOOKUP(B44,'PLAN LEVANTAMENTO'!B:E,3,FALSE)</f>
        <v>M²</v>
      </c>
      <c r="G44" s="96">
        <f>VLOOKUP(B44,'PLAN LEVANTAMENTO'!B:E,4,FALSE)</f>
        <v>114916</v>
      </c>
      <c r="H44" s="257">
        <f>VLOOKUP(D44,'CCU - PRÓPRIAS'!$B:$K,9,FALSE)</f>
        <v>0.57610602527063248</v>
      </c>
      <c r="I44" s="257">
        <f t="shared" ref="I44" si="13">G44*H44</f>
        <v>66203.8</v>
      </c>
      <c r="J44" s="258">
        <f>BDI!$D$22</f>
        <v>0.27960000000000002</v>
      </c>
      <c r="K44" s="257">
        <f t="shared" si="10"/>
        <v>0.74</v>
      </c>
      <c r="L44" s="259">
        <f t="shared" si="11"/>
        <v>85037.84</v>
      </c>
      <c r="M44" s="260">
        <f t="shared" si="7"/>
        <v>9.4871065619344122E-2</v>
      </c>
    </row>
    <row r="45" spans="1:21" outlineLevel="1" x14ac:dyDescent="0.25">
      <c r="B45" s="106" t="s">
        <v>6495</v>
      </c>
      <c r="C45" s="106" t="s">
        <v>6416</v>
      </c>
      <c r="D45" s="106" t="s">
        <v>10263</v>
      </c>
      <c r="E45" s="95" t="str">
        <f>VLOOKUP(B45,'PLAN LEVANTAMENTO'!B:E,2,FALSE)</f>
        <v>Projeto de pavimentação</v>
      </c>
      <c r="F45" s="94" t="str">
        <f>VLOOKUP(B45,'PLAN LEVANTAMENTO'!B:E,3,FALSE)</f>
        <v>M²</v>
      </c>
      <c r="G45" s="96">
        <f>VLOOKUP(B45,'PLAN LEVANTAMENTO'!B:E,4,FALSE)</f>
        <v>16050</v>
      </c>
      <c r="H45" s="257">
        <f>VLOOKUP(D45,'CCU - PRÓPRIAS'!$B:$K,9,FALSE)</f>
        <v>1.3306853582554519</v>
      </c>
      <c r="I45" s="257">
        <f t="shared" ref="I45" si="14">G45*H45</f>
        <v>21357.500000000004</v>
      </c>
      <c r="J45" s="258">
        <f>BDI!$D$22</f>
        <v>0.27960000000000002</v>
      </c>
      <c r="K45" s="257">
        <f t="shared" si="10"/>
        <v>1.7</v>
      </c>
      <c r="L45" s="259">
        <f t="shared" si="11"/>
        <v>27285</v>
      </c>
      <c r="M45" s="260">
        <f t="shared" si="7"/>
        <v>3.0440060864949117E-2</v>
      </c>
    </row>
    <row r="46" spans="1:21" outlineLevel="1" x14ac:dyDescent="0.25">
      <c r="B46" s="106" t="s">
        <v>6496</v>
      </c>
      <c r="C46" s="106" t="s">
        <v>6416</v>
      </c>
      <c r="D46" s="106" t="s">
        <v>10265</v>
      </c>
      <c r="E46" s="95" t="str">
        <f>VLOOKUP(B46,'PLAN LEVANTAMENTO'!B:E,2,FALSE)</f>
        <v xml:space="preserve">	Projeto de rede elétrica de rede externa</v>
      </c>
      <c r="F46" s="94" t="str">
        <f>VLOOKUP(B46,'PLAN LEVANTAMENTO'!B:E,3,FALSE)</f>
        <v>M²</v>
      </c>
      <c r="G46" s="96">
        <f>VLOOKUP(B46,'PLAN LEVANTAMENTO'!B:E,4,FALSE)</f>
        <v>23549</v>
      </c>
      <c r="H46" s="257">
        <f>VLOOKUP(D46,'CCU - PRÓPRIAS'!$B:$K,9,FALSE)</f>
        <v>0.70838889124803606</v>
      </c>
      <c r="I46" s="257">
        <f t="shared" ref="I46" si="15">G46*H46</f>
        <v>16681.850000000002</v>
      </c>
      <c r="J46" s="258">
        <f>BDI!$D$22</f>
        <v>0.27960000000000002</v>
      </c>
      <c r="K46" s="257">
        <f t="shared" si="10"/>
        <v>0.91</v>
      </c>
      <c r="L46" s="259">
        <f t="shared" si="11"/>
        <v>21429.59</v>
      </c>
      <c r="M46" s="260">
        <f t="shared" si="7"/>
        <v>2.3907569137288066E-2</v>
      </c>
    </row>
    <row r="47" spans="1:21" outlineLevel="1" x14ac:dyDescent="0.25">
      <c r="B47" s="106" t="s">
        <v>6497</v>
      </c>
      <c r="C47" s="106" t="s">
        <v>6491</v>
      </c>
      <c r="D47" s="106">
        <v>14830</v>
      </c>
      <c r="E47" s="95" t="str">
        <f>VLOOKUP(B47,'PLAN LEVANTAMENTO'!B:E,2,FALSE)</f>
        <v>Projeto de iluminação de área externa</v>
      </c>
      <c r="F47" s="94" t="str">
        <f>VLOOKUP(B47,'PLAN LEVANTAMENTO'!B:E,3,FALSE)</f>
        <v>M²</v>
      </c>
      <c r="G47" s="96">
        <f>VLOOKUP(B47,'PLAN LEVANTAMENTO'!B:E,4,FALSE)</f>
        <v>23549</v>
      </c>
      <c r="H47" s="257">
        <f>VLOOKUP(D47,'ORSE 11.25'!$B:$E,4,FALSE)</f>
        <v>1.1000000000000001</v>
      </c>
      <c r="I47" s="257">
        <f t="shared" si="9"/>
        <v>25903.9</v>
      </c>
      <c r="J47" s="258">
        <f>BDI!$D$22</f>
        <v>0.27960000000000002</v>
      </c>
      <c r="K47" s="257">
        <f t="shared" si="10"/>
        <v>1.41</v>
      </c>
      <c r="L47" s="259">
        <f t="shared" si="11"/>
        <v>33204.089999999997</v>
      </c>
      <c r="M47" s="260">
        <f t="shared" si="7"/>
        <v>3.7043596135797989E-2</v>
      </c>
    </row>
    <row r="48" spans="1:21" outlineLevel="1" x14ac:dyDescent="0.25">
      <c r="B48" s="106" t="s">
        <v>6498</v>
      </c>
      <c r="C48" s="106" t="s">
        <v>6491</v>
      </c>
      <c r="D48" s="106">
        <v>12287</v>
      </c>
      <c r="E48" s="95" t="str">
        <f>VLOOKUP(B48,'PLAN LEVANTAMENTO'!B:E,2,FALSE)</f>
        <v>Projeto de rede de água de área externa</v>
      </c>
      <c r="F48" s="94" t="str">
        <f>VLOOKUP(B48,'PLAN LEVANTAMENTO'!B:E,3,FALSE)</f>
        <v>M²</v>
      </c>
      <c r="G48" s="96">
        <f>VLOOKUP(B48,'PLAN LEVANTAMENTO'!B:E,4,FALSE)</f>
        <v>5350</v>
      </c>
      <c r="H48" s="257">
        <f>VLOOKUP(D48,'ORSE 11.25'!$B:$E,4,FALSE)</f>
        <v>0.75</v>
      </c>
      <c r="I48" s="257">
        <f t="shared" ref="I48" si="16">G48*H48</f>
        <v>4012.5</v>
      </c>
      <c r="J48" s="258">
        <f>BDI!$D$22</f>
        <v>0.27960000000000002</v>
      </c>
      <c r="K48" s="257">
        <f t="shared" ref="K48" si="17">ROUND(H48*(1+J48),2)</f>
        <v>0.96</v>
      </c>
      <c r="L48" s="259">
        <f t="shared" ref="L48" si="18">ROUND(G48*K48,2)</f>
        <v>5136</v>
      </c>
      <c r="M48" s="260">
        <f t="shared" si="7"/>
        <v>5.7298938098727745E-3</v>
      </c>
    </row>
    <row r="49" spans="2:17" outlineLevel="1" x14ac:dyDescent="0.25">
      <c r="B49" s="106" t="s">
        <v>10268</v>
      </c>
      <c r="C49" s="106" t="s">
        <v>6416</v>
      </c>
      <c r="D49" s="106" t="s">
        <v>6422</v>
      </c>
      <c r="E49" s="95" t="str">
        <f>VLOOKUP(B49,'PLAN LEVANTAMENTO'!B:E,2,FALSE)</f>
        <v>Projeto de comunicação visual</v>
      </c>
      <c r="F49" s="94" t="str">
        <f>VLOOKUP(B49,'PLAN LEVANTAMENTO'!B:E,3,FALSE)</f>
        <v>M²</v>
      </c>
      <c r="G49" s="96">
        <f>VLOOKUP(B49,'PLAN LEVANTAMENTO'!B:E,4,FALSE)</f>
        <v>23715</v>
      </c>
      <c r="H49" s="257">
        <f>VLOOKUP(D49,'CCU - PRÓPRIAS'!$B:$K,9,FALSE)</f>
        <v>0.99212523719165091</v>
      </c>
      <c r="I49" s="257">
        <f t="shared" si="9"/>
        <v>23528.25</v>
      </c>
      <c r="J49" s="258">
        <f>BDI!$D$22</f>
        <v>0.27960000000000002</v>
      </c>
      <c r="K49" s="257">
        <f t="shared" si="10"/>
        <v>1.27</v>
      </c>
      <c r="L49" s="259">
        <f t="shared" si="11"/>
        <v>30118.05</v>
      </c>
      <c r="M49" s="260">
        <f t="shared" si="7"/>
        <v>3.3600706437001311E-2</v>
      </c>
    </row>
    <row r="50" spans="2:17" outlineLevel="1" x14ac:dyDescent="0.25">
      <c r="B50" s="98" t="s">
        <v>49</v>
      </c>
      <c r="C50" s="98" t="s">
        <v>6446</v>
      </c>
      <c r="D50" s="98"/>
      <c r="E50" s="99" t="str">
        <f>VLOOKUP(B50,'PLAN LEVANTAMENTO'!B:E,2,FALSE)</f>
        <v>Projetos de edificações</v>
      </c>
      <c r="F50" s="100"/>
      <c r="G50" s="101"/>
      <c r="H50" s="118"/>
      <c r="I50" s="118"/>
      <c r="J50" s="119"/>
      <c r="K50" s="118"/>
      <c r="L50" s="120">
        <f>SUM(L51:L56)</f>
        <v>18437.62</v>
      </c>
      <c r="M50" s="121">
        <f t="shared" si="7"/>
        <v>2.0569627084654686E-2</v>
      </c>
    </row>
    <row r="51" spans="2:17" outlineLevel="1" x14ac:dyDescent="0.25">
      <c r="B51" s="106" t="s">
        <v>6500</v>
      </c>
      <c r="C51" s="106" t="s">
        <v>6514</v>
      </c>
      <c r="D51" s="106" t="s">
        <v>6513</v>
      </c>
      <c r="E51" s="95" t="str">
        <f>VLOOKUP(B51,'PLAN LEVANTAMENTO'!B:E,2,FALSE)</f>
        <v>Projeto arquitetônico</v>
      </c>
      <c r="F51" s="94" t="str">
        <f>VLOOKUP(B51,'PLAN LEVANTAMENTO'!B:E,3,FALSE)</f>
        <v>M²</v>
      </c>
      <c r="G51" s="96">
        <f>VLOOKUP(B51,'PLAN LEVANTAMENTO'!B:E,4,FALSE)</f>
        <v>166</v>
      </c>
      <c r="H51" s="257">
        <f>32.65*1.15</f>
        <v>37.547499999999992</v>
      </c>
      <c r="I51" s="257">
        <f t="shared" ref="I51:I56" si="19">G51*H51</f>
        <v>6232.8849999999984</v>
      </c>
      <c r="J51" s="258">
        <f>BDI!$D$22</f>
        <v>0.27960000000000002</v>
      </c>
      <c r="K51" s="257">
        <f t="shared" ref="K51:K56" si="20">ROUND(H51*(1+J51),2)</f>
        <v>48.05</v>
      </c>
      <c r="L51" s="259">
        <f t="shared" ref="L51:L56" si="21">ROUND(G51*K51,2)</f>
        <v>7976.3</v>
      </c>
      <c r="M51" s="260">
        <f t="shared" si="7"/>
        <v>8.8986277250171757E-3</v>
      </c>
    </row>
    <row r="52" spans="2:17" outlineLevel="1" x14ac:dyDescent="0.25">
      <c r="B52" s="106" t="s">
        <v>6501</v>
      </c>
      <c r="C52" s="106" t="s">
        <v>6514</v>
      </c>
      <c r="D52" s="106" t="s">
        <v>8544</v>
      </c>
      <c r="E52" s="95" t="str">
        <f>VLOOKUP(B52,'PLAN LEVANTAMENTO'!B:E,2,FALSE)</f>
        <v>Projeto de infraestrutura</v>
      </c>
      <c r="F52" s="94" t="str">
        <f>VLOOKUP(B52,'PLAN LEVANTAMENTO'!B:E,3,FALSE)</f>
        <v>M²</v>
      </c>
      <c r="G52" s="96">
        <f>VLOOKUP(B52,'PLAN LEVANTAMENTO'!B:E,4,FALSE)</f>
        <v>166</v>
      </c>
      <c r="H52" s="257">
        <v>9.35</v>
      </c>
      <c r="I52" s="257">
        <f t="shared" si="19"/>
        <v>1552.1</v>
      </c>
      <c r="J52" s="258">
        <f>BDI!$D$22</f>
        <v>0.27960000000000002</v>
      </c>
      <c r="K52" s="257">
        <f t="shared" si="20"/>
        <v>11.96</v>
      </c>
      <c r="L52" s="259">
        <f t="shared" si="21"/>
        <v>1985.36</v>
      </c>
      <c r="M52" s="260">
        <f t="shared" si="7"/>
        <v>2.2149341850406954E-3</v>
      </c>
    </row>
    <row r="53" spans="2:17" outlineLevel="1" x14ac:dyDescent="0.25">
      <c r="B53" s="106" t="s">
        <v>6502</v>
      </c>
      <c r="C53" s="106" t="s">
        <v>6514</v>
      </c>
      <c r="D53" s="106" t="s">
        <v>6515</v>
      </c>
      <c r="E53" s="95" t="str">
        <f>VLOOKUP(B53,'PLAN LEVANTAMENTO'!B:E,2,FALSE)</f>
        <v>Projeto de supra estrutura</v>
      </c>
      <c r="F53" s="94" t="str">
        <f>VLOOKUP(B53,'PLAN LEVANTAMENTO'!B:E,3,FALSE)</f>
        <v>M²</v>
      </c>
      <c r="G53" s="96">
        <f>VLOOKUP(B53,'PLAN LEVANTAMENTO'!B:E,4,FALSE)</f>
        <v>166</v>
      </c>
      <c r="H53" s="257">
        <v>15.75</v>
      </c>
      <c r="I53" s="257">
        <f t="shared" si="19"/>
        <v>2614.5</v>
      </c>
      <c r="J53" s="258">
        <f>BDI!$D$22</f>
        <v>0.27960000000000002</v>
      </c>
      <c r="K53" s="257">
        <f t="shared" si="20"/>
        <v>20.149999999999999</v>
      </c>
      <c r="L53" s="259">
        <f t="shared" si="21"/>
        <v>3344.9</v>
      </c>
      <c r="M53" s="260">
        <f t="shared" si="7"/>
        <v>3.7316825943620414E-3</v>
      </c>
    </row>
    <row r="54" spans="2:17" outlineLevel="1" x14ac:dyDescent="0.25">
      <c r="B54" s="106" t="s">
        <v>6503</v>
      </c>
      <c r="C54" s="106" t="s">
        <v>6514</v>
      </c>
      <c r="D54" s="106" t="s">
        <v>6517</v>
      </c>
      <c r="E54" s="95" t="str">
        <f>VLOOKUP(B54,'PLAN LEVANTAMENTO'!B:E,2,FALSE)</f>
        <v>Projeto de instalações elétrica e de lógica</v>
      </c>
      <c r="F54" s="94" t="str">
        <f>VLOOKUP(B54,'PLAN LEVANTAMENTO'!B:E,3,FALSE)</f>
        <v>M²</v>
      </c>
      <c r="G54" s="96">
        <f>VLOOKUP(B54,'PLAN LEVANTAMENTO'!B:E,4,FALSE)</f>
        <v>166</v>
      </c>
      <c r="H54" s="257">
        <v>10.38</v>
      </c>
      <c r="I54" s="257">
        <f t="shared" si="19"/>
        <v>1723.0800000000002</v>
      </c>
      <c r="J54" s="258">
        <f>BDI!$D$22</f>
        <v>0.27960000000000002</v>
      </c>
      <c r="K54" s="257">
        <f t="shared" si="20"/>
        <v>13.28</v>
      </c>
      <c r="L54" s="259">
        <f t="shared" si="21"/>
        <v>2204.48</v>
      </c>
      <c r="M54" s="260">
        <f t="shared" si="7"/>
        <v>2.4593918041254546E-3</v>
      </c>
    </row>
    <row r="55" spans="2:17" outlineLevel="1" x14ac:dyDescent="0.25">
      <c r="B55" s="106" t="s">
        <v>6504</v>
      </c>
      <c r="C55" s="106" t="s">
        <v>6514</v>
      </c>
      <c r="D55" s="106" t="s">
        <v>6516</v>
      </c>
      <c r="E55" s="95" t="str">
        <f>VLOOKUP(B55,'PLAN LEVANTAMENTO'!B:E,2,FALSE)</f>
        <v>Projeto de instalações sanitárias e hidráulicas</v>
      </c>
      <c r="F55" s="94" t="str">
        <f>VLOOKUP(B55,'PLAN LEVANTAMENTO'!B:E,3,FALSE)</f>
        <v>M²</v>
      </c>
      <c r="G55" s="96">
        <f>VLOOKUP(B55,'PLAN LEVANTAMENTO'!B:E,4,FALSE)</f>
        <v>166</v>
      </c>
      <c r="H55" s="257">
        <v>10.81</v>
      </c>
      <c r="I55" s="257">
        <f>G55*H55</f>
        <v>1794.46</v>
      </c>
      <c r="J55" s="258">
        <f>BDI!$D$22</f>
        <v>0.27960000000000002</v>
      </c>
      <c r="K55" s="257">
        <f t="shared" si="20"/>
        <v>13.83</v>
      </c>
      <c r="L55" s="259">
        <f t="shared" si="21"/>
        <v>2295.7800000000002</v>
      </c>
      <c r="M55" s="260">
        <f t="shared" si="7"/>
        <v>2.5612491454107709E-3</v>
      </c>
    </row>
    <row r="56" spans="2:17" outlineLevel="1" x14ac:dyDescent="0.25">
      <c r="B56" s="106" t="s">
        <v>6505</v>
      </c>
      <c r="C56" s="106" t="s">
        <v>6514</v>
      </c>
      <c r="D56" s="106" t="s">
        <v>6518</v>
      </c>
      <c r="E56" s="95" t="str">
        <f>VLOOKUP(B56,'PLAN LEVANTAMENTO'!B:E,2,FALSE)</f>
        <v>Projeto de combate a incêndio</v>
      </c>
      <c r="F56" s="94" t="str">
        <f>VLOOKUP(B56,'PLAN LEVANTAMENTO'!B:E,3,FALSE)</f>
        <v>M²</v>
      </c>
      <c r="G56" s="96">
        <f>VLOOKUP(B56,'PLAN LEVANTAMENTO'!B:E,4,FALSE)</f>
        <v>166</v>
      </c>
      <c r="H56" s="257">
        <v>2.97</v>
      </c>
      <c r="I56" s="257">
        <f t="shared" si="19"/>
        <v>493.02000000000004</v>
      </c>
      <c r="J56" s="258">
        <f>BDI!$D$22</f>
        <v>0.27960000000000002</v>
      </c>
      <c r="K56" s="257">
        <f t="shared" si="20"/>
        <v>3.8</v>
      </c>
      <c r="L56" s="259">
        <f t="shared" si="21"/>
        <v>630.79999999999995</v>
      </c>
      <c r="M56" s="260">
        <f t="shared" si="7"/>
        <v>7.0374163069854864E-4</v>
      </c>
    </row>
    <row r="57" spans="2:17" outlineLevel="1" x14ac:dyDescent="0.25">
      <c r="B57" s="98" t="s">
        <v>50</v>
      </c>
      <c r="C57" s="98" t="s">
        <v>6446</v>
      </c>
      <c r="D57" s="98"/>
      <c r="E57" s="99" t="str">
        <f>VLOOKUP(B57,'PLAN LEVANTAMENTO'!B:E,2,FALSE)</f>
        <v>Projetos das quadras esportivas</v>
      </c>
      <c r="F57" s="100"/>
      <c r="G57" s="101"/>
      <c r="H57" s="118"/>
      <c r="I57" s="118"/>
      <c r="J57" s="119"/>
      <c r="K57" s="118"/>
      <c r="L57" s="120">
        <f>SUM(L58:L59)</f>
        <v>76568.87</v>
      </c>
      <c r="M57" s="121">
        <f t="shared" ref="M57:M59" si="22">L57/$L$71</f>
        <v>8.5422798723121723E-2</v>
      </c>
    </row>
    <row r="58" spans="2:17" outlineLevel="1" x14ac:dyDescent="0.25">
      <c r="B58" s="106" t="s">
        <v>6506</v>
      </c>
      <c r="C58" s="106" t="s">
        <v>6491</v>
      </c>
      <c r="D58" s="106">
        <v>14780</v>
      </c>
      <c r="E58" s="95" t="str">
        <f>VLOOKUP(B58,'PLAN LEVANTAMENTO'!B:E,2,FALSE)</f>
        <v>Projeto arquitetônico das quadras esportivas</v>
      </c>
      <c r="F58" s="94" t="str">
        <f>VLOOKUP(B58,'PLAN LEVANTAMENTO'!B:E,3,FALSE)</f>
        <v>M²</v>
      </c>
      <c r="G58" s="96">
        <f>VLOOKUP(B58,'PLAN LEVANTAMENTO'!B:E,4,FALSE)</f>
        <v>2149</v>
      </c>
      <c r="H58" s="257">
        <f>VLOOKUP(D58,'ORSE 11.25'!$B:$E,4,FALSE)</f>
        <v>18.5</v>
      </c>
      <c r="I58" s="257">
        <f t="shared" ref="I58" si="23">G58*H58</f>
        <v>39756.5</v>
      </c>
      <c r="J58" s="258">
        <f>BDI!$D$22</f>
        <v>0.27960000000000002</v>
      </c>
      <c r="K58" s="257">
        <f t="shared" ref="K58:K59" si="24">ROUND(H58*(1+J58),2)</f>
        <v>23.67</v>
      </c>
      <c r="L58" s="259">
        <f t="shared" ref="L58:L59" si="25">ROUND(G58*K58,2)</f>
        <v>50866.83</v>
      </c>
      <c r="M58" s="260">
        <f t="shared" si="22"/>
        <v>5.6748741110757547E-2</v>
      </c>
    </row>
    <row r="59" spans="2:17" outlineLevel="1" x14ac:dyDescent="0.25">
      <c r="B59" s="106" t="s">
        <v>6507</v>
      </c>
      <c r="C59" s="106" t="s">
        <v>6514</v>
      </c>
      <c r="D59" s="106" t="s">
        <v>8544</v>
      </c>
      <c r="E59" s="95" t="str">
        <f>VLOOKUP(B59,'PLAN LEVANTAMENTO'!B:E,2,FALSE)</f>
        <v>Projeto de infraestrutura</v>
      </c>
      <c r="F59" s="94" t="str">
        <f>VLOOKUP(B59,'PLAN LEVANTAMENTO'!B:E,3,FALSE)</f>
        <v>M²</v>
      </c>
      <c r="G59" s="96">
        <f>VLOOKUP(B59,'PLAN LEVANTAMENTO'!B:E,4,FALSE)</f>
        <v>2149</v>
      </c>
      <c r="H59" s="257">
        <v>9.35</v>
      </c>
      <c r="I59" s="257">
        <f t="shared" ref="I59" si="26">G59*H59</f>
        <v>20093.149999999998</v>
      </c>
      <c r="J59" s="258">
        <f>BDI!$D$22</f>
        <v>0.27960000000000002</v>
      </c>
      <c r="K59" s="257">
        <f t="shared" si="24"/>
        <v>11.96</v>
      </c>
      <c r="L59" s="259">
        <f t="shared" si="25"/>
        <v>25702.04</v>
      </c>
      <c r="M59" s="260">
        <f t="shared" si="22"/>
        <v>2.8674057612364186E-2</v>
      </c>
      <c r="N59" s="102"/>
      <c r="P59" s="102"/>
      <c r="Q59" s="102"/>
    </row>
    <row r="60" spans="2:17" outlineLevel="1" x14ac:dyDescent="0.25">
      <c r="B60" s="98" t="s">
        <v>51</v>
      </c>
      <c r="C60" s="98" t="s">
        <v>6446</v>
      </c>
      <c r="D60" s="98"/>
      <c r="E60" s="99" t="str">
        <f>VLOOKUP(B60,'PLAN LEVANTAMENTO'!B:E,2,FALSE)</f>
        <v>Projeto de acesso ao parque</v>
      </c>
      <c r="F60" s="100"/>
      <c r="G60" s="101"/>
      <c r="H60" s="118"/>
      <c r="I60" s="118"/>
      <c r="J60" s="119"/>
      <c r="K60" s="118"/>
      <c r="L60" s="120">
        <f>SUM(L61:L66)</f>
        <v>27260.58</v>
      </c>
      <c r="M60" s="121">
        <f t="shared" ref="M60:M70" si="27">L60/$L$71</f>
        <v>3.0412817094147504E-2</v>
      </c>
      <c r="P60" s="102"/>
      <c r="Q60" s="102"/>
    </row>
    <row r="61" spans="2:17" outlineLevel="1" x14ac:dyDescent="0.25">
      <c r="B61" s="107" t="s">
        <v>10284</v>
      </c>
      <c r="C61" s="106" t="s">
        <v>6512</v>
      </c>
      <c r="D61" s="107" t="s">
        <v>6448</v>
      </c>
      <c r="E61" s="95" t="str">
        <f>VLOOKUP(B61,'PLAN LEVANTAMENTO'!B:E,2,FALSE)</f>
        <v>Projeto geométrico de acesso ao parque</v>
      </c>
      <c r="F61" s="94" t="str">
        <f>VLOOKUP(B61,'PLAN LEVANTAMENTO'!B:E,3,FALSE)</f>
        <v>KM</v>
      </c>
      <c r="G61" s="96">
        <f>VLOOKUP(B61,'PLAN LEVANTAMENTO'!B:E,4,FALSE)</f>
        <v>0.47499999999999998</v>
      </c>
      <c r="H61" s="257">
        <v>6873.62</v>
      </c>
      <c r="I61" s="257">
        <f t="shared" ref="I61:I66" si="28">G61*H61</f>
        <v>3264.9694999999997</v>
      </c>
      <c r="J61" s="258">
        <f>BDI!$D$22</f>
        <v>0.27960000000000002</v>
      </c>
      <c r="K61" s="257">
        <f t="shared" ref="K61:K66" si="29">ROUND(H61*(1+J61),2)</f>
        <v>8795.48</v>
      </c>
      <c r="L61" s="259">
        <f t="shared" ref="L61:L66" si="30">ROUND(G61*K61,2)</f>
        <v>4177.8500000000004</v>
      </c>
      <c r="M61" s="260">
        <f t="shared" si="27"/>
        <v>4.6609495431419344E-3</v>
      </c>
      <c r="P61" s="102"/>
      <c r="Q61" s="102"/>
    </row>
    <row r="62" spans="2:17" outlineLevel="1" x14ac:dyDescent="0.25">
      <c r="B62" s="107" t="s">
        <v>10285</v>
      </c>
      <c r="C62" s="106" t="s">
        <v>6512</v>
      </c>
      <c r="D62" s="107" t="s">
        <v>6520</v>
      </c>
      <c r="E62" s="95" t="str">
        <f>VLOOKUP(B62,'PLAN LEVANTAMENTO'!B:E,2,FALSE)</f>
        <v>Projeto de terraplanagem de acesso ao parque</v>
      </c>
      <c r="F62" s="94" t="str">
        <f>VLOOKUP(B62,'PLAN LEVANTAMENTO'!B:E,3,FALSE)</f>
        <v>KM</v>
      </c>
      <c r="G62" s="96">
        <f>VLOOKUP(B62,'PLAN LEVANTAMENTO'!B:E,4,FALSE)</f>
        <v>0.47499999999999998</v>
      </c>
      <c r="H62" s="257">
        <v>2291.1999999999998</v>
      </c>
      <c r="I62" s="257">
        <f t="shared" si="28"/>
        <v>1088.32</v>
      </c>
      <c r="J62" s="258">
        <f>BDI!$D$22</f>
        <v>0.27960000000000002</v>
      </c>
      <c r="K62" s="257">
        <f t="shared" si="29"/>
        <v>2931.82</v>
      </c>
      <c r="L62" s="259">
        <f t="shared" si="30"/>
        <v>1392.61</v>
      </c>
      <c r="M62" s="260">
        <f t="shared" si="27"/>
        <v>1.5536424101571114E-3</v>
      </c>
      <c r="P62" s="102"/>
      <c r="Q62" s="102"/>
    </row>
    <row r="63" spans="2:17" outlineLevel="1" x14ac:dyDescent="0.25">
      <c r="B63" s="107" t="s">
        <v>10286</v>
      </c>
      <c r="C63" s="106" t="s">
        <v>6512</v>
      </c>
      <c r="D63" s="107" t="s">
        <v>6521</v>
      </c>
      <c r="E63" s="95" t="str">
        <f>VLOOKUP(B63,'PLAN LEVANTAMENTO'!B:E,2,FALSE)</f>
        <v>Projeto de pavimentação de acesso ao parque</v>
      </c>
      <c r="F63" s="94" t="str">
        <f>VLOOKUP(B63,'PLAN LEVANTAMENTO'!B:E,3,FALSE)</f>
        <v>KM</v>
      </c>
      <c r="G63" s="96">
        <f>VLOOKUP(B63,'PLAN LEVANTAMENTO'!B:E,4,FALSE)</f>
        <v>0.47499999999999998</v>
      </c>
      <c r="H63" s="257">
        <v>9164.83</v>
      </c>
      <c r="I63" s="257">
        <f t="shared" si="28"/>
        <v>4353.2942499999999</v>
      </c>
      <c r="J63" s="258">
        <f>BDI!$D$22</f>
        <v>0.27960000000000002</v>
      </c>
      <c r="K63" s="257">
        <f t="shared" si="29"/>
        <v>11727.32</v>
      </c>
      <c r="L63" s="259">
        <f t="shared" si="30"/>
        <v>5570.48</v>
      </c>
      <c r="M63" s="260">
        <f t="shared" si="27"/>
        <v>6.2146142659696441E-3</v>
      </c>
      <c r="P63" s="102"/>
      <c r="Q63" s="102"/>
    </row>
    <row r="64" spans="2:17" outlineLevel="1" x14ac:dyDescent="0.25">
      <c r="B64" s="107" t="s">
        <v>10287</v>
      </c>
      <c r="C64" s="106" t="s">
        <v>6512</v>
      </c>
      <c r="D64" s="107" t="s">
        <v>6522</v>
      </c>
      <c r="E64" s="95" t="str">
        <f>VLOOKUP(B64,'PLAN LEVANTAMENTO'!B:E,2,FALSE)</f>
        <v>Projeto de drenagem de acesso ao parque</v>
      </c>
      <c r="F64" s="94" t="str">
        <f>VLOOKUP(B64,'PLAN LEVANTAMENTO'!B:E,3,FALSE)</f>
        <v>KM</v>
      </c>
      <c r="G64" s="96">
        <f>VLOOKUP(B64,'PLAN LEVANTAMENTO'!B:E,4,FALSE)</f>
        <v>0.47499999999999998</v>
      </c>
      <c r="H64" s="257">
        <v>13747.24</v>
      </c>
      <c r="I64" s="257">
        <f t="shared" si="28"/>
        <v>6529.9389999999994</v>
      </c>
      <c r="J64" s="258">
        <f>BDI!$D$22</f>
        <v>0.27960000000000002</v>
      </c>
      <c r="K64" s="257">
        <f t="shared" si="29"/>
        <v>17590.97</v>
      </c>
      <c r="L64" s="259">
        <f t="shared" si="30"/>
        <v>8355.7099999999991</v>
      </c>
      <c r="M64" s="260">
        <f t="shared" si="27"/>
        <v>9.321910242619167E-3</v>
      </c>
      <c r="P64" s="102"/>
      <c r="Q64" s="102"/>
    </row>
    <row r="65" spans="1:17" outlineLevel="1" x14ac:dyDescent="0.25">
      <c r="B65" s="107" t="s">
        <v>10288</v>
      </c>
      <c r="C65" s="106" t="s">
        <v>6512</v>
      </c>
      <c r="D65" s="107" t="s">
        <v>6523</v>
      </c>
      <c r="E65" s="95" t="str">
        <f>VLOOKUP(B65,'PLAN LEVANTAMENTO'!B:E,2,FALSE)</f>
        <v xml:space="preserve">Projeto de sinalização de acesso ao parque </v>
      </c>
      <c r="F65" s="94" t="str">
        <f>VLOOKUP(B65,'PLAN LEVANTAMENTO'!B:E,3,FALSE)</f>
        <v>KM</v>
      </c>
      <c r="G65" s="96">
        <f>VLOOKUP(B65,'PLAN LEVANTAMENTO'!B:E,4,FALSE)</f>
        <v>0.47499999999999998</v>
      </c>
      <c r="H65" s="257">
        <v>6873.62</v>
      </c>
      <c r="I65" s="257">
        <f t="shared" si="28"/>
        <v>3264.9694999999997</v>
      </c>
      <c r="J65" s="258">
        <f>BDI!$D$22</f>
        <v>0.27960000000000002</v>
      </c>
      <c r="K65" s="257">
        <f t="shared" si="29"/>
        <v>8795.48</v>
      </c>
      <c r="L65" s="259">
        <f t="shared" si="30"/>
        <v>4177.8500000000004</v>
      </c>
      <c r="M65" s="260">
        <f t="shared" si="27"/>
        <v>4.6609495431419344E-3</v>
      </c>
      <c r="P65" s="102"/>
      <c r="Q65" s="102"/>
    </row>
    <row r="66" spans="1:17" outlineLevel="1" x14ac:dyDescent="0.25">
      <c r="B66" s="107" t="s">
        <v>10289</v>
      </c>
      <c r="C66" s="106" t="s">
        <v>6512</v>
      </c>
      <c r="D66" s="107" t="s">
        <v>6524</v>
      </c>
      <c r="E66" s="95" t="str">
        <f>VLOOKUP(B66,'PLAN LEVANTAMENTO'!B:E,2,FALSE)</f>
        <v>Projeto de rede de distribuição urbana</v>
      </c>
      <c r="F66" s="94" t="str">
        <f>VLOOKUP(B66,'PLAN LEVANTAMENTO'!B:E,3,FALSE)</f>
        <v>KM</v>
      </c>
      <c r="G66" s="96">
        <f>VLOOKUP(B66,'PLAN LEVANTAMENTO'!B:E,4,FALSE)</f>
        <v>0.47499999999999998</v>
      </c>
      <c r="H66" s="257">
        <v>5900</v>
      </c>
      <c r="I66" s="257">
        <f t="shared" si="28"/>
        <v>2802.5</v>
      </c>
      <c r="J66" s="258">
        <f>BDI!$D$22</f>
        <v>0.27960000000000002</v>
      </c>
      <c r="K66" s="257">
        <f t="shared" si="29"/>
        <v>7549.64</v>
      </c>
      <c r="L66" s="259">
        <f t="shared" si="30"/>
        <v>3586.08</v>
      </c>
      <c r="M66" s="260">
        <f t="shared" si="27"/>
        <v>4.00075108911771E-3</v>
      </c>
      <c r="P66" s="102"/>
      <c r="Q66" s="102"/>
    </row>
    <row r="67" spans="1:17" s="91" customFormat="1" x14ac:dyDescent="0.25">
      <c r="A67" s="110"/>
      <c r="B67" s="92">
        <v>7</v>
      </c>
      <c r="C67" s="92" t="s">
        <v>6446</v>
      </c>
      <c r="D67" s="92"/>
      <c r="E67" s="93" t="s">
        <v>66</v>
      </c>
      <c r="F67" s="92"/>
      <c r="G67" s="92"/>
      <c r="H67" s="92"/>
      <c r="I67" s="92"/>
      <c r="J67" s="112"/>
      <c r="K67" s="117"/>
      <c r="L67" s="111">
        <f>SUM(L68:L68)</f>
        <v>28713.52</v>
      </c>
      <c r="M67" s="112">
        <f t="shared" si="27"/>
        <v>3.2033765675167081E-2</v>
      </c>
      <c r="N67" s="42"/>
      <c r="Q67" s="103"/>
    </row>
    <row r="68" spans="1:17" outlineLevel="1" x14ac:dyDescent="0.25">
      <c r="B68" s="106" t="s">
        <v>76</v>
      </c>
      <c r="C68" s="106" t="s">
        <v>6416</v>
      </c>
      <c r="D68" s="106" t="s">
        <v>6561</v>
      </c>
      <c r="E68" s="95" t="str">
        <f>VLOOKUP(D68,'CCU - PRÓPRIAS'!B:K,5,FALSE)</f>
        <v>Orçamento</v>
      </c>
      <c r="F68" s="94" t="str">
        <f>VLOOKUP(D68,'CCU - PRÓPRIAS'!B:K,6,FALSE)</f>
        <v>UN</v>
      </c>
      <c r="G68" s="96">
        <v>1</v>
      </c>
      <c r="H68" s="257">
        <f>VLOOKUP(D68,'CCU - PRÓPRIAS'!$B:$K,9,FALSE)</f>
        <v>22439.45</v>
      </c>
      <c r="I68" s="257">
        <f>G68*H68</f>
        <v>22439.45</v>
      </c>
      <c r="J68" s="258">
        <f>BDI!$D$22</f>
        <v>0.27960000000000002</v>
      </c>
      <c r="K68" s="257">
        <f>ROUND(H68*(1+J68),2)</f>
        <v>28713.52</v>
      </c>
      <c r="L68" s="259">
        <f>ROUND(G68*K68,2)</f>
        <v>28713.52</v>
      </c>
      <c r="M68" s="260">
        <f t="shared" si="27"/>
        <v>3.2033765675167081E-2</v>
      </c>
      <c r="P68" s="102"/>
      <c r="Q68" s="102"/>
    </row>
    <row r="69" spans="1:17" s="91" customFormat="1" x14ac:dyDescent="0.25">
      <c r="A69" s="110"/>
      <c r="B69" s="92">
        <v>8</v>
      </c>
      <c r="C69" s="92" t="s">
        <v>6446</v>
      </c>
      <c r="D69" s="92"/>
      <c r="E69" s="93" t="s">
        <v>74</v>
      </c>
      <c r="F69" s="92"/>
      <c r="G69" s="92"/>
      <c r="H69" s="92"/>
      <c r="I69" s="92"/>
      <c r="J69" s="112"/>
      <c r="K69" s="117"/>
      <c r="L69" s="111">
        <f>SUM(L70)</f>
        <v>18356.400000000001</v>
      </c>
      <c r="M69" s="112">
        <f t="shared" si="27"/>
        <v>2.0479015329351365E-2</v>
      </c>
      <c r="N69" s="42"/>
      <c r="Q69" s="103"/>
    </row>
    <row r="70" spans="1:17" outlineLevel="1" x14ac:dyDescent="0.25">
      <c r="B70" s="106" t="s">
        <v>77</v>
      </c>
      <c r="C70" s="106" t="s">
        <v>6416</v>
      </c>
      <c r="D70" s="106" t="s">
        <v>6559</v>
      </c>
      <c r="E70" s="95" t="str">
        <f>VLOOKUP(B70,'PLAN LEVANTAMENTO'!B:E,2,FALSE)</f>
        <v>Plano de execução</v>
      </c>
      <c r="F70" s="94" t="str">
        <f>VLOOKUP(B70,'PLAN LEVANTAMENTO'!B:E,3,FALSE)</f>
        <v>M²</v>
      </c>
      <c r="G70" s="96">
        <f>VLOOKUP(B70,'PLAN LEVANTAMENTO'!B:E,4,FALSE)</f>
        <v>122376</v>
      </c>
      <c r="H70" s="257">
        <f>VLOOKUP(D70,'CCU - PRÓPRIAS'!$B:$K,9,FALSE)</f>
        <v>0.11486067529580964</v>
      </c>
      <c r="I70" s="257">
        <f>G70*H70</f>
        <v>14056.19</v>
      </c>
      <c r="J70" s="258">
        <f>BDI!$D$22</f>
        <v>0.27960000000000002</v>
      </c>
      <c r="K70" s="257">
        <f>ROUND(H70*(1+J70),2)</f>
        <v>0.15</v>
      </c>
      <c r="L70" s="259">
        <f>ROUND(G70*K70,2)</f>
        <v>18356.400000000001</v>
      </c>
      <c r="M70" s="260">
        <f t="shared" si="27"/>
        <v>2.0479015329351365E-2</v>
      </c>
      <c r="P70" s="102"/>
      <c r="Q70" s="102"/>
    </row>
    <row r="71" spans="1:17" x14ac:dyDescent="0.25">
      <c r="A71" s="42"/>
      <c r="B71" s="113"/>
      <c r="C71" s="113"/>
      <c r="D71" s="113"/>
      <c r="E71" s="88" t="s">
        <v>1</v>
      </c>
      <c r="F71" s="88"/>
      <c r="G71" s="122"/>
      <c r="H71" s="115"/>
      <c r="I71" s="114">
        <f>ROUND(SUM(I11:I70),2)</f>
        <v>700409.37</v>
      </c>
      <c r="J71" s="122"/>
      <c r="K71" s="115"/>
      <c r="L71" s="114">
        <f>L11+L13+L16+L36+L18+L40+L67+L69</f>
        <v>896351.69</v>
      </c>
      <c r="M71" s="114"/>
    </row>
    <row r="72" spans="1:17" x14ac:dyDescent="0.25">
      <c r="E72" s="46"/>
      <c r="L72" s="254"/>
    </row>
    <row r="73" spans="1:17" x14ac:dyDescent="0.25">
      <c r="L73" s="102"/>
    </row>
    <row r="74" spans="1:17" x14ac:dyDescent="0.25">
      <c r="L74" s="116"/>
    </row>
    <row r="75" spans="1:17" x14ac:dyDescent="0.25">
      <c r="L75" s="116"/>
    </row>
    <row r="77" spans="1:17" x14ac:dyDescent="0.25">
      <c r="L77" s="102"/>
    </row>
  </sheetData>
  <autoFilter ref="B10:M72" xr:uid="{00000000-0009-0000-0000-000001000000}"/>
  <mergeCells count="8">
    <mergeCell ref="B9:M9"/>
    <mergeCell ref="B8:M8"/>
    <mergeCell ref="B6:M6"/>
    <mergeCell ref="B2:M2"/>
    <mergeCell ref="B7:M7"/>
    <mergeCell ref="B5:M5"/>
    <mergeCell ref="B3:M3"/>
    <mergeCell ref="B4:M4"/>
  </mergeCells>
  <phoneticPr fontId="8" type="noConversion"/>
  <printOptions horizontalCentered="1"/>
  <pageMargins left="0.51181102362204722" right="0.51181102362204722" top="0.78740157480314965" bottom="0.78740157480314965" header="0.31496062992125984" footer="0.31496062992125984"/>
  <pageSetup paperSize="9" scale="62" fitToHeight="0" orientation="landscape" r:id="rId1"/>
  <headerFooter>
    <oddFooter>&amp;LAGÊNCIA DE ASSUNTOS METROPOLITANOS DO PARANÁ - AMEP
DIRETORIA DE OBRAS
&amp;RPágina &amp;P de &amp;N</oddFooter>
  </headerFooter>
  <rowBreaks count="1" manualBreakCount="1">
    <brk id="39" min="1"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89F07-86A1-4726-87FB-FC160B9A7F0A}">
  <sheetPr>
    <pageSetUpPr fitToPage="1"/>
  </sheetPr>
  <dimension ref="B2:G33"/>
  <sheetViews>
    <sheetView showGridLines="0" view="pageBreakPreview" topLeftCell="B7" zoomScaleNormal="100" zoomScaleSheetLayoutView="100" workbookViewId="0">
      <selection activeCell="B27" sqref="B27:C27"/>
    </sheetView>
  </sheetViews>
  <sheetFormatPr defaultColWidth="9.140625" defaultRowHeight="15.75" x14ac:dyDescent="0.25"/>
  <cols>
    <col min="1" max="1" width="9.140625" style="214"/>
    <col min="2" max="2" width="22.28515625" style="214" customWidth="1"/>
    <col min="3" max="3" width="72.7109375" style="214" customWidth="1"/>
    <col min="4" max="4" width="11.140625" style="214" bestFit="1" customWidth="1"/>
    <col min="5" max="5" width="84.5703125" style="214" customWidth="1"/>
    <col min="6" max="6" width="9.140625" style="214" customWidth="1"/>
    <col min="7" max="7" width="25.140625" style="215" customWidth="1"/>
    <col min="8" max="16384" width="9.140625" style="214"/>
  </cols>
  <sheetData>
    <row r="2" spans="2:7" s="42" customFormat="1" x14ac:dyDescent="0.25">
      <c r="B2" s="309"/>
      <c r="C2" s="309"/>
      <c r="D2" s="309"/>
      <c r="E2" s="309"/>
    </row>
    <row r="3" spans="2:7" s="42" customFormat="1" ht="15.75" customHeight="1" x14ac:dyDescent="0.25">
      <c r="B3" s="310" t="s">
        <v>124</v>
      </c>
      <c r="C3" s="310"/>
      <c r="D3" s="310"/>
      <c r="E3" s="310"/>
      <c r="F3" s="47"/>
    </row>
    <row r="4" spans="2:7" s="42" customFormat="1" x14ac:dyDescent="0.25">
      <c r="B4" s="310"/>
      <c r="C4" s="310"/>
      <c r="D4" s="310"/>
      <c r="E4" s="310"/>
      <c r="F4" s="47"/>
    </row>
    <row r="5" spans="2:7" s="42" customFormat="1" ht="15.75" customHeight="1" x14ac:dyDescent="0.25">
      <c r="B5" s="311" t="s">
        <v>6587</v>
      </c>
      <c r="C5" s="311"/>
      <c r="D5" s="311"/>
      <c r="E5" s="311"/>
      <c r="F5" s="48"/>
    </row>
    <row r="6" spans="2:7" s="42" customFormat="1" x14ac:dyDescent="0.25">
      <c r="B6" s="314"/>
      <c r="C6" s="314"/>
      <c r="D6" s="314"/>
      <c r="E6" s="314"/>
      <c r="F6" s="49"/>
    </row>
    <row r="7" spans="2:7" s="42" customFormat="1" x14ac:dyDescent="0.25">
      <c r="B7" s="313" t="s">
        <v>10292</v>
      </c>
      <c r="C7" s="313"/>
      <c r="D7" s="313"/>
      <c r="E7" s="313"/>
      <c r="F7" s="51"/>
    </row>
    <row r="8" spans="2:7" s="42" customFormat="1" x14ac:dyDescent="0.25">
      <c r="B8" s="334"/>
      <c r="C8" s="334"/>
      <c r="D8" s="334"/>
      <c r="E8" s="334"/>
      <c r="F8" s="51"/>
    </row>
    <row r="9" spans="2:7" s="216" customFormat="1" x14ac:dyDescent="0.25">
      <c r="B9" s="335" t="s">
        <v>64</v>
      </c>
      <c r="C9" s="335"/>
      <c r="D9" s="335"/>
      <c r="E9" s="335"/>
      <c r="G9" s="215"/>
    </row>
    <row r="10" spans="2:7" ht="26.25" customHeight="1" x14ac:dyDescent="0.25">
      <c r="B10" s="336" t="s">
        <v>2</v>
      </c>
      <c r="C10" s="336" t="s">
        <v>25</v>
      </c>
      <c r="D10" s="332" t="s">
        <v>40</v>
      </c>
      <c r="E10"/>
    </row>
    <row r="11" spans="2:7" ht="30" customHeight="1" x14ac:dyDescent="0.25">
      <c r="B11" s="336"/>
      <c r="C11" s="336"/>
      <c r="D11" s="333"/>
      <c r="E11" s="239" t="s">
        <v>47</v>
      </c>
    </row>
    <row r="12" spans="2:7" ht="15.95" customHeight="1" x14ac:dyDescent="0.25">
      <c r="B12" s="249">
        <v>1</v>
      </c>
      <c r="C12" s="250" t="s">
        <v>41</v>
      </c>
      <c r="D12" s="251">
        <v>3.09E-2</v>
      </c>
    </row>
    <row r="13" spans="2:7" ht="15.95" customHeight="1" x14ac:dyDescent="0.25">
      <c r="B13" s="249">
        <v>2</v>
      </c>
      <c r="C13" s="250" t="s">
        <v>42</v>
      </c>
      <c r="D13" s="251">
        <v>1E-3</v>
      </c>
      <c r="E13" s="238"/>
    </row>
    <row r="14" spans="2:7" ht="15.95" customHeight="1" x14ac:dyDescent="0.25">
      <c r="B14" s="249">
        <v>3</v>
      </c>
      <c r="C14" s="250" t="s">
        <v>43</v>
      </c>
      <c r="D14" s="251">
        <v>5.0000000000000001E-3</v>
      </c>
      <c r="E14" s="238"/>
    </row>
    <row r="15" spans="2:7" ht="15.95" customHeight="1" x14ac:dyDescent="0.25">
      <c r="B15" s="249">
        <v>4</v>
      </c>
      <c r="C15" s="250" t="s">
        <v>44</v>
      </c>
      <c r="D15" s="251">
        <v>1.03E-2</v>
      </c>
      <c r="E15" s="238"/>
    </row>
    <row r="16" spans="2:7" ht="15.95" customHeight="1" x14ac:dyDescent="0.25">
      <c r="B16" s="249">
        <v>5</v>
      </c>
      <c r="C16" s="250" t="s">
        <v>45</v>
      </c>
      <c r="D16" s="251">
        <v>7.0000000000000007E-2</v>
      </c>
      <c r="E16" s="238"/>
    </row>
    <row r="17" spans="2:5" ht="15.95" customHeight="1" x14ac:dyDescent="0.25">
      <c r="B17" s="252">
        <v>6</v>
      </c>
      <c r="C17" s="253" t="s">
        <v>46</v>
      </c>
      <c r="D17" s="251">
        <f>SUM(D18:D21)</f>
        <v>0.124</v>
      </c>
    </row>
    <row r="18" spans="2:5" ht="15.95" customHeight="1" x14ac:dyDescent="0.25">
      <c r="B18" s="211" t="s">
        <v>48</v>
      </c>
      <c r="C18" s="212" t="s">
        <v>6486</v>
      </c>
      <c r="D18" s="213">
        <f>0.8*1.65%</f>
        <v>1.3200000000000002E-2</v>
      </c>
      <c r="E18" s="330" t="s">
        <v>8540</v>
      </c>
    </row>
    <row r="19" spans="2:5" ht="15.95" customHeight="1" x14ac:dyDescent="0.25">
      <c r="B19" s="211" t="s">
        <v>49</v>
      </c>
      <c r="C19" s="212" t="s">
        <v>6487</v>
      </c>
      <c r="D19" s="213">
        <f>7.6%*0.8</f>
        <v>6.08E-2</v>
      </c>
      <c r="E19" s="330"/>
    </row>
    <row r="20" spans="2:5" ht="15.95" customHeight="1" x14ac:dyDescent="0.25">
      <c r="B20" s="211" t="s">
        <v>50</v>
      </c>
      <c r="C20" s="212" t="s">
        <v>160</v>
      </c>
      <c r="D20" s="213">
        <v>0.05</v>
      </c>
    </row>
    <row r="21" spans="2:5" ht="15.95" customHeight="1" x14ac:dyDescent="0.25">
      <c r="B21" s="211" t="s">
        <v>51</v>
      </c>
      <c r="C21" s="212" t="s">
        <v>6489</v>
      </c>
      <c r="D21" s="213">
        <v>0</v>
      </c>
      <c r="E21" s="219" t="s">
        <v>6488</v>
      </c>
    </row>
    <row r="22" spans="2:5" ht="15.95" customHeight="1" x14ac:dyDescent="0.25">
      <c r="B22" s="318" t="s">
        <v>52</v>
      </c>
      <c r="C22" s="319"/>
      <c r="D22" s="324">
        <f>ROUND(((1+$D12+$D13+$D14)*(1+$D15)*(1+$D16)/(1-$D17))-1,4)</f>
        <v>0.27960000000000002</v>
      </c>
      <c r="E22" s="327"/>
    </row>
    <row r="23" spans="2:5" ht="15.95" customHeight="1" x14ac:dyDescent="0.25">
      <c r="B23" s="320"/>
      <c r="C23" s="321"/>
      <c r="D23" s="325"/>
      <c r="E23" s="328"/>
    </row>
    <row r="24" spans="2:5" ht="15.95" customHeight="1" x14ac:dyDescent="0.25">
      <c r="B24" s="322"/>
      <c r="C24" s="323"/>
      <c r="D24" s="326"/>
      <c r="E24" s="329"/>
    </row>
    <row r="25" spans="2:5" x14ac:dyDescent="0.25">
      <c r="B25" s="217"/>
      <c r="C25" s="246"/>
      <c r="D25" s="247">
        <f>(30-(('PLAN SINTÉTICA'!I71-150000)/270000))/100</f>
        <v>0.27961446777777776</v>
      </c>
      <c r="E25" s="248" t="s">
        <v>8543</v>
      </c>
    </row>
    <row r="26" spans="2:5" x14ac:dyDescent="0.25">
      <c r="B26" s="218" t="s">
        <v>53</v>
      </c>
      <c r="C26" s="217"/>
      <c r="D26" s="217"/>
      <c r="E26" s="233" t="s">
        <v>8541</v>
      </c>
    </row>
    <row r="27" spans="2:5" ht="132.75" customHeight="1" x14ac:dyDescent="0.25">
      <c r="B27" s="331" t="s">
        <v>8542</v>
      </c>
      <c r="C27" s="331"/>
      <c r="D27" s="240"/>
      <c r="E27" s="241" t="s">
        <v>10291</v>
      </c>
    </row>
    <row r="28" spans="2:5" ht="15.75" customHeight="1" x14ac:dyDescent="0.25">
      <c r="B28" s="217"/>
      <c r="C28" s="217"/>
    </row>
    <row r="29" spans="2:5" x14ac:dyDescent="0.25">
      <c r="B29" s="217"/>
      <c r="C29" s="217"/>
      <c r="D29" s="217"/>
      <c r="E29" s="219"/>
    </row>
    <row r="30" spans="2:5" x14ac:dyDescent="0.25">
      <c r="B30" s="217"/>
      <c r="C30" s="244"/>
      <c r="D30" s="217"/>
      <c r="E30" s="232"/>
    </row>
    <row r="31" spans="2:5" x14ac:dyDescent="0.25">
      <c r="B31" s="217"/>
      <c r="C31" s="244"/>
      <c r="D31" s="217"/>
      <c r="E31" s="232"/>
    </row>
    <row r="32" spans="2:5" x14ac:dyDescent="0.25">
      <c r="B32" s="217"/>
      <c r="C32" s="244"/>
      <c r="D32" s="217"/>
      <c r="E32" s="232"/>
    </row>
    <row r="33" spans="2:5" x14ac:dyDescent="0.25">
      <c r="B33" s="217"/>
      <c r="C33" s="217"/>
      <c r="D33" s="217"/>
      <c r="E33" s="232"/>
    </row>
  </sheetData>
  <mergeCells count="16">
    <mergeCell ref="D10:D11"/>
    <mergeCell ref="B2:E2"/>
    <mergeCell ref="B6:E6"/>
    <mergeCell ref="B4:E4"/>
    <mergeCell ref="B5:E5"/>
    <mergeCell ref="B3:E3"/>
    <mergeCell ref="B8:E8"/>
    <mergeCell ref="B7:E7"/>
    <mergeCell ref="B9:E9"/>
    <mergeCell ref="B10:B11"/>
    <mergeCell ref="C10:C11"/>
    <mergeCell ref="B22:C24"/>
    <mergeCell ref="D22:D24"/>
    <mergeCell ref="E22:E24"/>
    <mergeCell ref="E18:E19"/>
    <mergeCell ref="B27:C27"/>
  </mergeCells>
  <printOptions horizontalCentered="1"/>
  <pageMargins left="0.70866141732283472" right="0.70866141732283472" top="0.74803149606299213" bottom="0.74803149606299213" header="0.31496062992125984" footer="0.31496062992125984"/>
  <pageSetup paperSize="9" scale="68" orientation="landscape" r:id="rId1"/>
  <headerFooter>
    <oddFooter>&amp;LAGÊNCIA DE ASSUNTOS METROPOLITANOS DO PARANÁ - AMEP
DIRETORIA DE OBRAS&amp;RPágina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V75"/>
  <sheetViews>
    <sheetView showGridLines="0" view="pageBreakPreview" topLeftCell="D1" zoomScale="60" zoomScaleNormal="90" workbookViewId="0">
      <selection activeCell="L84" sqref="L84"/>
    </sheetView>
  </sheetViews>
  <sheetFormatPr defaultColWidth="9.140625" defaultRowHeight="15.75" outlineLevelRow="1" x14ac:dyDescent="0.25"/>
  <cols>
    <col min="1" max="1" width="4.85546875" style="53" customWidth="1"/>
    <col min="2" max="2" width="7.5703125" style="46" customWidth="1"/>
    <col min="3" max="3" width="59.42578125" style="42" customWidth="1"/>
    <col min="4" max="4" width="23.85546875" style="42" customWidth="1"/>
    <col min="5" max="5" width="12" style="42" customWidth="1"/>
    <col min="6" max="6" width="3.42578125" style="42" customWidth="1"/>
    <col min="7" max="7" width="20.7109375" style="42" bestFit="1" customWidth="1"/>
    <col min="8" max="8" width="15.5703125" style="157" bestFit="1" customWidth="1"/>
    <col min="9" max="9" width="22.28515625" style="42" bestFit="1" customWidth="1"/>
    <col min="10" max="10" width="15.5703125" style="157" bestFit="1" customWidth="1"/>
    <col min="11" max="11" width="22.28515625" style="42" bestFit="1" customWidth="1"/>
    <col min="12" max="12" width="15.5703125" style="157" bestFit="1" customWidth="1"/>
    <col min="13" max="13" width="22.28515625" style="42" bestFit="1" customWidth="1"/>
    <col min="14" max="14" width="11.7109375" style="157" customWidth="1"/>
    <col min="15" max="15" width="22.7109375" style="42" bestFit="1" customWidth="1"/>
    <col min="16" max="16" width="14" style="157" customWidth="1"/>
    <col min="17" max="17" width="22.7109375" style="42" bestFit="1" customWidth="1"/>
    <col min="18" max="18" width="13.140625" style="157" customWidth="1"/>
    <col min="19" max="19" width="22.28515625" style="42" bestFit="1" customWidth="1"/>
    <col min="20" max="20" width="13.28515625" style="157" customWidth="1"/>
    <col min="21" max="21" width="12.7109375" style="157" hidden="1" customWidth="1"/>
    <col min="22" max="16384" width="9.140625" style="42"/>
  </cols>
  <sheetData>
    <row r="1" spans="1:22" x14ac:dyDescent="0.25">
      <c r="A1" s="46"/>
      <c r="B1" s="42"/>
      <c r="C1" s="46"/>
      <c r="D1" s="46"/>
      <c r="E1" s="52"/>
      <c r="F1" s="46"/>
      <c r="H1" s="42"/>
      <c r="J1" s="42"/>
      <c r="L1" s="42"/>
      <c r="N1" s="42"/>
      <c r="P1" s="42"/>
      <c r="R1" s="42"/>
      <c r="T1" s="42"/>
      <c r="U1" s="42"/>
    </row>
    <row r="2" spans="1:22" x14ac:dyDescent="0.25">
      <c r="A2" s="46"/>
      <c r="B2" s="309"/>
      <c r="C2" s="309"/>
      <c r="D2" s="309"/>
      <c r="E2" s="309"/>
      <c r="F2" s="309"/>
      <c r="G2" s="309"/>
      <c r="H2" s="309"/>
      <c r="I2" s="309"/>
      <c r="J2" s="309"/>
      <c r="K2" s="309"/>
      <c r="L2" s="309"/>
      <c r="M2" s="309"/>
      <c r="N2" s="309"/>
      <c r="O2" s="309"/>
      <c r="P2" s="309"/>
      <c r="Q2" s="309"/>
      <c r="R2" s="309"/>
      <c r="S2" s="309"/>
      <c r="T2" s="309"/>
      <c r="U2" s="309"/>
    </row>
    <row r="3" spans="1:22" ht="15.75" customHeight="1" x14ac:dyDescent="0.25">
      <c r="A3" s="42"/>
      <c r="B3" s="310" t="s">
        <v>124</v>
      </c>
      <c r="C3" s="310"/>
      <c r="D3" s="310"/>
      <c r="E3" s="310"/>
      <c r="F3" s="310"/>
      <c r="G3" s="310"/>
      <c r="H3" s="310"/>
      <c r="I3" s="310"/>
      <c r="J3" s="310"/>
      <c r="K3" s="310"/>
      <c r="L3" s="310"/>
      <c r="M3" s="310"/>
      <c r="N3" s="310"/>
      <c r="O3" s="310"/>
      <c r="P3" s="310"/>
      <c r="Q3" s="310"/>
      <c r="R3" s="310"/>
      <c r="S3" s="310"/>
      <c r="T3" s="310"/>
      <c r="U3" s="310"/>
    </row>
    <row r="4" spans="1:22" x14ac:dyDescent="0.25">
      <c r="A4" s="42"/>
      <c r="B4" s="310"/>
      <c r="C4" s="310"/>
      <c r="D4" s="310"/>
      <c r="E4" s="310"/>
      <c r="F4" s="310"/>
      <c r="G4" s="310"/>
      <c r="H4" s="310"/>
      <c r="I4" s="310"/>
      <c r="J4" s="310"/>
      <c r="K4" s="310"/>
      <c r="L4" s="310"/>
      <c r="M4" s="310"/>
      <c r="N4" s="310"/>
      <c r="O4" s="310"/>
      <c r="P4" s="310"/>
      <c r="Q4" s="310"/>
      <c r="R4" s="310"/>
      <c r="S4" s="310"/>
      <c r="T4" s="310"/>
      <c r="U4" s="310"/>
    </row>
    <row r="5" spans="1:22" ht="15.75" customHeight="1" x14ac:dyDescent="0.25">
      <c r="A5" s="42"/>
      <c r="B5" s="311" t="s">
        <v>6587</v>
      </c>
      <c r="C5" s="311"/>
      <c r="D5" s="311"/>
      <c r="E5" s="311"/>
      <c r="F5" s="311"/>
      <c r="G5" s="311"/>
      <c r="H5" s="311"/>
      <c r="I5" s="311"/>
      <c r="J5" s="311"/>
      <c r="K5" s="311"/>
      <c r="L5" s="311"/>
      <c r="M5" s="311"/>
      <c r="N5" s="311"/>
      <c r="O5" s="311"/>
      <c r="P5" s="311"/>
      <c r="Q5" s="311"/>
      <c r="R5" s="311"/>
      <c r="S5" s="311"/>
      <c r="T5" s="311"/>
      <c r="U5" s="311"/>
    </row>
    <row r="6" spans="1:22" x14ac:dyDescent="0.25">
      <c r="A6" s="42"/>
      <c r="B6" s="314"/>
      <c r="C6" s="314"/>
      <c r="D6" s="314"/>
      <c r="E6" s="314"/>
      <c r="F6" s="314"/>
      <c r="G6" s="314"/>
      <c r="H6" s="314"/>
      <c r="I6" s="314"/>
      <c r="J6" s="314"/>
      <c r="K6" s="314"/>
      <c r="L6" s="314"/>
      <c r="M6" s="314"/>
      <c r="N6" s="314"/>
      <c r="O6" s="314"/>
      <c r="P6" s="314"/>
      <c r="Q6" s="314"/>
      <c r="R6" s="314"/>
      <c r="S6" s="314"/>
      <c r="T6" s="314"/>
      <c r="U6" s="314"/>
    </row>
    <row r="7" spans="1:22" x14ac:dyDescent="0.25">
      <c r="A7" s="42"/>
      <c r="B7" s="313" t="s">
        <v>10292</v>
      </c>
      <c r="C7" s="313"/>
      <c r="D7" s="313"/>
      <c r="E7" s="313"/>
      <c r="F7" s="313"/>
      <c r="G7" s="313"/>
      <c r="H7" s="313"/>
      <c r="I7" s="313"/>
      <c r="J7" s="313"/>
      <c r="K7" s="313"/>
      <c r="L7" s="313"/>
      <c r="M7" s="313"/>
      <c r="N7" s="313"/>
      <c r="O7" s="313"/>
      <c r="P7" s="313"/>
      <c r="Q7" s="313"/>
      <c r="R7" s="313"/>
      <c r="S7" s="313"/>
      <c r="T7" s="313"/>
      <c r="U7" s="313"/>
    </row>
    <row r="8" spans="1:22" x14ac:dyDescent="0.25">
      <c r="A8" s="43"/>
      <c r="B8" s="317"/>
      <c r="C8" s="317"/>
      <c r="D8" s="317"/>
      <c r="E8" s="317"/>
      <c r="F8" s="317"/>
      <c r="G8" s="317"/>
      <c r="H8" s="317"/>
      <c r="I8" s="317"/>
      <c r="J8" s="317"/>
      <c r="K8" s="317"/>
      <c r="L8" s="317"/>
      <c r="M8" s="317"/>
      <c r="N8" s="317"/>
      <c r="O8" s="317"/>
      <c r="P8" s="317"/>
      <c r="Q8" s="317"/>
      <c r="R8" s="317"/>
      <c r="S8" s="317"/>
      <c r="T8" s="317"/>
      <c r="U8" s="317"/>
    </row>
    <row r="9" spans="1:22" ht="19.5" customHeight="1" x14ac:dyDescent="0.25">
      <c r="B9" s="316" t="s">
        <v>6590</v>
      </c>
      <c r="C9" s="316"/>
      <c r="D9" s="316"/>
      <c r="E9" s="316"/>
      <c r="F9" s="316"/>
      <c r="G9" s="316"/>
      <c r="H9" s="316"/>
      <c r="I9" s="316"/>
      <c r="J9" s="316"/>
      <c r="K9" s="316"/>
      <c r="L9" s="316"/>
      <c r="M9" s="316"/>
      <c r="N9" s="316"/>
      <c r="O9" s="316"/>
      <c r="P9" s="316"/>
      <c r="Q9" s="316"/>
      <c r="R9" s="316"/>
      <c r="S9" s="316"/>
      <c r="T9" s="316"/>
      <c r="U9" s="316"/>
    </row>
    <row r="10" spans="1:22" ht="31.5" customHeight="1" x14ac:dyDescent="0.25">
      <c r="B10" s="88" t="s">
        <v>2</v>
      </c>
      <c r="C10" s="88" t="s">
        <v>25</v>
      </c>
      <c r="D10" s="88" t="s">
        <v>4</v>
      </c>
      <c r="E10" s="88" t="s">
        <v>26</v>
      </c>
      <c r="F10" s="123"/>
      <c r="G10" s="337" t="s">
        <v>27</v>
      </c>
      <c r="H10" s="338"/>
      <c r="I10" s="337" t="s">
        <v>28</v>
      </c>
      <c r="J10" s="338"/>
      <c r="K10" s="337" t="s">
        <v>29</v>
      </c>
      <c r="L10" s="338"/>
      <c r="M10" s="337" t="s">
        <v>30</v>
      </c>
      <c r="N10" s="338"/>
      <c r="O10" s="337" t="s">
        <v>31</v>
      </c>
      <c r="P10" s="338"/>
      <c r="Q10" s="337" t="s">
        <v>32</v>
      </c>
      <c r="R10" s="338"/>
      <c r="S10" s="337" t="s">
        <v>33</v>
      </c>
      <c r="T10" s="338"/>
      <c r="U10" s="124" t="s">
        <v>1</v>
      </c>
    </row>
    <row r="11" spans="1:22" s="91" customFormat="1" x14ac:dyDescent="0.25">
      <c r="A11" s="110"/>
      <c r="B11" s="125">
        <v>1</v>
      </c>
      <c r="C11" s="126" t="str">
        <f>VLOOKUP($B11,'PLAN SINTÉTICA'!B11:P73,4,0)</f>
        <v>ESTUDOS PRELIMINARES</v>
      </c>
      <c r="D11" s="127">
        <f>SUM(D12:D12)</f>
        <v>26529.95</v>
      </c>
      <c r="E11" s="128">
        <f t="shared" ref="E11:E18" si="0">D11/$D$71</f>
        <v>2.9597701768153083E-2</v>
      </c>
      <c r="F11" s="42"/>
      <c r="G11" s="129"/>
      <c r="H11" s="130"/>
      <c r="I11" s="131"/>
      <c r="J11" s="130"/>
      <c r="K11" s="131"/>
      <c r="L11" s="130"/>
      <c r="M11" s="131"/>
      <c r="N11" s="130"/>
      <c r="O11" s="131"/>
      <c r="P11" s="130"/>
      <c r="Q11" s="131"/>
      <c r="R11" s="130"/>
      <c r="S11" s="131"/>
      <c r="T11" s="130"/>
      <c r="U11" s="132"/>
      <c r="V11" s="133"/>
    </row>
    <row r="12" spans="1:22" outlineLevel="1" x14ac:dyDescent="0.25">
      <c r="B12" s="94" t="s">
        <v>6448</v>
      </c>
      <c r="C12" s="134" t="str">
        <f>VLOOKUP($B12,'PLAN SINTÉTICA'!B:P,4,0)</f>
        <v>Estudo de Impacto de Vizinhança (EIV)</v>
      </c>
      <c r="D12" s="135">
        <f>VLOOKUP($B12,'PLAN SINTÉTICA'!B:P,11,0)</f>
        <v>26529.95</v>
      </c>
      <c r="E12" s="136">
        <f t="shared" si="0"/>
        <v>2.9597701768153083E-2</v>
      </c>
      <c r="G12" s="137">
        <f>$D12*H12</f>
        <v>0</v>
      </c>
      <c r="H12" s="138"/>
      <c r="I12" s="137">
        <f>$D12*J12</f>
        <v>21223.960000000003</v>
      </c>
      <c r="J12" s="138">
        <v>0.8</v>
      </c>
      <c r="K12" s="137">
        <f>$D12*L12</f>
        <v>0</v>
      </c>
      <c r="L12" s="138"/>
      <c r="M12" s="137">
        <f>$D12*N12</f>
        <v>0</v>
      </c>
      <c r="N12" s="138"/>
      <c r="O12" s="137">
        <f>$D12*P12</f>
        <v>0</v>
      </c>
      <c r="P12" s="138"/>
      <c r="Q12" s="137">
        <f>$D12*R12</f>
        <v>0</v>
      </c>
      <c r="R12" s="138"/>
      <c r="S12" s="137">
        <f>$D12*T12</f>
        <v>5305.9900000000007</v>
      </c>
      <c r="T12" s="138">
        <v>0.2</v>
      </c>
      <c r="U12" s="138">
        <f>T12+R12+P12+N12+L12+J12+H12</f>
        <v>1</v>
      </c>
    </row>
    <row r="13" spans="1:22" s="91" customFormat="1" x14ac:dyDescent="0.25">
      <c r="A13" s="110"/>
      <c r="B13" s="125">
        <v>2</v>
      </c>
      <c r="C13" s="126" t="str">
        <f>VLOOKUP($B13,'PLAN SINTÉTICA'!B13:P75,4,0)</f>
        <v>ESTUDOS TOPOGRÁFICOS</v>
      </c>
      <c r="D13" s="127">
        <f>SUM(D14:D15)</f>
        <v>66843.959999999992</v>
      </c>
      <c r="E13" s="128">
        <f t="shared" si="0"/>
        <v>7.4573363051281802E-2</v>
      </c>
      <c r="F13" s="42"/>
      <c r="G13" s="129"/>
      <c r="H13" s="130"/>
      <c r="I13" s="131"/>
      <c r="J13" s="130"/>
      <c r="K13" s="131"/>
      <c r="L13" s="130"/>
      <c r="M13" s="131"/>
      <c r="N13" s="130"/>
      <c r="O13" s="131"/>
      <c r="P13" s="130"/>
      <c r="Q13" s="131"/>
      <c r="R13" s="130"/>
      <c r="S13" s="131"/>
      <c r="T13" s="130"/>
      <c r="U13" s="132"/>
      <c r="V13" s="133"/>
    </row>
    <row r="14" spans="1:22" ht="47.25" outlineLevel="1" x14ac:dyDescent="0.25">
      <c r="B14" s="94" t="s">
        <v>0</v>
      </c>
      <c r="C14" s="134" t="str">
        <f>VLOOKUP($B14,'PLAN SINTÉTICA'!B:P,4,0)</f>
        <v>Levantamento topográfico planialtimétrico, incluindo mobilização e desmobilização, de áreas de 100.00,00 a 250.000,00 m²</v>
      </c>
      <c r="D14" s="135">
        <f>VLOOKUP($B14,'PLAN SINTÉTICA'!B:P,11,0)</f>
        <v>33041.519999999997</v>
      </c>
      <c r="E14" s="136">
        <f t="shared" si="0"/>
        <v>3.6862227592832454E-2</v>
      </c>
      <c r="G14" s="137">
        <f>$D14*H14</f>
        <v>0</v>
      </c>
      <c r="H14" s="138"/>
      <c r="I14" s="137">
        <f>$D14*J14</f>
        <v>26433.216</v>
      </c>
      <c r="J14" s="138">
        <v>0.8</v>
      </c>
      <c r="K14" s="137">
        <f>$D14*L14</f>
        <v>0</v>
      </c>
      <c r="L14" s="138"/>
      <c r="M14" s="137">
        <f>$D14*N14</f>
        <v>0</v>
      </c>
      <c r="N14" s="138"/>
      <c r="O14" s="137">
        <f>$D14*P14</f>
        <v>0</v>
      </c>
      <c r="P14" s="138"/>
      <c r="Q14" s="137">
        <f>$D14*R14</f>
        <v>0</v>
      </c>
      <c r="R14" s="138"/>
      <c r="S14" s="137">
        <f>$D14*T14</f>
        <v>6608.3040000000001</v>
      </c>
      <c r="T14" s="138">
        <v>0.2</v>
      </c>
      <c r="U14" s="138">
        <f t="shared" ref="U14:U15" si="1">T14+R14+P14+N14+L14+J14+H14</f>
        <v>1</v>
      </c>
    </row>
    <row r="15" spans="1:22" ht="47.25" outlineLevel="1" x14ac:dyDescent="0.25">
      <c r="B15" s="94" t="s">
        <v>6445</v>
      </c>
      <c r="C15" s="134" t="str">
        <f>VLOOKUP($B15,'PLAN SINTÉTICA'!B:P,4,0)</f>
        <v>Levantamento topográfico planimétrico, incluindo mobilização e desmobilização, de áreas de 100.00,00 a 250.000,00 m²</v>
      </c>
      <c r="D15" s="135">
        <f>VLOOKUP($B15,'PLAN SINTÉTICA'!B:P,11,0)</f>
        <v>33802.44</v>
      </c>
      <c r="E15" s="136">
        <f t="shared" si="0"/>
        <v>3.7711135458449362E-2</v>
      </c>
      <c r="G15" s="137">
        <f>$D15*H15</f>
        <v>0</v>
      </c>
      <c r="H15" s="138"/>
      <c r="I15" s="137">
        <f>$D15*J15</f>
        <v>27041.952000000005</v>
      </c>
      <c r="J15" s="138">
        <v>0.8</v>
      </c>
      <c r="K15" s="137">
        <f>$D15*L15</f>
        <v>0</v>
      </c>
      <c r="L15" s="138"/>
      <c r="M15" s="137">
        <f>$D15*N15</f>
        <v>0</v>
      </c>
      <c r="N15" s="138"/>
      <c r="O15" s="137">
        <f>$D15*P15</f>
        <v>0</v>
      </c>
      <c r="P15" s="138"/>
      <c r="Q15" s="137">
        <f>$D15*R15</f>
        <v>0</v>
      </c>
      <c r="R15" s="138"/>
      <c r="S15" s="137">
        <f>$D15*T15</f>
        <v>6760.4880000000012</v>
      </c>
      <c r="T15" s="138">
        <v>0.2</v>
      </c>
      <c r="U15" s="138">
        <f t="shared" si="1"/>
        <v>1</v>
      </c>
    </row>
    <row r="16" spans="1:22" s="91" customFormat="1" x14ac:dyDescent="0.25">
      <c r="A16" s="110"/>
      <c r="B16" s="125">
        <v>3</v>
      </c>
      <c r="C16" s="126" t="str">
        <f>VLOOKUP($B16,'PLAN SINTÉTICA'!B16:P78,4,0)</f>
        <v>ESTUDOS HIDROLÓGICOS</v>
      </c>
      <c r="D16" s="127">
        <f>SUM(D17)</f>
        <v>24245.62</v>
      </c>
      <c r="E16" s="128">
        <f t="shared" si="0"/>
        <v>2.7049226626660351E-2</v>
      </c>
      <c r="F16" s="42"/>
      <c r="G16" s="129"/>
      <c r="H16" s="130"/>
      <c r="I16" s="131"/>
      <c r="J16" s="130"/>
      <c r="K16" s="131"/>
      <c r="L16" s="130"/>
      <c r="M16" s="131"/>
      <c r="N16" s="130"/>
      <c r="O16" s="131"/>
      <c r="P16" s="130"/>
      <c r="Q16" s="131"/>
      <c r="R16" s="130"/>
      <c r="S16" s="131"/>
      <c r="T16" s="130"/>
      <c r="U16" s="132"/>
      <c r="V16" s="133"/>
    </row>
    <row r="17" spans="1:22" outlineLevel="1" x14ac:dyDescent="0.25">
      <c r="B17" s="139" t="s">
        <v>5</v>
      </c>
      <c r="C17" s="134" t="str">
        <f>VLOOKUP($B17,'PLAN SINTÉTICA'!B:P,4,0)</f>
        <v>Estudos hidrológicos</v>
      </c>
      <c r="D17" s="135">
        <f>VLOOKUP($B17,'PLAN SINTÉTICA'!B:P,11,0)</f>
        <v>24245.62</v>
      </c>
      <c r="E17" s="136">
        <f t="shared" si="0"/>
        <v>2.7049226626660351E-2</v>
      </c>
      <c r="G17" s="137">
        <f>$D17*H17</f>
        <v>0</v>
      </c>
      <c r="H17" s="138"/>
      <c r="I17" s="137">
        <f>$D17*J17</f>
        <v>19396.495999999999</v>
      </c>
      <c r="J17" s="138">
        <v>0.8</v>
      </c>
      <c r="K17" s="137">
        <f>$D17*L17</f>
        <v>0</v>
      </c>
      <c r="L17" s="138"/>
      <c r="M17" s="137">
        <f>$D17*N17</f>
        <v>0</v>
      </c>
      <c r="N17" s="138"/>
      <c r="O17" s="137">
        <f>$D17*P17</f>
        <v>0</v>
      </c>
      <c r="P17" s="138"/>
      <c r="Q17" s="137">
        <f>$D17*R17</f>
        <v>0</v>
      </c>
      <c r="R17" s="138"/>
      <c r="S17" s="137">
        <f>$D17*T17</f>
        <v>4849.1239999999998</v>
      </c>
      <c r="T17" s="138">
        <v>0.2</v>
      </c>
      <c r="U17" s="138">
        <f>T17+R17+P17+N17+L17+J17+H17</f>
        <v>1</v>
      </c>
    </row>
    <row r="18" spans="1:22" s="91" customFormat="1" x14ac:dyDescent="0.25">
      <c r="A18" s="110"/>
      <c r="B18" s="125">
        <v>4</v>
      </c>
      <c r="C18" s="126" t="str">
        <f>VLOOKUP($B18,'PLAN SINTÉTICA'!B18:P85,4,0)</f>
        <v>ESTUDOS GEOTÉCNICOS</v>
      </c>
      <c r="D18" s="127">
        <f>SUM(D20:D35)</f>
        <v>57215.6</v>
      </c>
      <c r="E18" s="128">
        <f t="shared" si="0"/>
        <v>6.38316417967595E-2</v>
      </c>
      <c r="F18" s="42"/>
      <c r="G18" s="129"/>
      <c r="H18" s="130"/>
      <c r="I18" s="131"/>
      <c r="J18" s="130"/>
      <c r="K18" s="131"/>
      <c r="L18" s="130"/>
      <c r="M18" s="131"/>
      <c r="N18" s="130"/>
      <c r="O18" s="131"/>
      <c r="P18" s="130"/>
      <c r="Q18" s="131"/>
      <c r="R18" s="130"/>
      <c r="S18" s="131"/>
      <c r="T18" s="130"/>
      <c r="U18" s="132"/>
      <c r="V18" s="133"/>
    </row>
    <row r="19" spans="1:22" outlineLevel="1" x14ac:dyDescent="0.25">
      <c r="B19" s="140" t="s">
        <v>6</v>
      </c>
      <c r="C19" s="141" t="str">
        <f>VLOOKUP($B19,'PLAN SINTÉTICA'!B9:P68,4,0)</f>
        <v>ENSAIOS</v>
      </c>
      <c r="D19" s="142"/>
      <c r="E19" s="143"/>
      <c r="G19" s="144"/>
      <c r="H19" s="145"/>
      <c r="I19" s="146"/>
      <c r="J19" s="145"/>
      <c r="K19" s="146"/>
      <c r="L19" s="145"/>
      <c r="M19" s="146"/>
      <c r="N19" s="145"/>
      <c r="O19" s="146"/>
      <c r="P19" s="145"/>
      <c r="Q19" s="146"/>
      <c r="R19" s="145"/>
      <c r="S19" s="146"/>
      <c r="T19" s="145"/>
      <c r="U19" s="147"/>
    </row>
    <row r="20" spans="1:22" outlineLevel="1" x14ac:dyDescent="0.25">
      <c r="B20" s="148" t="s">
        <v>6544</v>
      </c>
      <c r="C20" s="134" t="str">
        <f>VLOOKUP($B20,'PLAN SINTÉTICA'!B:P,4,0)</f>
        <v>Ensaio de umidade "in situ"</v>
      </c>
      <c r="D20" s="135">
        <f>VLOOKUP($B20,'PLAN SINTÉTICA'!B:P,11,0)</f>
        <v>628.79999999999995</v>
      </c>
      <c r="E20" s="136">
        <f t="shared" ref="E20:E27" si="2">D20/$D$71</f>
        <v>7.0151036363862943E-4</v>
      </c>
      <c r="G20" s="137">
        <f t="shared" ref="G20:G27" si="3">$D20*H20</f>
        <v>0</v>
      </c>
      <c r="H20" s="138"/>
      <c r="I20" s="137">
        <f t="shared" ref="I20:I27" si="4">$D20*J20</f>
        <v>0</v>
      </c>
      <c r="J20" s="138"/>
      <c r="K20" s="137">
        <f>$D20*L20</f>
        <v>0</v>
      </c>
      <c r="L20" s="138"/>
      <c r="M20" s="137">
        <f>$D20*N20</f>
        <v>503.03999999999996</v>
      </c>
      <c r="N20" s="138">
        <v>0.8</v>
      </c>
      <c r="O20" s="137">
        <f t="shared" ref="O20:O27" si="5">$D20*P20</f>
        <v>0</v>
      </c>
      <c r="P20" s="138"/>
      <c r="Q20" s="137">
        <f t="shared" ref="Q20:Q27" si="6">$D20*R20</f>
        <v>0</v>
      </c>
      <c r="R20" s="138"/>
      <c r="S20" s="137">
        <f t="shared" ref="S20:S27" si="7">$D20*T20</f>
        <v>125.75999999999999</v>
      </c>
      <c r="T20" s="138">
        <v>0.2</v>
      </c>
      <c r="U20" s="138">
        <f t="shared" ref="U20:U27" si="8">T20+R20+P20+N20+L20+J20+H20</f>
        <v>1</v>
      </c>
    </row>
    <row r="21" spans="1:22" outlineLevel="1" x14ac:dyDescent="0.25">
      <c r="B21" s="148" t="s">
        <v>6545</v>
      </c>
      <c r="C21" s="134" t="str">
        <f>VLOOKUP($B21,'PLAN SINTÉTICA'!B:P,4,0)</f>
        <v>Ensaio de massa específica "in situ"</v>
      </c>
      <c r="D21" s="135">
        <f>VLOOKUP($B21,'PLAN SINTÉTICA'!B:P,11,0)</f>
        <v>2757.15</v>
      </c>
      <c r="E21" s="136">
        <f t="shared" si="2"/>
        <v>3.075968987128256E-3</v>
      </c>
      <c r="G21" s="137">
        <f t="shared" si="3"/>
        <v>0</v>
      </c>
      <c r="H21" s="138"/>
      <c r="I21" s="137">
        <f t="shared" si="4"/>
        <v>0</v>
      </c>
      <c r="J21" s="138"/>
      <c r="K21" s="137">
        <f t="shared" ref="K21:K27" si="9">$D21*L21</f>
        <v>0</v>
      </c>
      <c r="L21" s="138"/>
      <c r="M21" s="137">
        <f t="shared" ref="M21:M27" si="10">$D21*N21</f>
        <v>2205.7200000000003</v>
      </c>
      <c r="N21" s="138">
        <v>0.8</v>
      </c>
      <c r="O21" s="137">
        <f t="shared" si="5"/>
        <v>0</v>
      </c>
      <c r="P21" s="138"/>
      <c r="Q21" s="137">
        <f t="shared" si="6"/>
        <v>0</v>
      </c>
      <c r="R21" s="138"/>
      <c r="S21" s="137">
        <f t="shared" si="7"/>
        <v>551.43000000000006</v>
      </c>
      <c r="T21" s="138">
        <v>0.2</v>
      </c>
      <c r="U21" s="138">
        <f t="shared" si="8"/>
        <v>1</v>
      </c>
    </row>
    <row r="22" spans="1:22" outlineLevel="1" x14ac:dyDescent="0.25">
      <c r="B22" s="148" t="s">
        <v>6546</v>
      </c>
      <c r="C22" s="134" t="str">
        <f>VLOOKUP($B22,'PLAN SINTÉTICA'!B:P,4,0)</f>
        <v>Ensaio de granulometria por sedimentação+peneiramento</v>
      </c>
      <c r="D22" s="135">
        <f>VLOOKUP($B22,'PLAN SINTÉTICA'!B:P,11,0)</f>
        <v>12572.1</v>
      </c>
      <c r="E22" s="136">
        <f t="shared" si="2"/>
        <v>1.4025856302005748E-2</v>
      </c>
      <c r="G22" s="137">
        <f t="shared" si="3"/>
        <v>0</v>
      </c>
      <c r="H22" s="138"/>
      <c r="I22" s="137">
        <f t="shared" si="4"/>
        <v>0</v>
      </c>
      <c r="J22" s="138"/>
      <c r="K22" s="137">
        <f t="shared" si="9"/>
        <v>0</v>
      </c>
      <c r="L22" s="138"/>
      <c r="M22" s="137">
        <f t="shared" si="10"/>
        <v>10057.68</v>
      </c>
      <c r="N22" s="138">
        <v>0.8</v>
      </c>
      <c r="O22" s="137">
        <f t="shared" si="5"/>
        <v>0</v>
      </c>
      <c r="P22" s="138"/>
      <c r="Q22" s="137">
        <f t="shared" si="6"/>
        <v>0</v>
      </c>
      <c r="R22" s="138"/>
      <c r="S22" s="137">
        <f t="shared" si="7"/>
        <v>2514.42</v>
      </c>
      <c r="T22" s="138">
        <v>0.2</v>
      </c>
      <c r="U22" s="138">
        <f t="shared" si="8"/>
        <v>1</v>
      </c>
    </row>
    <row r="23" spans="1:22" outlineLevel="1" x14ac:dyDescent="0.25">
      <c r="B23" s="148" t="s">
        <v>6547</v>
      </c>
      <c r="C23" s="134" t="str">
        <f>VLOOKUP($B23,'PLAN SINTÉTICA'!B:P,4,0)</f>
        <v>Ensaio de massa específica dos grãos</v>
      </c>
      <c r="D23" s="135">
        <f>VLOOKUP($B23,'PLAN SINTÉTICA'!B:P,11,0)</f>
        <v>4414.6499999999996</v>
      </c>
      <c r="E23" s="136">
        <f t="shared" si="2"/>
        <v>4.9251315630363798E-3</v>
      </c>
      <c r="G23" s="137">
        <f t="shared" si="3"/>
        <v>0</v>
      </c>
      <c r="H23" s="138"/>
      <c r="I23" s="137">
        <f t="shared" si="4"/>
        <v>0</v>
      </c>
      <c r="J23" s="138"/>
      <c r="K23" s="137">
        <f t="shared" si="9"/>
        <v>0</v>
      </c>
      <c r="L23" s="138"/>
      <c r="M23" s="137">
        <f t="shared" si="10"/>
        <v>3531.72</v>
      </c>
      <c r="N23" s="138">
        <v>0.8</v>
      </c>
      <c r="O23" s="137">
        <f t="shared" si="5"/>
        <v>0</v>
      </c>
      <c r="P23" s="138"/>
      <c r="Q23" s="137">
        <f t="shared" si="6"/>
        <v>0</v>
      </c>
      <c r="R23" s="138"/>
      <c r="S23" s="137">
        <f t="shared" si="7"/>
        <v>882.93</v>
      </c>
      <c r="T23" s="138">
        <v>0.2</v>
      </c>
      <c r="U23" s="138">
        <f t="shared" si="8"/>
        <v>1</v>
      </c>
    </row>
    <row r="24" spans="1:22" outlineLevel="1" x14ac:dyDescent="0.25">
      <c r="B24" s="148" t="s">
        <v>6548</v>
      </c>
      <c r="C24" s="134" t="str">
        <f>VLOOKUP($B24,'PLAN SINTÉTICA'!B:P,4,0)</f>
        <v>Ensaio de limite de liquidez (LL)</v>
      </c>
      <c r="D24" s="135">
        <f>VLOOKUP($B24,'PLAN SINTÉTICA'!B:P,11,0)</f>
        <v>3358.95</v>
      </c>
      <c r="E24" s="136">
        <f t="shared" si="2"/>
        <v>3.7473572454579749E-3</v>
      </c>
      <c r="G24" s="137">
        <f t="shared" si="3"/>
        <v>0</v>
      </c>
      <c r="H24" s="138"/>
      <c r="I24" s="137">
        <f t="shared" si="4"/>
        <v>0</v>
      </c>
      <c r="J24" s="138"/>
      <c r="K24" s="137">
        <f t="shared" si="9"/>
        <v>0</v>
      </c>
      <c r="L24" s="138"/>
      <c r="M24" s="137">
        <f t="shared" si="10"/>
        <v>2687.16</v>
      </c>
      <c r="N24" s="138">
        <v>0.8</v>
      </c>
      <c r="O24" s="137">
        <f t="shared" si="5"/>
        <v>0</v>
      </c>
      <c r="P24" s="138"/>
      <c r="Q24" s="137">
        <f t="shared" si="6"/>
        <v>0</v>
      </c>
      <c r="R24" s="138"/>
      <c r="S24" s="137">
        <f t="shared" si="7"/>
        <v>671.79</v>
      </c>
      <c r="T24" s="138">
        <v>0.2</v>
      </c>
      <c r="U24" s="138">
        <f t="shared" si="8"/>
        <v>1</v>
      </c>
    </row>
    <row r="25" spans="1:22" outlineLevel="1" x14ac:dyDescent="0.25">
      <c r="B25" s="148" t="s">
        <v>6549</v>
      </c>
      <c r="C25" s="134" t="str">
        <f>VLOOKUP($B25,'PLAN SINTÉTICA'!B:P,4,0)</f>
        <v>Ensaio de limite de plasticidade (LP)</v>
      </c>
      <c r="D25" s="135">
        <f>VLOOKUP($B25,'PLAN SINTÉTICA'!B:P,11,0)</f>
        <v>3358.95</v>
      </c>
      <c r="E25" s="136">
        <f t="shared" si="2"/>
        <v>3.7473572454579749E-3</v>
      </c>
      <c r="G25" s="137">
        <f t="shared" si="3"/>
        <v>0</v>
      </c>
      <c r="H25" s="138"/>
      <c r="I25" s="137">
        <f t="shared" si="4"/>
        <v>0</v>
      </c>
      <c r="J25" s="138"/>
      <c r="K25" s="137">
        <f t="shared" si="9"/>
        <v>0</v>
      </c>
      <c r="L25" s="138"/>
      <c r="M25" s="137">
        <f t="shared" si="10"/>
        <v>2687.16</v>
      </c>
      <c r="N25" s="138">
        <v>0.8</v>
      </c>
      <c r="O25" s="137">
        <f t="shared" si="5"/>
        <v>0</v>
      </c>
      <c r="P25" s="138"/>
      <c r="Q25" s="137">
        <f t="shared" si="6"/>
        <v>0</v>
      </c>
      <c r="R25" s="138"/>
      <c r="S25" s="137">
        <f t="shared" si="7"/>
        <v>671.79</v>
      </c>
      <c r="T25" s="138">
        <v>0.2</v>
      </c>
      <c r="U25" s="138">
        <f t="shared" si="8"/>
        <v>1</v>
      </c>
    </row>
    <row r="26" spans="1:22" outlineLevel="1" x14ac:dyDescent="0.25">
      <c r="B26" s="148" t="s">
        <v>6550</v>
      </c>
      <c r="C26" s="134" t="str">
        <f>VLOOKUP($B26,'PLAN SINTÉTICA'!B:P,4,0)</f>
        <v>Ensaio de compactação proctor normal</v>
      </c>
      <c r="D26" s="135">
        <f>VLOOKUP($B26,'PLAN SINTÉTICA'!B:P,11,0)</f>
        <v>4414.6499999999996</v>
      </c>
      <c r="E26" s="136">
        <f t="shared" si="2"/>
        <v>4.9251315630363798E-3</v>
      </c>
      <c r="G26" s="137">
        <f t="shared" si="3"/>
        <v>0</v>
      </c>
      <c r="H26" s="138"/>
      <c r="I26" s="137">
        <f t="shared" si="4"/>
        <v>0</v>
      </c>
      <c r="J26" s="138"/>
      <c r="K26" s="137">
        <f t="shared" si="9"/>
        <v>0</v>
      </c>
      <c r="L26" s="138"/>
      <c r="M26" s="137">
        <f t="shared" si="10"/>
        <v>3531.72</v>
      </c>
      <c r="N26" s="138">
        <v>0.8</v>
      </c>
      <c r="O26" s="137">
        <f t="shared" si="5"/>
        <v>0</v>
      </c>
      <c r="P26" s="138"/>
      <c r="Q26" s="137">
        <f t="shared" si="6"/>
        <v>0</v>
      </c>
      <c r="R26" s="138"/>
      <c r="S26" s="137">
        <f t="shared" si="7"/>
        <v>882.93</v>
      </c>
      <c r="T26" s="138">
        <v>0.2</v>
      </c>
      <c r="U26" s="138">
        <f t="shared" si="8"/>
        <v>1</v>
      </c>
    </row>
    <row r="27" spans="1:22" ht="31.5" outlineLevel="1" x14ac:dyDescent="0.25">
      <c r="B27" s="148" t="s">
        <v>6551</v>
      </c>
      <c r="C27" s="134" t="str">
        <f>VLOOKUP($B27,'PLAN SINTÉTICA'!B:P,4,0)</f>
        <v>Ensaio índice suporte Califórnia (ISC) e expansão na energia normal</v>
      </c>
      <c r="D27" s="135">
        <f>VLOOKUP($B27,'PLAN SINTÉTICA'!B:P,11,0)</f>
        <v>5758.2</v>
      </c>
      <c r="E27" s="136">
        <f t="shared" si="2"/>
        <v>6.4240409922136713E-3</v>
      </c>
      <c r="G27" s="137">
        <f t="shared" si="3"/>
        <v>0</v>
      </c>
      <c r="H27" s="138"/>
      <c r="I27" s="137">
        <f t="shared" si="4"/>
        <v>0</v>
      </c>
      <c r="J27" s="138"/>
      <c r="K27" s="137">
        <f t="shared" si="9"/>
        <v>0</v>
      </c>
      <c r="L27" s="138"/>
      <c r="M27" s="137">
        <f t="shared" si="10"/>
        <v>4606.5600000000004</v>
      </c>
      <c r="N27" s="138">
        <v>0.8</v>
      </c>
      <c r="O27" s="137">
        <f t="shared" si="5"/>
        <v>0</v>
      </c>
      <c r="P27" s="138"/>
      <c r="Q27" s="137">
        <f t="shared" si="6"/>
        <v>0</v>
      </c>
      <c r="R27" s="138"/>
      <c r="S27" s="137">
        <f t="shared" si="7"/>
        <v>1151.6400000000001</v>
      </c>
      <c r="T27" s="138">
        <v>0.2</v>
      </c>
      <c r="U27" s="138">
        <f t="shared" si="8"/>
        <v>1</v>
      </c>
    </row>
    <row r="28" spans="1:22" outlineLevel="1" x14ac:dyDescent="0.25">
      <c r="B28" s="140" t="s">
        <v>71</v>
      </c>
      <c r="C28" s="141" t="str">
        <f>VLOOKUP($B28,'PLAN SINTÉTICA'!B18:P78,4,0)</f>
        <v>Sondagem a percussão (SPT)</v>
      </c>
      <c r="D28" s="142"/>
      <c r="E28" s="143"/>
      <c r="G28" s="144"/>
      <c r="H28" s="145"/>
      <c r="I28" s="146"/>
      <c r="J28" s="145"/>
      <c r="K28" s="146"/>
      <c r="L28" s="145"/>
      <c r="M28" s="146"/>
      <c r="N28" s="145"/>
      <c r="O28" s="146"/>
      <c r="P28" s="145"/>
      <c r="Q28" s="146"/>
      <c r="R28" s="145"/>
      <c r="S28" s="146"/>
      <c r="T28" s="145"/>
      <c r="U28" s="147"/>
    </row>
    <row r="29" spans="1:22" outlineLevel="1" x14ac:dyDescent="0.25">
      <c r="B29" s="148" t="s">
        <v>6552</v>
      </c>
      <c r="C29" s="134" t="str">
        <f>VLOOKUP($B29,'PLAN SINTÉTICA'!B:P,4,0)</f>
        <v>Mobilização e desmobilização de pessoal e equipamentos</v>
      </c>
      <c r="D29" s="135">
        <f>VLOOKUP($B29,'PLAN SINTÉTICA'!B:P,11,0)</f>
        <v>3237.39</v>
      </c>
      <c r="E29" s="136">
        <f>D29/$D$71</f>
        <v>3.6117408335560796E-3</v>
      </c>
      <c r="G29" s="137">
        <f t="shared" ref="G29:G31" si="11">$D29*H29</f>
        <v>0</v>
      </c>
      <c r="H29" s="138"/>
      <c r="I29" s="137">
        <f t="shared" ref="I29:I31" si="12">$D29*J29</f>
        <v>0</v>
      </c>
      <c r="J29" s="138"/>
      <c r="K29" s="137">
        <f t="shared" ref="K29:K31" si="13">$D29*L29</f>
        <v>2589.9120000000003</v>
      </c>
      <c r="L29" s="138">
        <v>0.8</v>
      </c>
      <c r="M29" s="137">
        <f t="shared" ref="M29:M31" si="14">$D29*N29</f>
        <v>0</v>
      </c>
      <c r="N29" s="138"/>
      <c r="O29" s="137">
        <f t="shared" ref="O29:O31" si="15">$D29*P29</f>
        <v>0</v>
      </c>
      <c r="P29" s="138"/>
      <c r="Q29" s="137">
        <f t="shared" ref="Q29:Q31" si="16">$D29*R29</f>
        <v>0</v>
      </c>
      <c r="R29" s="138"/>
      <c r="S29" s="137">
        <f t="shared" ref="S29:S31" si="17">$D29*T29</f>
        <v>647.47800000000007</v>
      </c>
      <c r="T29" s="138">
        <v>0.2</v>
      </c>
      <c r="U29" s="138">
        <f t="shared" ref="U29:U31" si="18">T29+R29+P29+N29+L29+J29+H29</f>
        <v>1</v>
      </c>
    </row>
    <row r="30" spans="1:22" outlineLevel="1" x14ac:dyDescent="0.25">
      <c r="B30" s="148" t="s">
        <v>6553</v>
      </c>
      <c r="C30" s="134" t="str">
        <f>VLOOKUP($B30,'PLAN SINTÉTICA'!B:P,4,0)</f>
        <v>Deslocamento entre furos, em mesma área</v>
      </c>
      <c r="D30" s="135">
        <f>VLOOKUP($B30,'PLAN SINTÉTICA'!B:P,11,0)</f>
        <v>1023.68</v>
      </c>
      <c r="E30" s="136">
        <f>D30/$D$71</f>
        <v>1.1420517319490971E-3</v>
      </c>
      <c r="G30" s="137">
        <f t="shared" si="11"/>
        <v>0</v>
      </c>
      <c r="H30" s="138"/>
      <c r="I30" s="137">
        <f t="shared" si="12"/>
        <v>0</v>
      </c>
      <c r="J30" s="138"/>
      <c r="K30" s="137">
        <f t="shared" si="13"/>
        <v>818.94399999999996</v>
      </c>
      <c r="L30" s="138">
        <v>0.8</v>
      </c>
      <c r="M30" s="137">
        <f t="shared" si="14"/>
        <v>0</v>
      </c>
      <c r="N30" s="138"/>
      <c r="O30" s="137">
        <f t="shared" si="15"/>
        <v>0</v>
      </c>
      <c r="P30" s="138"/>
      <c r="Q30" s="137">
        <f t="shared" si="16"/>
        <v>0</v>
      </c>
      <c r="R30" s="138"/>
      <c r="S30" s="137">
        <f t="shared" si="17"/>
        <v>204.73599999999999</v>
      </c>
      <c r="T30" s="138">
        <v>0.2</v>
      </c>
      <c r="U30" s="138">
        <f t="shared" si="18"/>
        <v>1</v>
      </c>
    </row>
    <row r="31" spans="1:22" ht="31.5" outlineLevel="1" x14ac:dyDescent="0.25">
      <c r="B31" s="148" t="s">
        <v>6554</v>
      </c>
      <c r="C31" s="134" t="str">
        <f>VLOOKUP($B31,'PLAN SINTÉTICA'!B:P,4,0)</f>
        <v>Sondagem a percussão (SPT), por metro linear, exclusive mobilização e descolamento entre furos</v>
      </c>
      <c r="D31" s="135">
        <f>VLOOKUP($B31,'PLAN SINTÉTICA'!B:P,11,0)</f>
        <v>6333.9</v>
      </c>
      <c r="E31" s="136">
        <f>D31/$D$71</f>
        <v>7.0663112154114426E-3</v>
      </c>
      <c r="G31" s="137">
        <f t="shared" si="11"/>
        <v>0</v>
      </c>
      <c r="H31" s="138"/>
      <c r="I31" s="137">
        <f t="shared" si="12"/>
        <v>0</v>
      </c>
      <c r="J31" s="138"/>
      <c r="K31" s="137">
        <f t="shared" si="13"/>
        <v>5067.12</v>
      </c>
      <c r="L31" s="138">
        <v>0.8</v>
      </c>
      <c r="M31" s="137">
        <f t="shared" si="14"/>
        <v>0</v>
      </c>
      <c r="N31" s="138"/>
      <c r="O31" s="137">
        <f t="shared" si="15"/>
        <v>0</v>
      </c>
      <c r="P31" s="138"/>
      <c r="Q31" s="137">
        <f t="shared" si="16"/>
        <v>0</v>
      </c>
      <c r="R31" s="138"/>
      <c r="S31" s="137">
        <f t="shared" si="17"/>
        <v>1266.78</v>
      </c>
      <c r="T31" s="138">
        <v>0.2</v>
      </c>
      <c r="U31" s="138">
        <f t="shared" si="18"/>
        <v>1</v>
      </c>
    </row>
    <row r="32" spans="1:22" outlineLevel="1" x14ac:dyDescent="0.25">
      <c r="B32" s="140" t="s">
        <v>72</v>
      </c>
      <c r="C32" s="141" t="str">
        <f>VLOOKUP($B32,'PLAN SINTÉTICA'!B23:P82,4,0)</f>
        <v>Sondagem a trado (ST)</v>
      </c>
      <c r="D32" s="142"/>
      <c r="E32" s="143"/>
      <c r="G32" s="144"/>
      <c r="H32" s="145"/>
      <c r="I32" s="146"/>
      <c r="J32" s="145"/>
      <c r="K32" s="146"/>
      <c r="L32" s="145"/>
      <c r="M32" s="146"/>
      <c r="N32" s="145"/>
      <c r="O32" s="146"/>
      <c r="P32" s="145"/>
      <c r="Q32" s="146"/>
      <c r="R32" s="145"/>
      <c r="S32" s="146"/>
      <c r="T32" s="145"/>
      <c r="U32" s="147"/>
    </row>
    <row r="33" spans="1:22" outlineLevel="1" x14ac:dyDescent="0.25">
      <c r="B33" s="148" t="s">
        <v>6555</v>
      </c>
      <c r="C33" s="134" t="str">
        <f>VLOOKUP($B33,'PLAN SINTÉTICA'!B:P,4,0)</f>
        <v>Mobilização e desmobilização de pessoal e equipamentos</v>
      </c>
      <c r="D33" s="135">
        <f>VLOOKUP($B33,'PLAN SINTÉTICA'!B:P,11,0)</f>
        <v>2303.2800000000002</v>
      </c>
      <c r="E33" s="136">
        <f t="shared" ref="E33:E40" si="19">D33/$D$71</f>
        <v>2.5696163968854688E-3</v>
      </c>
      <c r="G33" s="137">
        <f t="shared" ref="G33:G35" si="20">$D33*H33</f>
        <v>0</v>
      </c>
      <c r="H33" s="138"/>
      <c r="I33" s="137">
        <f t="shared" ref="I33:I35" si="21">$D33*J33</f>
        <v>0</v>
      </c>
      <c r="J33" s="138"/>
      <c r="K33" s="137">
        <f t="shared" ref="K33:K35" si="22">$D33*L33</f>
        <v>1842.6240000000003</v>
      </c>
      <c r="L33" s="138">
        <v>0.8</v>
      </c>
      <c r="M33" s="137">
        <f t="shared" ref="M33:M35" si="23">$D33*N33</f>
        <v>0</v>
      </c>
      <c r="N33" s="138"/>
      <c r="O33" s="137">
        <f t="shared" ref="O33:O35" si="24">$D33*P33</f>
        <v>0</v>
      </c>
      <c r="P33" s="138"/>
      <c r="Q33" s="137">
        <f t="shared" ref="Q33:Q35" si="25">$D33*R33</f>
        <v>0</v>
      </c>
      <c r="R33" s="138"/>
      <c r="S33" s="137">
        <f t="shared" ref="S33:S35" si="26">$D33*T33</f>
        <v>460.65600000000006</v>
      </c>
      <c r="T33" s="138">
        <v>0.2</v>
      </c>
      <c r="U33" s="138">
        <f t="shared" ref="U33:U35" si="27">T33+R33+P33+N33+L33+J33+H33</f>
        <v>1</v>
      </c>
    </row>
    <row r="34" spans="1:22" outlineLevel="1" x14ac:dyDescent="0.25">
      <c r="B34" s="148" t="s">
        <v>6556</v>
      </c>
      <c r="C34" s="134" t="str">
        <f>VLOOKUP($B34,'PLAN SINTÉTICA'!B:P,4,0)</f>
        <v>Deslocamento entre furos, em mesma área</v>
      </c>
      <c r="D34" s="135">
        <f>VLOOKUP($B34,'PLAN SINTÉTICA'!B:P,11,0)</f>
        <v>4030.8</v>
      </c>
      <c r="E34" s="136">
        <f t="shared" si="19"/>
        <v>4.4968956325613678E-3</v>
      </c>
      <c r="G34" s="137">
        <f t="shared" si="20"/>
        <v>0</v>
      </c>
      <c r="H34" s="138"/>
      <c r="I34" s="137">
        <f t="shared" si="21"/>
        <v>0</v>
      </c>
      <c r="J34" s="138"/>
      <c r="K34" s="137">
        <f t="shared" si="22"/>
        <v>3224.6400000000003</v>
      </c>
      <c r="L34" s="138">
        <v>0.8</v>
      </c>
      <c r="M34" s="137">
        <f t="shared" si="23"/>
        <v>0</v>
      </c>
      <c r="N34" s="138"/>
      <c r="O34" s="137">
        <f t="shared" si="24"/>
        <v>0</v>
      </c>
      <c r="P34" s="138"/>
      <c r="Q34" s="137">
        <f t="shared" si="25"/>
        <v>0</v>
      </c>
      <c r="R34" s="138"/>
      <c r="S34" s="137">
        <f t="shared" si="26"/>
        <v>806.16000000000008</v>
      </c>
      <c r="T34" s="138">
        <v>0.2</v>
      </c>
      <c r="U34" s="138">
        <f t="shared" si="27"/>
        <v>1</v>
      </c>
    </row>
    <row r="35" spans="1:22" ht="31.5" outlineLevel="1" x14ac:dyDescent="0.25">
      <c r="B35" s="148" t="s">
        <v>6557</v>
      </c>
      <c r="C35" s="134" t="str">
        <f>VLOOKUP($B35,'PLAN SINTÉTICA'!B:P,4,0)</f>
        <v>Sondagem a trado (ST), por metro linear, exclusive mobilização e descolamento entre furos</v>
      </c>
      <c r="D35" s="135">
        <f>VLOOKUP($B35,'PLAN SINTÉTICA'!B:P,11,0)</f>
        <v>3023.1</v>
      </c>
      <c r="E35" s="136">
        <f t="shared" si="19"/>
        <v>3.3726717244210256E-3</v>
      </c>
      <c r="G35" s="137">
        <f t="shared" si="20"/>
        <v>0</v>
      </c>
      <c r="H35" s="138"/>
      <c r="I35" s="137">
        <f t="shared" si="21"/>
        <v>0</v>
      </c>
      <c r="J35" s="138"/>
      <c r="K35" s="137">
        <f t="shared" si="22"/>
        <v>2418.48</v>
      </c>
      <c r="L35" s="138">
        <v>0.8</v>
      </c>
      <c r="M35" s="137">
        <f t="shared" si="23"/>
        <v>0</v>
      </c>
      <c r="N35" s="138"/>
      <c r="O35" s="137">
        <f t="shared" si="24"/>
        <v>0</v>
      </c>
      <c r="P35" s="138"/>
      <c r="Q35" s="137">
        <f t="shared" si="25"/>
        <v>0</v>
      </c>
      <c r="R35" s="138"/>
      <c r="S35" s="137">
        <f t="shared" si="26"/>
        <v>604.62</v>
      </c>
      <c r="T35" s="138">
        <v>0.2</v>
      </c>
      <c r="U35" s="138">
        <f t="shared" si="27"/>
        <v>1</v>
      </c>
    </row>
    <row r="36" spans="1:22" s="91" customFormat="1" x14ac:dyDescent="0.25">
      <c r="A36" s="110"/>
      <c r="B36" s="125">
        <v>5</v>
      </c>
      <c r="C36" s="126" t="str">
        <f>VLOOKUP($B36,'PLAN SINTÉTICA'!B18:P80,4,0)</f>
        <v>ESTUDOS E PROJETOS AMBIENTAIS</v>
      </c>
      <c r="D36" s="127">
        <f>SUM(D37:D39)</f>
        <v>56509.899999999994</v>
      </c>
      <c r="E36" s="128">
        <f t="shared" si="19"/>
        <v>6.304433921466697E-2</v>
      </c>
      <c r="F36" s="42"/>
      <c r="G36" s="129"/>
      <c r="H36" s="130"/>
      <c r="I36" s="131"/>
      <c r="J36" s="130"/>
      <c r="K36" s="131"/>
      <c r="L36" s="130"/>
      <c r="M36" s="131"/>
      <c r="N36" s="130"/>
      <c r="O36" s="131"/>
      <c r="P36" s="130"/>
      <c r="Q36" s="131"/>
      <c r="R36" s="130"/>
      <c r="S36" s="131"/>
      <c r="T36" s="130"/>
      <c r="U36" s="132"/>
      <c r="V36" s="133"/>
    </row>
    <row r="37" spans="1:22" outlineLevel="1" x14ac:dyDescent="0.25">
      <c r="B37" s="149" t="s">
        <v>7</v>
      </c>
      <c r="C37" s="134" t="str">
        <f>VLOOKUP($B37,'PLAN SINTÉTICA'!B:P,4,0)</f>
        <v>Plano de Controle Ambiental Simplificado (PCAS)</v>
      </c>
      <c r="D37" s="135">
        <f>VLOOKUP($B37,'PLAN SINTÉTICA'!B:P,11,0)</f>
        <v>19998.95</v>
      </c>
      <c r="E37" s="136">
        <f t="shared" si="19"/>
        <v>2.2311499183986595E-2</v>
      </c>
      <c r="G37" s="137">
        <f>$D37*H37</f>
        <v>0</v>
      </c>
      <c r="H37" s="138"/>
      <c r="I37" s="137">
        <f>$D37*J37</f>
        <v>0</v>
      </c>
      <c r="J37" s="138"/>
      <c r="K37" s="137">
        <f>$D37*L37</f>
        <v>0</v>
      </c>
      <c r="L37" s="138"/>
      <c r="M37" s="137">
        <f>$D37*N37</f>
        <v>15999.160000000002</v>
      </c>
      <c r="N37" s="138">
        <v>0.8</v>
      </c>
      <c r="O37" s="137">
        <f>$D37*P37</f>
        <v>0</v>
      </c>
      <c r="P37" s="138"/>
      <c r="Q37" s="137">
        <f>$D37*R37</f>
        <v>0</v>
      </c>
      <c r="R37" s="138"/>
      <c r="S37" s="137">
        <f>$D37*T37</f>
        <v>3999.7900000000004</v>
      </c>
      <c r="T37" s="138">
        <v>0.2</v>
      </c>
      <c r="U37" s="138">
        <f t="shared" ref="U37:U39" si="28">T37+R37+P37+N37+L37+J37+H37</f>
        <v>1</v>
      </c>
    </row>
    <row r="38" spans="1:22" ht="31.5" outlineLevel="1" x14ac:dyDescent="0.25">
      <c r="B38" s="149" t="s">
        <v>67</v>
      </c>
      <c r="C38" s="134" t="str">
        <f>VLOOKUP($B38,'PLAN SINTÉTICA'!B:P,4,0)</f>
        <v>Plano de Gerenciamento de Resíduos da Construção Civil - PGRCC</v>
      </c>
      <c r="D38" s="135">
        <f>VLOOKUP($B38,'PLAN SINTÉTICA'!B:P,11,0)</f>
        <v>11901.94</v>
      </c>
      <c r="E38" s="136">
        <f t="shared" si="19"/>
        <v>1.3278203335567987E-2</v>
      </c>
      <c r="G38" s="137">
        <f>$D38*H38</f>
        <v>0</v>
      </c>
      <c r="H38" s="138"/>
      <c r="I38" s="137">
        <f>$D38*J38</f>
        <v>0</v>
      </c>
      <c r="J38" s="138"/>
      <c r="K38" s="137">
        <f>$D38*L38</f>
        <v>0</v>
      </c>
      <c r="L38" s="138"/>
      <c r="M38" s="137">
        <f>$D38*N38</f>
        <v>9521.5520000000015</v>
      </c>
      <c r="N38" s="138">
        <v>0.8</v>
      </c>
      <c r="O38" s="137">
        <f>$D38*P38</f>
        <v>0</v>
      </c>
      <c r="P38" s="138"/>
      <c r="Q38" s="137">
        <f>$D38*R38</f>
        <v>0</v>
      </c>
      <c r="R38" s="138"/>
      <c r="S38" s="137">
        <f>$D38*T38</f>
        <v>2380.3880000000004</v>
      </c>
      <c r="T38" s="138">
        <v>0.2</v>
      </c>
      <c r="U38" s="138">
        <f t="shared" si="28"/>
        <v>1</v>
      </c>
    </row>
    <row r="39" spans="1:22" outlineLevel="1" x14ac:dyDescent="0.25">
      <c r="B39" s="149" t="s">
        <v>68</v>
      </c>
      <c r="C39" s="134" t="str">
        <f>VLOOKUP($B39,'PLAN SINTÉTICA'!B:P,4,0)</f>
        <v>Projeto de Recuperação de Área Degradada (PRAD)</v>
      </c>
      <c r="D39" s="135">
        <f>VLOOKUP($B39,'PLAN SINTÉTICA'!B:P,11,0)</f>
        <v>24609.01</v>
      </c>
      <c r="E39" s="136">
        <f t="shared" si="19"/>
        <v>2.7454636695112389E-2</v>
      </c>
      <c r="G39" s="137">
        <f>$D39*H39</f>
        <v>0</v>
      </c>
      <c r="H39" s="138"/>
      <c r="I39" s="137">
        <f>$D39*J39</f>
        <v>0</v>
      </c>
      <c r="J39" s="138"/>
      <c r="K39" s="137">
        <f>$D39*L39</f>
        <v>19687.207999999999</v>
      </c>
      <c r="L39" s="138">
        <v>0.8</v>
      </c>
      <c r="M39" s="137">
        <f>$D39*N39</f>
        <v>0</v>
      </c>
      <c r="N39" s="138"/>
      <c r="O39" s="137">
        <f>$D39*P39</f>
        <v>0</v>
      </c>
      <c r="P39" s="138"/>
      <c r="Q39" s="137">
        <f>$D39*R39</f>
        <v>0</v>
      </c>
      <c r="R39" s="138"/>
      <c r="S39" s="137">
        <f>$D39*T39</f>
        <v>4921.8019999999997</v>
      </c>
      <c r="T39" s="138">
        <v>0.2</v>
      </c>
      <c r="U39" s="138">
        <f t="shared" si="28"/>
        <v>1</v>
      </c>
    </row>
    <row r="40" spans="1:22" s="91" customFormat="1" x14ac:dyDescent="0.25">
      <c r="A40" s="110"/>
      <c r="B40" s="125">
        <v>6</v>
      </c>
      <c r="C40" s="126" t="str">
        <f>VLOOKUP($B40,'PLAN SINTÉTICA'!B40:P103,4,0)</f>
        <v>PROJETOS DE ARQUITETURA E ENGENHARIA</v>
      </c>
      <c r="D40" s="127">
        <f>SUM(D42:D66)</f>
        <v>617936.73999999987</v>
      </c>
      <c r="E40" s="128">
        <f t="shared" si="19"/>
        <v>0.68939094653795985</v>
      </c>
      <c r="F40" s="42"/>
      <c r="G40" s="129"/>
      <c r="H40" s="130"/>
      <c r="I40" s="131"/>
      <c r="J40" s="130"/>
      <c r="K40" s="131"/>
      <c r="L40" s="130"/>
      <c r="M40" s="131"/>
      <c r="N40" s="130"/>
      <c r="O40" s="131"/>
      <c r="P40" s="130"/>
      <c r="Q40" s="131"/>
      <c r="R40" s="130"/>
      <c r="S40" s="131"/>
      <c r="T40" s="130"/>
      <c r="U40" s="132"/>
      <c r="V40" s="133"/>
    </row>
    <row r="41" spans="1:22" outlineLevel="1" x14ac:dyDescent="0.25">
      <c r="B41" s="140" t="s">
        <v>48</v>
      </c>
      <c r="C41" s="141" t="str">
        <f>VLOOKUP($B41,'PLAN SINTÉTICA'!B32:P86,4,0)</f>
        <v>Projetos de implantação e infrestrutura do parque</v>
      </c>
      <c r="D41" s="142"/>
      <c r="E41" s="143"/>
      <c r="G41" s="144"/>
      <c r="H41" s="145"/>
      <c r="I41" s="146"/>
      <c r="J41" s="145"/>
      <c r="K41" s="146"/>
      <c r="L41" s="145"/>
      <c r="M41" s="146"/>
      <c r="N41" s="145"/>
      <c r="O41" s="146"/>
      <c r="P41" s="145"/>
      <c r="Q41" s="146"/>
      <c r="R41" s="145"/>
      <c r="S41" s="146"/>
      <c r="T41" s="145"/>
      <c r="U41" s="147"/>
    </row>
    <row r="42" spans="1:22" outlineLevel="1" x14ac:dyDescent="0.25">
      <c r="B42" s="139" t="s">
        <v>6492</v>
      </c>
      <c r="C42" s="134" t="str">
        <f>VLOOKUP($B42,'PLAN SINTÉTICA'!B:P,4,0)</f>
        <v>Projeto de arquitetura paisagística</v>
      </c>
      <c r="D42" s="135">
        <f>VLOOKUP($B42,'PLAN SINTÉTICA'!B:P,11,0)</f>
        <v>172623</v>
      </c>
      <c r="E42" s="136">
        <f t="shared" ref="E42:E49" si="29">D42/$D$71</f>
        <v>0.1925840068422251</v>
      </c>
      <c r="G42" s="137">
        <f t="shared" ref="G42:G55" si="30">$D42*H42</f>
        <v>0</v>
      </c>
      <c r="H42" s="138"/>
      <c r="I42" s="137">
        <f t="shared" ref="I42:I55" si="31">$D42*J42</f>
        <v>0</v>
      </c>
      <c r="J42" s="138"/>
      <c r="K42" s="137">
        <f t="shared" ref="K42:K55" si="32">$D42*L42</f>
        <v>0</v>
      </c>
      <c r="L42" s="138"/>
      <c r="M42" s="137">
        <f t="shared" ref="M42:M55" si="33">$D42*N42</f>
        <v>34524.6</v>
      </c>
      <c r="N42" s="138">
        <v>0.2</v>
      </c>
      <c r="O42" s="137">
        <f t="shared" ref="O42:O55" si="34">$D42*P42</f>
        <v>103573.8</v>
      </c>
      <c r="P42" s="138">
        <v>0.6</v>
      </c>
      <c r="Q42" s="137">
        <f t="shared" ref="Q42:Q55" si="35">$D42*R42</f>
        <v>0</v>
      </c>
      <c r="R42" s="138"/>
      <c r="S42" s="137">
        <f t="shared" ref="S42:S55" si="36">$D42*T42</f>
        <v>34524.6</v>
      </c>
      <c r="T42" s="138">
        <v>0.2</v>
      </c>
      <c r="U42" s="138">
        <f t="shared" ref="U42:U55" si="37">T42+R42+P42+N42+L42+J42+H42</f>
        <v>1</v>
      </c>
    </row>
    <row r="43" spans="1:22" outlineLevel="1" x14ac:dyDescent="0.25">
      <c r="B43" s="139" t="s">
        <v>6493</v>
      </c>
      <c r="C43" s="134" t="str">
        <f>VLOOKUP($B43,'PLAN SINTÉTICA'!B:P,4,0)</f>
        <v>Projeto de terraplenagem</v>
      </c>
      <c r="D43" s="135">
        <f>VLOOKUP($B43,'PLAN SINTÉTICA'!B:P,11,0)</f>
        <v>120836.1</v>
      </c>
      <c r="E43" s="136">
        <f t="shared" si="29"/>
        <v>0.13480880478955759</v>
      </c>
      <c r="G43" s="137">
        <f t="shared" si="30"/>
        <v>0</v>
      </c>
      <c r="H43" s="138"/>
      <c r="I43" s="137">
        <f t="shared" si="31"/>
        <v>0</v>
      </c>
      <c r="J43" s="138"/>
      <c r="K43" s="137">
        <f t="shared" si="32"/>
        <v>0</v>
      </c>
      <c r="L43" s="138"/>
      <c r="M43" s="137">
        <f t="shared" si="33"/>
        <v>0</v>
      </c>
      <c r="N43" s="138"/>
      <c r="O43" s="137">
        <f t="shared" si="34"/>
        <v>96668.88</v>
      </c>
      <c r="P43" s="138">
        <v>0.8</v>
      </c>
      <c r="Q43" s="137">
        <f t="shared" si="35"/>
        <v>0</v>
      </c>
      <c r="R43" s="138"/>
      <c r="S43" s="137">
        <f t="shared" si="36"/>
        <v>24167.22</v>
      </c>
      <c r="T43" s="138">
        <v>0.2</v>
      </c>
      <c r="U43" s="138">
        <f t="shared" si="37"/>
        <v>1</v>
      </c>
    </row>
    <row r="44" spans="1:22" outlineLevel="1" x14ac:dyDescent="0.25">
      <c r="B44" s="139" t="s">
        <v>6494</v>
      </c>
      <c r="C44" s="134" t="str">
        <f>VLOOKUP($B44,'PLAN SINTÉTICA'!B:P,4,0)</f>
        <v>Projeto de drenagem e lagoa(s) de contenção de cheias</v>
      </c>
      <c r="D44" s="135">
        <f>VLOOKUP($B44,'PLAN SINTÉTICA'!B:P,11,0)</f>
        <v>85037.84</v>
      </c>
      <c r="E44" s="136">
        <f t="shared" si="29"/>
        <v>9.4871065619344136E-2</v>
      </c>
      <c r="G44" s="137">
        <f t="shared" si="30"/>
        <v>0</v>
      </c>
      <c r="H44" s="138"/>
      <c r="I44" s="137">
        <f t="shared" si="31"/>
        <v>0</v>
      </c>
      <c r="J44" s="138"/>
      <c r="K44" s="137">
        <f t="shared" si="32"/>
        <v>0</v>
      </c>
      <c r="L44" s="138"/>
      <c r="M44" s="137">
        <f t="shared" si="33"/>
        <v>0</v>
      </c>
      <c r="N44" s="138"/>
      <c r="O44" s="137">
        <f t="shared" si="34"/>
        <v>68030.271999999997</v>
      </c>
      <c r="P44" s="138">
        <v>0.8</v>
      </c>
      <c r="Q44" s="137">
        <f t="shared" si="35"/>
        <v>0</v>
      </c>
      <c r="R44" s="138"/>
      <c r="S44" s="137">
        <f t="shared" si="36"/>
        <v>17007.567999999999</v>
      </c>
      <c r="T44" s="138">
        <v>0.2</v>
      </c>
      <c r="U44" s="138">
        <f t="shared" si="37"/>
        <v>1</v>
      </c>
    </row>
    <row r="45" spans="1:22" outlineLevel="1" x14ac:dyDescent="0.25">
      <c r="B45" s="139" t="s">
        <v>6495</v>
      </c>
      <c r="C45" s="134" t="str">
        <f>VLOOKUP($B45,'PLAN SINTÉTICA'!B:P,4,0)</f>
        <v>Projeto de pavimentação</v>
      </c>
      <c r="D45" s="135">
        <f>VLOOKUP($B45,'PLAN SINTÉTICA'!B:P,11,0)</f>
        <v>27285</v>
      </c>
      <c r="E45" s="136">
        <f t="shared" si="29"/>
        <v>3.0440060864949121E-2</v>
      </c>
      <c r="G45" s="137">
        <f t="shared" si="30"/>
        <v>0</v>
      </c>
      <c r="H45" s="138"/>
      <c r="I45" s="137">
        <f t="shared" si="31"/>
        <v>0</v>
      </c>
      <c r="J45" s="138"/>
      <c r="K45" s="137">
        <f t="shared" si="32"/>
        <v>0</v>
      </c>
      <c r="L45" s="138"/>
      <c r="M45" s="137">
        <f t="shared" si="33"/>
        <v>0</v>
      </c>
      <c r="N45" s="138"/>
      <c r="O45" s="137">
        <f t="shared" si="34"/>
        <v>21828</v>
      </c>
      <c r="P45" s="138">
        <v>0.8</v>
      </c>
      <c r="Q45" s="137">
        <f t="shared" si="35"/>
        <v>0</v>
      </c>
      <c r="R45" s="138"/>
      <c r="S45" s="137">
        <f t="shared" si="36"/>
        <v>5457</v>
      </c>
      <c r="T45" s="138">
        <v>0.2</v>
      </c>
      <c r="U45" s="138">
        <f t="shared" si="37"/>
        <v>1</v>
      </c>
    </row>
    <row r="46" spans="1:22" outlineLevel="1" x14ac:dyDescent="0.25">
      <c r="B46" s="139" t="s">
        <v>6496</v>
      </c>
      <c r="C46" s="134" t="str">
        <f>VLOOKUP($B46,'PLAN SINTÉTICA'!B:P,4,0)</f>
        <v xml:space="preserve">	Projeto de rede elétrica de rede externa</v>
      </c>
      <c r="D46" s="135">
        <f>VLOOKUP($B46,'PLAN SINTÉTICA'!B:P,11,0)</f>
        <v>21429.59</v>
      </c>
      <c r="E46" s="136">
        <f t="shared" si="29"/>
        <v>2.390756913728807E-2</v>
      </c>
      <c r="G46" s="137">
        <f t="shared" si="30"/>
        <v>0</v>
      </c>
      <c r="H46" s="138"/>
      <c r="I46" s="137">
        <f t="shared" si="31"/>
        <v>0</v>
      </c>
      <c r="J46" s="138"/>
      <c r="K46" s="137">
        <f t="shared" si="32"/>
        <v>0</v>
      </c>
      <c r="L46" s="138"/>
      <c r="M46" s="137">
        <f t="shared" si="33"/>
        <v>0</v>
      </c>
      <c r="N46" s="138"/>
      <c r="O46" s="137">
        <f t="shared" si="34"/>
        <v>0</v>
      </c>
      <c r="P46" s="138"/>
      <c r="Q46" s="137">
        <f t="shared" si="35"/>
        <v>17143.672000000002</v>
      </c>
      <c r="R46" s="138">
        <v>0.8</v>
      </c>
      <c r="S46" s="137">
        <f t="shared" si="36"/>
        <v>4285.9180000000006</v>
      </c>
      <c r="T46" s="138">
        <v>0.2</v>
      </c>
      <c r="U46" s="138">
        <f t="shared" si="37"/>
        <v>1</v>
      </c>
    </row>
    <row r="47" spans="1:22" ht="17.25" customHeight="1" outlineLevel="1" x14ac:dyDescent="0.25">
      <c r="B47" s="139" t="s">
        <v>6497</v>
      </c>
      <c r="C47" s="134" t="str">
        <f>VLOOKUP($B47,'PLAN SINTÉTICA'!B:P,4,0)</f>
        <v>Projeto de iluminação de área externa</v>
      </c>
      <c r="D47" s="135">
        <f>VLOOKUP($B47,'PLAN SINTÉTICA'!B:P,11,0)</f>
        <v>33204.089999999997</v>
      </c>
      <c r="E47" s="136">
        <f t="shared" si="29"/>
        <v>3.7043596135797996E-2</v>
      </c>
      <c r="G47" s="137">
        <f t="shared" ref="G47" si="38">$D47*H47</f>
        <v>0</v>
      </c>
      <c r="H47" s="138"/>
      <c r="I47" s="137">
        <f t="shared" ref="I47" si="39">$D47*J47</f>
        <v>0</v>
      </c>
      <c r="J47" s="138"/>
      <c r="K47" s="137">
        <f t="shared" ref="K47" si="40">$D47*L47</f>
        <v>0</v>
      </c>
      <c r="L47" s="138"/>
      <c r="M47" s="137">
        <f t="shared" ref="M47" si="41">$D47*N47</f>
        <v>0</v>
      </c>
      <c r="N47" s="138"/>
      <c r="O47" s="137">
        <f t="shared" ref="O47" si="42">$D47*P47</f>
        <v>0</v>
      </c>
      <c r="P47" s="138"/>
      <c r="Q47" s="137">
        <f t="shared" ref="Q47" si="43">$D47*R47</f>
        <v>26563.271999999997</v>
      </c>
      <c r="R47" s="138">
        <v>0.8</v>
      </c>
      <c r="S47" s="137">
        <f t="shared" ref="S47" si="44">$D47*T47</f>
        <v>6640.8179999999993</v>
      </c>
      <c r="T47" s="138">
        <v>0.2</v>
      </c>
      <c r="U47" s="138">
        <f t="shared" ref="U47" si="45">T47+R47+P47+N47+L47+J47+H47</f>
        <v>1</v>
      </c>
    </row>
    <row r="48" spans="1:22" outlineLevel="1" x14ac:dyDescent="0.25">
      <c r="B48" s="139" t="s">
        <v>6498</v>
      </c>
      <c r="C48" s="134" t="str">
        <f>VLOOKUP($B48,'PLAN SINTÉTICA'!B:P,4,0)</f>
        <v>Projeto de rede de água de área externa</v>
      </c>
      <c r="D48" s="135">
        <f>VLOOKUP($B48,'PLAN SINTÉTICA'!B:P,11,0)</f>
        <v>5136</v>
      </c>
      <c r="E48" s="136">
        <f t="shared" si="29"/>
        <v>5.7298938098727754E-3</v>
      </c>
      <c r="G48" s="137">
        <f t="shared" si="30"/>
        <v>0</v>
      </c>
      <c r="H48" s="138"/>
      <c r="I48" s="137">
        <f t="shared" si="31"/>
        <v>0</v>
      </c>
      <c r="J48" s="138"/>
      <c r="K48" s="137">
        <f t="shared" si="32"/>
        <v>0</v>
      </c>
      <c r="L48" s="138"/>
      <c r="M48" s="137">
        <f t="shared" si="33"/>
        <v>0</v>
      </c>
      <c r="N48" s="138"/>
      <c r="O48" s="137">
        <f t="shared" si="34"/>
        <v>0</v>
      </c>
      <c r="P48" s="138"/>
      <c r="Q48" s="137">
        <f t="shared" si="35"/>
        <v>4108.8</v>
      </c>
      <c r="R48" s="138">
        <v>0.8</v>
      </c>
      <c r="S48" s="137">
        <f t="shared" si="36"/>
        <v>1027.2</v>
      </c>
      <c r="T48" s="138">
        <v>0.2</v>
      </c>
      <c r="U48" s="138">
        <f t="shared" si="37"/>
        <v>1</v>
      </c>
    </row>
    <row r="49" spans="2:21" outlineLevel="1" x14ac:dyDescent="0.25">
      <c r="B49" s="139" t="s">
        <v>10268</v>
      </c>
      <c r="C49" s="134" t="str">
        <f>VLOOKUP($B49,'PLAN SINTÉTICA'!B:P,4,0)</f>
        <v>Projeto de comunicação visual</v>
      </c>
      <c r="D49" s="135">
        <f>VLOOKUP($B49,'PLAN SINTÉTICA'!B:P,11,0)</f>
        <v>30118.05</v>
      </c>
      <c r="E49" s="136">
        <f t="shared" si="29"/>
        <v>3.3600706437001311E-2</v>
      </c>
      <c r="G49" s="137">
        <f t="shared" si="30"/>
        <v>0</v>
      </c>
      <c r="H49" s="138"/>
      <c r="I49" s="137">
        <f t="shared" si="31"/>
        <v>0</v>
      </c>
      <c r="J49" s="138"/>
      <c r="K49" s="137">
        <f t="shared" si="32"/>
        <v>0</v>
      </c>
      <c r="L49" s="138"/>
      <c r="M49" s="137">
        <f t="shared" si="33"/>
        <v>0</v>
      </c>
      <c r="N49" s="138"/>
      <c r="O49" s="137">
        <f t="shared" si="34"/>
        <v>0</v>
      </c>
      <c r="P49" s="138"/>
      <c r="Q49" s="137">
        <f t="shared" si="35"/>
        <v>24094.440000000002</v>
      </c>
      <c r="R49" s="138">
        <v>0.8</v>
      </c>
      <c r="S49" s="137">
        <f t="shared" si="36"/>
        <v>6023.6100000000006</v>
      </c>
      <c r="T49" s="138">
        <v>0.2</v>
      </c>
      <c r="U49" s="138">
        <f t="shared" si="37"/>
        <v>1</v>
      </c>
    </row>
    <row r="50" spans="2:21" outlineLevel="1" x14ac:dyDescent="0.25">
      <c r="B50" s="140" t="s">
        <v>49</v>
      </c>
      <c r="C50" s="141" t="str">
        <f>VLOOKUP($B50,'PLAN SINTÉTICA'!B38:P93,4,0)</f>
        <v>Projetos de edificações</v>
      </c>
      <c r="D50" s="142"/>
      <c r="E50" s="143"/>
      <c r="G50" s="144"/>
      <c r="H50" s="145"/>
      <c r="I50" s="146"/>
      <c r="J50" s="145"/>
      <c r="K50" s="146"/>
      <c r="L50" s="145"/>
      <c r="M50" s="146"/>
      <c r="N50" s="145"/>
      <c r="O50" s="146"/>
      <c r="P50" s="145"/>
      <c r="Q50" s="146"/>
      <c r="R50" s="145"/>
      <c r="S50" s="146"/>
      <c r="T50" s="145"/>
      <c r="U50" s="147"/>
    </row>
    <row r="51" spans="2:21" outlineLevel="1" x14ac:dyDescent="0.25">
      <c r="B51" s="139" t="s">
        <v>6500</v>
      </c>
      <c r="C51" s="134" t="str">
        <f>VLOOKUP($B51,'PLAN SINTÉTICA'!B:P,4,0)</f>
        <v>Projeto arquitetônico</v>
      </c>
      <c r="D51" s="135">
        <f>VLOOKUP($B51,'PLAN SINTÉTICA'!B:P,11,0)</f>
        <v>7976.3</v>
      </c>
      <c r="E51" s="136">
        <f t="shared" ref="E51:E56" si="46">D51/$D$71</f>
        <v>8.8986277250171775E-3</v>
      </c>
      <c r="G51" s="137">
        <f t="shared" si="30"/>
        <v>0</v>
      </c>
      <c r="H51" s="138"/>
      <c r="I51" s="137">
        <f t="shared" si="31"/>
        <v>0</v>
      </c>
      <c r="J51" s="138"/>
      <c r="K51" s="137">
        <f t="shared" si="32"/>
        <v>0</v>
      </c>
      <c r="L51" s="138"/>
      <c r="M51" s="137">
        <f t="shared" si="33"/>
        <v>6381.0400000000009</v>
      </c>
      <c r="N51" s="138">
        <v>0.8</v>
      </c>
      <c r="O51" s="137">
        <f t="shared" si="34"/>
        <v>0</v>
      </c>
      <c r="P51" s="138"/>
      <c r="Q51" s="137">
        <f t="shared" si="35"/>
        <v>0</v>
      </c>
      <c r="R51" s="138"/>
      <c r="S51" s="137">
        <f t="shared" si="36"/>
        <v>1595.2600000000002</v>
      </c>
      <c r="T51" s="138">
        <v>0.2</v>
      </c>
      <c r="U51" s="138">
        <f t="shared" si="37"/>
        <v>1</v>
      </c>
    </row>
    <row r="52" spans="2:21" outlineLevel="1" x14ac:dyDescent="0.25">
      <c r="B52" s="139" t="s">
        <v>6501</v>
      </c>
      <c r="C52" s="134" t="str">
        <f>VLOOKUP($B52,'PLAN SINTÉTICA'!B:P,4,0)</f>
        <v>Projeto de infraestrutura</v>
      </c>
      <c r="D52" s="135">
        <f>VLOOKUP($B52,'PLAN SINTÉTICA'!B:P,11,0)</f>
        <v>1985.36</v>
      </c>
      <c r="E52" s="136">
        <f t="shared" si="46"/>
        <v>2.2149341850406959E-3</v>
      </c>
      <c r="G52" s="137">
        <f t="shared" si="30"/>
        <v>0</v>
      </c>
      <c r="H52" s="138"/>
      <c r="I52" s="137">
        <f t="shared" si="31"/>
        <v>0</v>
      </c>
      <c r="J52" s="138"/>
      <c r="K52" s="137">
        <f t="shared" si="32"/>
        <v>0</v>
      </c>
      <c r="L52" s="138"/>
      <c r="M52" s="137">
        <f t="shared" si="33"/>
        <v>0</v>
      </c>
      <c r="N52" s="138"/>
      <c r="O52" s="137">
        <f t="shared" si="34"/>
        <v>0</v>
      </c>
      <c r="P52" s="138"/>
      <c r="Q52" s="137">
        <f t="shared" si="35"/>
        <v>1588.288</v>
      </c>
      <c r="R52" s="138">
        <v>0.8</v>
      </c>
      <c r="S52" s="137">
        <f t="shared" si="36"/>
        <v>397.072</v>
      </c>
      <c r="T52" s="138">
        <v>0.2</v>
      </c>
      <c r="U52" s="138">
        <f t="shared" si="37"/>
        <v>1</v>
      </c>
    </row>
    <row r="53" spans="2:21" outlineLevel="1" x14ac:dyDescent="0.25">
      <c r="B53" s="139" t="s">
        <v>6502</v>
      </c>
      <c r="C53" s="134" t="str">
        <f>VLOOKUP($B53,'PLAN SINTÉTICA'!B:P,4,0)</f>
        <v>Projeto de supra estrutura</v>
      </c>
      <c r="D53" s="135">
        <f>VLOOKUP($B53,'PLAN SINTÉTICA'!B:P,11,0)</f>
        <v>3344.9</v>
      </c>
      <c r="E53" s="136">
        <f t="shared" si="46"/>
        <v>3.7316825943620418E-3</v>
      </c>
      <c r="G53" s="137">
        <f t="shared" si="30"/>
        <v>0</v>
      </c>
      <c r="H53" s="138"/>
      <c r="I53" s="137">
        <f t="shared" si="31"/>
        <v>0</v>
      </c>
      <c r="J53" s="138"/>
      <c r="K53" s="137">
        <f t="shared" si="32"/>
        <v>0</v>
      </c>
      <c r="L53" s="138"/>
      <c r="M53" s="137">
        <f t="shared" si="33"/>
        <v>0</v>
      </c>
      <c r="N53" s="138"/>
      <c r="O53" s="137">
        <f t="shared" si="34"/>
        <v>0</v>
      </c>
      <c r="P53" s="138"/>
      <c r="Q53" s="137">
        <f t="shared" si="35"/>
        <v>2675.92</v>
      </c>
      <c r="R53" s="138">
        <v>0.8</v>
      </c>
      <c r="S53" s="137">
        <f t="shared" si="36"/>
        <v>668.98</v>
      </c>
      <c r="T53" s="138">
        <v>0.2</v>
      </c>
      <c r="U53" s="138">
        <f t="shared" si="37"/>
        <v>1</v>
      </c>
    </row>
    <row r="54" spans="2:21" outlineLevel="1" x14ac:dyDescent="0.25">
      <c r="B54" s="139" t="s">
        <v>6503</v>
      </c>
      <c r="C54" s="134" t="str">
        <f>VLOOKUP($B54,'PLAN SINTÉTICA'!B:P,4,0)</f>
        <v>Projeto de instalações elétrica e de lógica</v>
      </c>
      <c r="D54" s="135">
        <f>VLOOKUP($B54,'PLAN SINTÉTICA'!B:P,11,0)</f>
        <v>2204.48</v>
      </c>
      <c r="E54" s="136">
        <f t="shared" si="46"/>
        <v>2.459391804125455E-3</v>
      </c>
      <c r="G54" s="137">
        <f t="shared" si="30"/>
        <v>0</v>
      </c>
      <c r="H54" s="138"/>
      <c r="I54" s="137">
        <f t="shared" si="31"/>
        <v>0</v>
      </c>
      <c r="J54" s="138"/>
      <c r="K54" s="137">
        <f t="shared" si="32"/>
        <v>0</v>
      </c>
      <c r="L54" s="138"/>
      <c r="M54" s="137">
        <f t="shared" si="33"/>
        <v>0</v>
      </c>
      <c r="N54" s="138"/>
      <c r="O54" s="137">
        <f t="shared" si="34"/>
        <v>0</v>
      </c>
      <c r="P54" s="138"/>
      <c r="Q54" s="137">
        <f t="shared" si="35"/>
        <v>1763.5840000000001</v>
      </c>
      <c r="R54" s="138">
        <v>0.8</v>
      </c>
      <c r="S54" s="137">
        <f t="shared" si="36"/>
        <v>440.89600000000002</v>
      </c>
      <c r="T54" s="138">
        <v>0.2</v>
      </c>
      <c r="U54" s="138">
        <f t="shared" si="37"/>
        <v>1</v>
      </c>
    </row>
    <row r="55" spans="2:21" outlineLevel="1" x14ac:dyDescent="0.25">
      <c r="B55" s="139" t="s">
        <v>6504</v>
      </c>
      <c r="C55" s="134" t="str">
        <f>VLOOKUP($B55,'PLAN SINTÉTICA'!B:P,4,0)</f>
        <v>Projeto de instalações sanitárias e hidráulicas</v>
      </c>
      <c r="D55" s="135">
        <f>VLOOKUP($B55,'PLAN SINTÉTICA'!B:P,11,0)</f>
        <v>2295.7800000000002</v>
      </c>
      <c r="E55" s="136">
        <f t="shared" si="46"/>
        <v>2.5612491454107713E-3</v>
      </c>
      <c r="G55" s="137">
        <f t="shared" si="30"/>
        <v>0</v>
      </c>
      <c r="H55" s="138"/>
      <c r="I55" s="137">
        <f t="shared" si="31"/>
        <v>0</v>
      </c>
      <c r="J55" s="138"/>
      <c r="K55" s="137">
        <f t="shared" si="32"/>
        <v>0</v>
      </c>
      <c r="L55" s="138"/>
      <c r="M55" s="137">
        <f t="shared" si="33"/>
        <v>0</v>
      </c>
      <c r="N55" s="138"/>
      <c r="O55" s="137">
        <f t="shared" si="34"/>
        <v>0</v>
      </c>
      <c r="P55" s="138"/>
      <c r="Q55" s="137">
        <f t="shared" si="35"/>
        <v>1836.6240000000003</v>
      </c>
      <c r="R55" s="138">
        <v>0.8</v>
      </c>
      <c r="S55" s="137">
        <f t="shared" si="36"/>
        <v>459.15600000000006</v>
      </c>
      <c r="T55" s="138">
        <v>0.2</v>
      </c>
      <c r="U55" s="138">
        <f t="shared" si="37"/>
        <v>1</v>
      </c>
    </row>
    <row r="56" spans="2:21" outlineLevel="1" x14ac:dyDescent="0.25">
      <c r="B56" s="139" t="s">
        <v>6505</v>
      </c>
      <c r="C56" s="134" t="str">
        <f>VLOOKUP($B56,'PLAN SINTÉTICA'!B:P,4,0)</f>
        <v>Projeto de combate a incêndio</v>
      </c>
      <c r="D56" s="135">
        <f>VLOOKUP($B56,'PLAN SINTÉTICA'!B:P,11,0)</f>
        <v>630.79999999999995</v>
      </c>
      <c r="E56" s="136">
        <f t="shared" si="46"/>
        <v>7.0374163069854875E-4</v>
      </c>
      <c r="G56" s="137">
        <f t="shared" ref="G56" si="47">$D56*H56</f>
        <v>0</v>
      </c>
      <c r="H56" s="138"/>
      <c r="I56" s="137">
        <f t="shared" ref="I56" si="48">$D56*J56</f>
        <v>0</v>
      </c>
      <c r="J56" s="138"/>
      <c r="K56" s="137">
        <f t="shared" ref="K56" si="49">$D56*L56</f>
        <v>0</v>
      </c>
      <c r="L56" s="138"/>
      <c r="M56" s="137">
        <f t="shared" ref="M56" si="50">$D56*N56</f>
        <v>0</v>
      </c>
      <c r="N56" s="138"/>
      <c r="O56" s="137">
        <f t="shared" ref="O56" si="51">$D56*P56</f>
        <v>0</v>
      </c>
      <c r="P56" s="138"/>
      <c r="Q56" s="137">
        <f t="shared" ref="Q56" si="52">$D56*R56</f>
        <v>504.64</v>
      </c>
      <c r="R56" s="138">
        <v>0.8</v>
      </c>
      <c r="S56" s="137">
        <f t="shared" ref="S56" si="53">$D56*T56</f>
        <v>126.16</v>
      </c>
      <c r="T56" s="138">
        <v>0.2</v>
      </c>
      <c r="U56" s="138">
        <f t="shared" ref="U56" si="54">T56+R56+P56+N56+L56+J56+H56</f>
        <v>1</v>
      </c>
    </row>
    <row r="57" spans="2:21" outlineLevel="1" x14ac:dyDescent="0.25">
      <c r="B57" s="140" t="s">
        <v>50</v>
      </c>
      <c r="C57" s="141" t="str">
        <f>VLOOKUP($B57,'PLAN SINTÉTICA'!B41:P96,4,0)</f>
        <v>Projetos das quadras esportivas</v>
      </c>
      <c r="D57" s="142"/>
      <c r="E57" s="143"/>
      <c r="G57" s="144"/>
      <c r="H57" s="145"/>
      <c r="I57" s="146"/>
      <c r="J57" s="145"/>
      <c r="K57" s="146"/>
      <c r="L57" s="145"/>
      <c r="M57" s="146"/>
      <c r="N57" s="145"/>
      <c r="O57" s="146"/>
      <c r="P57" s="145"/>
      <c r="Q57" s="146"/>
      <c r="R57" s="145"/>
      <c r="S57" s="146"/>
      <c r="T57" s="145"/>
      <c r="U57" s="147"/>
    </row>
    <row r="58" spans="2:21" outlineLevel="1" x14ac:dyDescent="0.25">
      <c r="B58" s="148" t="s">
        <v>6506</v>
      </c>
      <c r="C58" s="134" t="str">
        <f>VLOOKUP($B58,'PLAN SINTÉTICA'!B:P,4,0)</f>
        <v>Projeto arquitetônico das quadras esportivas</v>
      </c>
      <c r="D58" s="135">
        <f>VLOOKUP($B58,'PLAN SINTÉTICA'!B:P,11,0)</f>
        <v>50866.83</v>
      </c>
      <c r="E58" s="136">
        <f t="shared" ref="E58:E59" si="55">D58/$D$71</f>
        <v>5.6748741110757554E-2</v>
      </c>
      <c r="G58" s="137">
        <f t="shared" ref="G58:G59" si="56">$D58*H58</f>
        <v>0</v>
      </c>
      <c r="H58" s="138"/>
      <c r="I58" s="137">
        <f t="shared" ref="I58:I59" si="57">$D58*J58</f>
        <v>0</v>
      </c>
      <c r="J58" s="138"/>
      <c r="K58" s="137">
        <f t="shared" ref="K58:K59" si="58">$D58*L58</f>
        <v>0</v>
      </c>
      <c r="L58" s="138"/>
      <c r="M58" s="137">
        <f t="shared" ref="M58:M59" si="59">$D58*N58</f>
        <v>40693.464000000007</v>
      </c>
      <c r="N58" s="138">
        <v>0.8</v>
      </c>
      <c r="O58" s="137">
        <f t="shared" ref="O58:O59" si="60">$D58*P58</f>
        <v>0</v>
      </c>
      <c r="P58" s="138"/>
      <c r="Q58" s="137">
        <f t="shared" ref="Q58:Q59" si="61">$D58*R58</f>
        <v>0</v>
      </c>
      <c r="R58" s="138"/>
      <c r="S58" s="137">
        <f t="shared" ref="S58:S59" si="62">$D58*T58</f>
        <v>10173.366000000002</v>
      </c>
      <c r="T58" s="138">
        <v>0.2</v>
      </c>
      <c r="U58" s="138">
        <f t="shared" ref="U58:U59" si="63">T58+R58+P58+N58+L58+J58+H58</f>
        <v>1</v>
      </c>
    </row>
    <row r="59" spans="2:21" outlineLevel="1" x14ac:dyDescent="0.25">
      <c r="B59" s="148" t="s">
        <v>6507</v>
      </c>
      <c r="C59" s="134" t="str">
        <f>VLOOKUP($B59,'PLAN SINTÉTICA'!B:P,4,0)</f>
        <v>Projeto de infraestrutura</v>
      </c>
      <c r="D59" s="135">
        <f>VLOOKUP($B59,'PLAN SINTÉTICA'!B:P,11,0)</f>
        <v>25702.04</v>
      </c>
      <c r="E59" s="136">
        <f t="shared" si="55"/>
        <v>2.867405761236419E-2</v>
      </c>
      <c r="G59" s="137">
        <f t="shared" si="56"/>
        <v>0</v>
      </c>
      <c r="H59" s="138"/>
      <c r="I59" s="137">
        <f t="shared" si="57"/>
        <v>0</v>
      </c>
      <c r="J59" s="138"/>
      <c r="K59" s="137">
        <f t="shared" si="58"/>
        <v>0</v>
      </c>
      <c r="L59" s="138"/>
      <c r="M59" s="137">
        <f t="shared" si="59"/>
        <v>0</v>
      </c>
      <c r="N59" s="138"/>
      <c r="O59" s="137">
        <f t="shared" si="60"/>
        <v>0</v>
      </c>
      <c r="P59" s="138"/>
      <c r="Q59" s="137">
        <f t="shared" si="61"/>
        <v>20561.632000000001</v>
      </c>
      <c r="R59" s="138">
        <v>0.8</v>
      </c>
      <c r="S59" s="137">
        <f t="shared" si="62"/>
        <v>5140.4080000000004</v>
      </c>
      <c r="T59" s="138">
        <v>0.2</v>
      </c>
      <c r="U59" s="138">
        <f t="shared" si="63"/>
        <v>1</v>
      </c>
    </row>
    <row r="60" spans="2:21" outlineLevel="1" x14ac:dyDescent="0.25">
      <c r="B60" s="140" t="s">
        <v>51</v>
      </c>
      <c r="C60" s="141" t="str">
        <f>VLOOKUP($B60,'PLAN SINTÉTICA'!B44:P99,4,0)</f>
        <v>Projeto de acesso ao parque</v>
      </c>
      <c r="D60" s="142"/>
      <c r="E60" s="143"/>
      <c r="G60" s="144"/>
      <c r="H60" s="145"/>
      <c r="I60" s="146"/>
      <c r="J60" s="145"/>
      <c r="K60" s="146"/>
      <c r="L60" s="145"/>
      <c r="M60" s="146"/>
      <c r="N60" s="145"/>
      <c r="O60" s="146"/>
      <c r="P60" s="145"/>
      <c r="Q60" s="146"/>
      <c r="R60" s="145"/>
      <c r="S60" s="146"/>
      <c r="T60" s="145"/>
      <c r="U60" s="147"/>
    </row>
    <row r="61" spans="2:21" outlineLevel="1" x14ac:dyDescent="0.25">
      <c r="B61" s="148" t="s">
        <v>10284</v>
      </c>
      <c r="C61" s="134" t="str">
        <f>VLOOKUP($B61,'PLAN SINTÉTICA'!B:P,4,0)</f>
        <v>Projeto geométrico de acesso ao parque</v>
      </c>
      <c r="D61" s="135">
        <f>VLOOKUP($B61,'PLAN SINTÉTICA'!B:P,11,0)</f>
        <v>4177.8500000000004</v>
      </c>
      <c r="E61" s="136">
        <f t="shared" ref="E61:E70" si="64">D61/$D$71</f>
        <v>4.6609495431419344E-3</v>
      </c>
      <c r="G61" s="137">
        <f t="shared" ref="G61" si="65">$D61*H61</f>
        <v>0</v>
      </c>
      <c r="H61" s="138"/>
      <c r="I61" s="137">
        <f t="shared" ref="I61" si="66">$D61*J61</f>
        <v>0</v>
      </c>
      <c r="J61" s="138"/>
      <c r="K61" s="137">
        <f t="shared" ref="K61" si="67">$D61*L61</f>
        <v>0</v>
      </c>
      <c r="L61" s="138"/>
      <c r="M61" s="137">
        <f t="shared" ref="M61" si="68">$D61*N61</f>
        <v>3342.2800000000007</v>
      </c>
      <c r="N61" s="138">
        <v>0.8</v>
      </c>
      <c r="O61" s="137">
        <f t="shared" ref="O61" si="69">$D61*P61</f>
        <v>0</v>
      </c>
      <c r="P61" s="138"/>
      <c r="Q61" s="137">
        <f t="shared" ref="Q61" si="70">$D61*R61</f>
        <v>0</v>
      </c>
      <c r="R61" s="138"/>
      <c r="S61" s="137">
        <f t="shared" ref="S61" si="71">$D61*T61</f>
        <v>835.57000000000016</v>
      </c>
      <c r="T61" s="138">
        <v>0.2</v>
      </c>
      <c r="U61" s="138">
        <f t="shared" ref="U61" si="72">T61+R61+P61+N61+L61+J61+H61</f>
        <v>1</v>
      </c>
    </row>
    <row r="62" spans="2:21" outlineLevel="1" x14ac:dyDescent="0.25">
      <c r="B62" s="148" t="s">
        <v>10285</v>
      </c>
      <c r="C62" s="134" t="str">
        <f>VLOOKUP($B62,'PLAN SINTÉTICA'!B:P,4,0)</f>
        <v>Projeto de terraplanagem de acesso ao parque</v>
      </c>
      <c r="D62" s="135">
        <f>VLOOKUP($B62,'PLAN SINTÉTICA'!B:P,11,0)</f>
        <v>1392.61</v>
      </c>
      <c r="E62" s="136">
        <f t="shared" si="64"/>
        <v>1.5536424101571117E-3</v>
      </c>
      <c r="G62" s="137">
        <f t="shared" ref="G62:G66" si="73">$D62*H62</f>
        <v>0</v>
      </c>
      <c r="H62" s="138"/>
      <c r="I62" s="137">
        <f t="shared" ref="I62:I66" si="74">$D62*J62</f>
        <v>0</v>
      </c>
      <c r="J62" s="138"/>
      <c r="K62" s="137">
        <f t="shared" ref="K62:K66" si="75">$D62*L62</f>
        <v>0</v>
      </c>
      <c r="L62" s="138"/>
      <c r="M62" s="137">
        <f t="shared" ref="M62:M66" si="76">$D62*N62</f>
        <v>1114.088</v>
      </c>
      <c r="N62" s="138">
        <v>0.8</v>
      </c>
      <c r="O62" s="137">
        <f t="shared" ref="O62:O66" si="77">$D62*P62</f>
        <v>0</v>
      </c>
      <c r="P62" s="138"/>
      <c r="Q62" s="137">
        <f t="shared" ref="Q62:Q66" si="78">$D62*R62</f>
        <v>0</v>
      </c>
      <c r="R62" s="138"/>
      <c r="S62" s="137">
        <f t="shared" ref="S62:S66" si="79">$D62*T62</f>
        <v>278.52199999999999</v>
      </c>
      <c r="T62" s="138">
        <v>0.2</v>
      </c>
      <c r="U62" s="138">
        <f t="shared" ref="U62:U66" si="80">T62+R62+P62+N62+L62+J62+H62</f>
        <v>1</v>
      </c>
    </row>
    <row r="63" spans="2:21" outlineLevel="1" x14ac:dyDescent="0.25">
      <c r="B63" s="148" t="s">
        <v>10286</v>
      </c>
      <c r="C63" s="134" t="str">
        <f>VLOOKUP($B63,'PLAN SINTÉTICA'!B:P,4,0)</f>
        <v>Projeto de pavimentação de acesso ao parque</v>
      </c>
      <c r="D63" s="135">
        <f>VLOOKUP($B63,'PLAN SINTÉTICA'!B:P,11,0)</f>
        <v>5570.48</v>
      </c>
      <c r="E63" s="136">
        <f t="shared" si="64"/>
        <v>6.214614265969645E-3</v>
      </c>
      <c r="G63" s="137">
        <f t="shared" si="73"/>
        <v>0</v>
      </c>
      <c r="H63" s="138"/>
      <c r="I63" s="137">
        <f t="shared" si="74"/>
        <v>0</v>
      </c>
      <c r="J63" s="138"/>
      <c r="K63" s="137">
        <f t="shared" si="75"/>
        <v>0</v>
      </c>
      <c r="L63" s="138"/>
      <c r="M63" s="137">
        <f t="shared" si="76"/>
        <v>4456.384</v>
      </c>
      <c r="N63" s="138">
        <v>0.8</v>
      </c>
      <c r="O63" s="137">
        <f t="shared" si="77"/>
        <v>0</v>
      </c>
      <c r="P63" s="138"/>
      <c r="Q63" s="137">
        <f t="shared" si="78"/>
        <v>0</v>
      </c>
      <c r="R63" s="138"/>
      <c r="S63" s="137">
        <f t="shared" si="79"/>
        <v>1114.096</v>
      </c>
      <c r="T63" s="138">
        <v>0.2</v>
      </c>
      <c r="U63" s="138">
        <f t="shared" si="80"/>
        <v>1</v>
      </c>
    </row>
    <row r="64" spans="2:21" outlineLevel="1" x14ac:dyDescent="0.25">
      <c r="B64" s="148" t="s">
        <v>10287</v>
      </c>
      <c r="C64" s="134" t="str">
        <f>VLOOKUP($B64,'PLAN SINTÉTICA'!B:P,4,0)</f>
        <v>Projeto de drenagem de acesso ao parque</v>
      </c>
      <c r="D64" s="135">
        <f>VLOOKUP($B64,'PLAN SINTÉTICA'!B:P,11,0)</f>
        <v>8355.7099999999991</v>
      </c>
      <c r="E64" s="136">
        <f t="shared" si="64"/>
        <v>9.321910242619167E-3</v>
      </c>
      <c r="G64" s="137">
        <f t="shared" si="73"/>
        <v>0</v>
      </c>
      <c r="H64" s="138"/>
      <c r="I64" s="137">
        <f t="shared" si="74"/>
        <v>0</v>
      </c>
      <c r="J64" s="138"/>
      <c r="K64" s="137">
        <f t="shared" si="75"/>
        <v>0</v>
      </c>
      <c r="L64" s="138"/>
      <c r="M64" s="137">
        <f t="shared" si="76"/>
        <v>6684.5679999999993</v>
      </c>
      <c r="N64" s="138">
        <v>0.8</v>
      </c>
      <c r="O64" s="137">
        <f t="shared" si="77"/>
        <v>0</v>
      </c>
      <c r="P64" s="138"/>
      <c r="Q64" s="137">
        <f t="shared" si="78"/>
        <v>0</v>
      </c>
      <c r="R64" s="138"/>
      <c r="S64" s="137">
        <f t="shared" si="79"/>
        <v>1671.1419999999998</v>
      </c>
      <c r="T64" s="138">
        <v>0.2</v>
      </c>
      <c r="U64" s="138">
        <f t="shared" si="80"/>
        <v>1</v>
      </c>
    </row>
    <row r="65" spans="1:22" outlineLevel="1" x14ac:dyDescent="0.25">
      <c r="B65" s="148" t="s">
        <v>10288</v>
      </c>
      <c r="C65" s="134" t="str">
        <f>VLOOKUP($B65,'PLAN SINTÉTICA'!B:P,4,0)</f>
        <v xml:space="preserve">Projeto de sinalização de acesso ao parque </v>
      </c>
      <c r="D65" s="135">
        <f>VLOOKUP($B65,'PLAN SINTÉTICA'!B:P,11,0)</f>
        <v>4177.8500000000004</v>
      </c>
      <c r="E65" s="136">
        <f t="shared" si="64"/>
        <v>4.6609495431419344E-3</v>
      </c>
      <c r="G65" s="137">
        <f t="shared" si="73"/>
        <v>0</v>
      </c>
      <c r="H65" s="138"/>
      <c r="I65" s="137">
        <f t="shared" si="74"/>
        <v>0</v>
      </c>
      <c r="J65" s="138"/>
      <c r="K65" s="137">
        <f t="shared" si="75"/>
        <v>0</v>
      </c>
      <c r="L65" s="138"/>
      <c r="M65" s="137">
        <f t="shared" si="76"/>
        <v>3342.2800000000007</v>
      </c>
      <c r="N65" s="138">
        <v>0.8</v>
      </c>
      <c r="O65" s="137">
        <f t="shared" si="77"/>
        <v>0</v>
      </c>
      <c r="P65" s="138"/>
      <c r="Q65" s="137">
        <f t="shared" si="78"/>
        <v>0</v>
      </c>
      <c r="R65" s="138"/>
      <c r="S65" s="137">
        <f t="shared" si="79"/>
        <v>835.57000000000016</v>
      </c>
      <c r="T65" s="138">
        <v>0.2</v>
      </c>
      <c r="U65" s="138">
        <f t="shared" si="80"/>
        <v>1</v>
      </c>
    </row>
    <row r="66" spans="1:22" outlineLevel="1" x14ac:dyDescent="0.25">
      <c r="B66" s="148" t="s">
        <v>10289</v>
      </c>
      <c r="C66" s="134" t="str">
        <f>VLOOKUP($B66,'PLAN SINTÉTICA'!B:P,4,0)</f>
        <v>Projeto de rede de distribuição urbana</v>
      </c>
      <c r="D66" s="135">
        <f>VLOOKUP($B66,'PLAN SINTÉTICA'!B:P,11,0)</f>
        <v>3586.08</v>
      </c>
      <c r="E66" s="136">
        <f t="shared" si="64"/>
        <v>4.0007510891177109E-3</v>
      </c>
      <c r="G66" s="137">
        <f t="shared" si="73"/>
        <v>0</v>
      </c>
      <c r="H66" s="138"/>
      <c r="I66" s="137">
        <f t="shared" si="74"/>
        <v>0</v>
      </c>
      <c r="J66" s="138"/>
      <c r="K66" s="137">
        <f t="shared" si="75"/>
        <v>0</v>
      </c>
      <c r="L66" s="138"/>
      <c r="M66" s="137">
        <f t="shared" si="76"/>
        <v>2868.864</v>
      </c>
      <c r="N66" s="138">
        <v>0.8</v>
      </c>
      <c r="O66" s="137">
        <f t="shared" si="77"/>
        <v>0</v>
      </c>
      <c r="P66" s="138"/>
      <c r="Q66" s="137">
        <f t="shared" si="78"/>
        <v>0</v>
      </c>
      <c r="R66" s="138"/>
      <c r="S66" s="137">
        <f t="shared" si="79"/>
        <v>717.21600000000001</v>
      </c>
      <c r="T66" s="138">
        <v>0.2</v>
      </c>
      <c r="U66" s="138">
        <f t="shared" si="80"/>
        <v>1</v>
      </c>
    </row>
    <row r="67" spans="1:22" s="91" customFormat="1" x14ac:dyDescent="0.25">
      <c r="A67" s="110"/>
      <c r="B67" s="125">
        <v>7</v>
      </c>
      <c r="C67" s="126" t="str">
        <f>VLOOKUP($B67,'PLAN SINTÉTICA'!B67:P122,4,0)</f>
        <v>ORÇAMENTO</v>
      </c>
      <c r="D67" s="127">
        <f>SUM(D68:D68)</f>
        <v>28713.52</v>
      </c>
      <c r="E67" s="128">
        <f t="shared" si="64"/>
        <v>3.2033765675167081E-2</v>
      </c>
      <c r="F67" s="42"/>
      <c r="G67" s="129"/>
      <c r="H67" s="130"/>
      <c r="I67" s="131"/>
      <c r="J67" s="130"/>
      <c r="K67" s="131"/>
      <c r="L67" s="130"/>
      <c r="M67" s="131"/>
      <c r="N67" s="130"/>
      <c r="O67" s="131"/>
      <c r="P67" s="130"/>
      <c r="Q67" s="131"/>
      <c r="R67" s="130"/>
      <c r="S67" s="131"/>
      <c r="T67" s="130"/>
      <c r="U67" s="132"/>
      <c r="V67" s="133"/>
    </row>
    <row r="68" spans="1:22" outlineLevel="1" x14ac:dyDescent="0.25">
      <c r="B68" s="139" t="s">
        <v>76</v>
      </c>
      <c r="C68" s="134" t="str">
        <f>VLOOKUP($B68,'PLAN SINTÉTICA'!B:P,4,0)</f>
        <v>Orçamento</v>
      </c>
      <c r="D68" s="135">
        <f>VLOOKUP($B68,'PLAN SINTÉTICA'!B:P,11,0)</f>
        <v>28713.52</v>
      </c>
      <c r="E68" s="136">
        <f t="shared" si="64"/>
        <v>3.2033765675167081E-2</v>
      </c>
      <c r="G68" s="137">
        <f>$D68*H68</f>
        <v>0</v>
      </c>
      <c r="H68" s="138"/>
      <c r="I68" s="137">
        <f>$D68*J68</f>
        <v>0</v>
      </c>
      <c r="J68" s="138"/>
      <c r="K68" s="137">
        <f>$D68*L68</f>
        <v>0</v>
      </c>
      <c r="L68" s="138"/>
      <c r="M68" s="137">
        <f>$D68*N68</f>
        <v>0</v>
      </c>
      <c r="N68" s="138"/>
      <c r="O68" s="137">
        <f>$D68*P68</f>
        <v>0</v>
      </c>
      <c r="P68" s="138"/>
      <c r="Q68" s="137">
        <f>$D68*R68</f>
        <v>0</v>
      </c>
      <c r="R68" s="138"/>
      <c r="S68" s="137">
        <f>$D68*T68</f>
        <v>28713.52</v>
      </c>
      <c r="T68" s="138">
        <v>1</v>
      </c>
      <c r="U68" s="138">
        <f>T68+R68+P68+N68+L68+J68+H68</f>
        <v>1</v>
      </c>
    </row>
    <row r="69" spans="1:22" s="91" customFormat="1" x14ac:dyDescent="0.25">
      <c r="A69" s="110"/>
      <c r="B69" s="125">
        <v>8</v>
      </c>
      <c r="C69" s="126" t="str">
        <f>VLOOKUP($B69,'PLAN SINTÉTICA'!B69:P124,4,0)</f>
        <v>PLANO DE EXECUÇÃO</v>
      </c>
      <c r="D69" s="127">
        <f>SUM(D70)</f>
        <v>18356.400000000001</v>
      </c>
      <c r="E69" s="128">
        <f t="shared" si="64"/>
        <v>2.0479015329351369E-2</v>
      </c>
      <c r="F69" s="42"/>
      <c r="G69" s="129"/>
      <c r="H69" s="130"/>
      <c r="I69" s="131"/>
      <c r="J69" s="130"/>
      <c r="K69" s="131"/>
      <c r="L69" s="130"/>
      <c r="M69" s="131"/>
      <c r="N69" s="130"/>
      <c r="O69" s="131"/>
      <c r="P69" s="130"/>
      <c r="Q69" s="131"/>
      <c r="R69" s="130"/>
      <c r="S69" s="131"/>
      <c r="T69" s="130"/>
      <c r="U69" s="132"/>
      <c r="V69" s="133"/>
    </row>
    <row r="70" spans="1:22" outlineLevel="1" x14ac:dyDescent="0.25">
      <c r="B70" s="139" t="s">
        <v>77</v>
      </c>
      <c r="C70" s="134" t="str">
        <f>VLOOKUP($B70,'PLAN SINTÉTICA'!B:P,4,0)</f>
        <v>Plano de execução</v>
      </c>
      <c r="D70" s="135">
        <f>VLOOKUP($B70,'PLAN SINTÉTICA'!B:P,11,0)</f>
        <v>18356.400000000001</v>
      </c>
      <c r="E70" s="136">
        <f t="shared" si="64"/>
        <v>2.0479015329351369E-2</v>
      </c>
      <c r="G70" s="137">
        <f>$D70*H70</f>
        <v>0</v>
      </c>
      <c r="H70" s="138"/>
      <c r="I70" s="137">
        <f>$D70*J70</f>
        <v>0</v>
      </c>
      <c r="J70" s="138"/>
      <c r="K70" s="137">
        <f>$D70*L70</f>
        <v>0</v>
      </c>
      <c r="L70" s="138"/>
      <c r="M70" s="137">
        <f>$D70*N70</f>
        <v>0</v>
      </c>
      <c r="N70" s="138"/>
      <c r="O70" s="137">
        <f>$D70*P70</f>
        <v>0</v>
      </c>
      <c r="P70" s="138"/>
      <c r="Q70" s="137">
        <f>$D70*R70</f>
        <v>0</v>
      </c>
      <c r="R70" s="138"/>
      <c r="S70" s="137">
        <f>$D70*T70</f>
        <v>18356.400000000001</v>
      </c>
      <c r="T70" s="138">
        <v>1</v>
      </c>
      <c r="U70" s="138">
        <f>T70+R70+P70+N70+L70+J70+H70</f>
        <v>1</v>
      </c>
    </row>
    <row r="71" spans="1:22" x14ac:dyDescent="0.25">
      <c r="A71" s="110"/>
      <c r="B71" s="88"/>
      <c r="C71" s="150" t="s">
        <v>1</v>
      </c>
      <c r="D71" s="151">
        <f>D13+D36+D18+D16+D40+D67+D11+D69</f>
        <v>896351.68999999983</v>
      </c>
      <c r="E71" s="152">
        <f>E13+E36+E18+E16+E40+E67+E11+E69</f>
        <v>1</v>
      </c>
      <c r="G71" s="151">
        <f>SUM(G12:G70)</f>
        <v>0</v>
      </c>
      <c r="H71" s="153">
        <f>G71/$D$71</f>
        <v>0</v>
      </c>
      <c r="I71" s="151">
        <f>SUM(I12:I70)</f>
        <v>94095.624000000011</v>
      </c>
      <c r="J71" s="153">
        <f>I71/$D$71</f>
        <v>0.10497623315687621</v>
      </c>
      <c r="K71" s="151">
        <f>SUM(K12:K70)</f>
        <v>35648.928</v>
      </c>
      <c r="L71" s="153">
        <f>K71/$D$71</f>
        <v>3.9771139383917499E-2</v>
      </c>
      <c r="M71" s="151">
        <f>SUM(M12:M70)</f>
        <v>158739.04</v>
      </c>
      <c r="N71" s="153">
        <f>M71/$D$71</f>
        <v>0.17709459553760648</v>
      </c>
      <c r="O71" s="151">
        <f>SUM(O12:O70)</f>
        <v>290100.95199999999</v>
      </c>
      <c r="P71" s="153">
        <f>O71/$D$71</f>
        <v>0.3236463491244157</v>
      </c>
      <c r="Q71" s="151">
        <f>SUM(Q12:Q70)</f>
        <v>100840.872</v>
      </c>
      <c r="R71" s="153">
        <f>Q71/$D$71</f>
        <v>0.11250145799356949</v>
      </c>
      <c r="S71" s="151">
        <f>SUM(S12:S70)</f>
        <v>216926.27399999998</v>
      </c>
      <c r="T71" s="153">
        <f>S71/$D$71</f>
        <v>0.24201022480361478</v>
      </c>
      <c r="U71" s="154"/>
    </row>
    <row r="72" spans="1:22" x14ac:dyDescent="0.25">
      <c r="B72" s="88"/>
      <c r="C72" s="150" t="s">
        <v>34</v>
      </c>
      <c r="D72" s="151">
        <f>D71</f>
        <v>896351.68999999983</v>
      </c>
      <c r="E72" s="155">
        <f>E71</f>
        <v>1</v>
      </c>
      <c r="G72" s="151">
        <f>G71</f>
        <v>0</v>
      </c>
      <c r="H72" s="156">
        <f>G72/$D$72</f>
        <v>0</v>
      </c>
      <c r="I72" s="151">
        <f t="shared" ref="I72:T72" si="81">I71+G72</f>
        <v>94095.624000000011</v>
      </c>
      <c r="J72" s="156">
        <f t="shared" si="81"/>
        <v>0.10497623315687621</v>
      </c>
      <c r="K72" s="151">
        <f t="shared" si="81"/>
        <v>129744.55200000001</v>
      </c>
      <c r="L72" s="156">
        <f t="shared" si="81"/>
        <v>0.1447473725407937</v>
      </c>
      <c r="M72" s="151">
        <f t="shared" si="81"/>
        <v>288483.592</v>
      </c>
      <c r="N72" s="156">
        <f t="shared" si="81"/>
        <v>0.32184196807840015</v>
      </c>
      <c r="O72" s="151">
        <f t="shared" si="81"/>
        <v>578584.54399999999</v>
      </c>
      <c r="P72" s="156">
        <f t="shared" si="81"/>
        <v>0.64548831720281585</v>
      </c>
      <c r="Q72" s="151">
        <f t="shared" si="81"/>
        <v>679425.41599999997</v>
      </c>
      <c r="R72" s="156">
        <f t="shared" si="81"/>
        <v>0.75798977519638533</v>
      </c>
      <c r="S72" s="151">
        <f t="shared" si="81"/>
        <v>896351.69</v>
      </c>
      <c r="T72" s="156">
        <f t="shared" si="81"/>
        <v>1</v>
      </c>
      <c r="U72" s="156"/>
    </row>
    <row r="74" spans="1:22" x14ac:dyDescent="0.25">
      <c r="D74" s="116"/>
      <c r="E74" s="116"/>
      <c r="G74" s="116"/>
      <c r="H74" s="116"/>
      <c r="I74" s="116"/>
      <c r="J74" s="116"/>
      <c r="K74" s="116"/>
      <c r="L74" s="116"/>
      <c r="M74" s="116"/>
      <c r="O74" s="157"/>
      <c r="P74" s="42"/>
      <c r="R74" s="42"/>
      <c r="T74" s="42"/>
      <c r="U74" s="42"/>
    </row>
    <row r="75" spans="1:22" x14ac:dyDescent="0.25">
      <c r="D75" s="116"/>
      <c r="E75" s="116"/>
    </row>
  </sheetData>
  <mergeCells count="15">
    <mergeCell ref="B9:U9"/>
    <mergeCell ref="B2:U2"/>
    <mergeCell ref="B3:U3"/>
    <mergeCell ref="B4:U4"/>
    <mergeCell ref="B5:U5"/>
    <mergeCell ref="B6:U6"/>
    <mergeCell ref="B8:U8"/>
    <mergeCell ref="B7:U7"/>
    <mergeCell ref="Q10:R10"/>
    <mergeCell ref="S10:T10"/>
    <mergeCell ref="G10:H10"/>
    <mergeCell ref="I10:J10"/>
    <mergeCell ref="K10:L10"/>
    <mergeCell ref="M10:N10"/>
    <mergeCell ref="O10:P10"/>
  </mergeCells>
  <phoneticPr fontId="8" type="noConversion"/>
  <conditionalFormatting sqref="G11:T70">
    <cfRule type="cellIs" dxfId="3"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8" scale="54" orientation="landscape" r:id="rId1"/>
  <headerFooter>
    <oddFooter>&amp;LAGÊNCIA DE ASSUNTOS METROPOLITANOS DO PARANÁ - AMEP
DIRETORIA DE OBRAS
&amp;RPágina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K59"/>
  <sheetViews>
    <sheetView showGridLines="0" view="pageBreakPreview" zoomScale="85" zoomScaleNormal="100" zoomScaleSheetLayoutView="85" workbookViewId="0">
      <pane xSplit="3" ySplit="10" topLeftCell="D44" activePane="bottomRight" state="frozen"/>
      <selection activeCell="L18" sqref="L18"/>
      <selection pane="topRight" activeCell="L18" sqref="L18"/>
      <selection pane="bottomLeft" activeCell="L18" sqref="L18"/>
      <selection pane="bottomRight" activeCell="E57" sqref="E57"/>
    </sheetView>
  </sheetViews>
  <sheetFormatPr defaultColWidth="9.140625" defaultRowHeight="12.75" outlineLevelRow="1" x14ac:dyDescent="0.25"/>
  <cols>
    <col min="1" max="1" width="4.85546875" style="158" customWidth="1"/>
    <col min="2" max="2" width="12.42578125" style="171" customWidth="1"/>
    <col min="3" max="3" width="50" style="159" customWidth="1"/>
    <col min="4" max="4" width="8.42578125" style="171" customWidth="1"/>
    <col min="5" max="5" width="19.5703125" style="172" customWidth="1"/>
    <col min="6" max="6" width="11.5703125" style="171" bestFit="1" customWidth="1"/>
    <col min="7" max="7" width="12.85546875" style="171" bestFit="1" customWidth="1"/>
    <col min="8" max="8" width="17.5703125" style="171" customWidth="1"/>
    <col min="9" max="9" width="9.140625" style="159"/>
    <col min="10" max="10" width="14.28515625" style="160" bestFit="1" customWidth="1"/>
    <col min="11" max="11" width="18.140625" style="159" customWidth="1"/>
    <col min="12" max="16384" width="9.140625" style="159"/>
  </cols>
  <sheetData>
    <row r="1" spans="1:11" s="42" customFormat="1" ht="15.75" x14ac:dyDescent="0.25">
      <c r="B1" s="46"/>
      <c r="D1" s="46"/>
      <c r="E1" s="46"/>
      <c r="F1" s="52"/>
      <c r="G1" s="46"/>
    </row>
    <row r="2" spans="1:11" s="42" customFormat="1" ht="15.75" x14ac:dyDescent="0.25">
      <c r="B2" s="309"/>
      <c r="C2" s="309"/>
      <c r="D2" s="309"/>
      <c r="E2" s="309"/>
      <c r="F2" s="309"/>
      <c r="G2" s="309"/>
      <c r="H2" s="309"/>
    </row>
    <row r="3" spans="1:11" s="42" customFormat="1" ht="15.75" customHeight="1" x14ac:dyDescent="0.25">
      <c r="A3" s="53"/>
      <c r="B3" s="310" t="s">
        <v>124</v>
      </c>
      <c r="C3" s="310"/>
      <c r="D3" s="310"/>
      <c r="E3" s="310"/>
      <c r="F3" s="310"/>
      <c r="G3" s="310"/>
      <c r="H3" s="310"/>
    </row>
    <row r="4" spans="1:11" s="42" customFormat="1" ht="15.75" x14ac:dyDescent="0.25">
      <c r="A4" s="53"/>
      <c r="B4" s="310"/>
      <c r="C4" s="310"/>
      <c r="D4" s="310"/>
      <c r="E4" s="310"/>
      <c r="F4" s="310"/>
      <c r="G4" s="310"/>
      <c r="H4" s="310"/>
    </row>
    <row r="5" spans="1:11" s="42" customFormat="1" ht="15.75" customHeight="1" x14ac:dyDescent="0.25">
      <c r="A5" s="53"/>
      <c r="B5" s="311" t="s">
        <v>6587</v>
      </c>
      <c r="C5" s="311"/>
      <c r="D5" s="311"/>
      <c r="E5" s="311"/>
      <c r="F5" s="311"/>
      <c r="G5" s="311"/>
      <c r="H5" s="311"/>
    </row>
    <row r="6" spans="1:11" s="42" customFormat="1" ht="15.75" x14ac:dyDescent="0.25">
      <c r="A6" s="53"/>
      <c r="B6" s="314"/>
      <c r="C6" s="314"/>
      <c r="D6" s="314"/>
      <c r="E6" s="314"/>
      <c r="F6" s="314"/>
      <c r="G6" s="314"/>
      <c r="H6" s="314"/>
    </row>
    <row r="7" spans="1:11" s="42" customFormat="1" ht="15.75" x14ac:dyDescent="0.25">
      <c r="A7" s="53"/>
      <c r="B7" s="313" t="s">
        <v>10292</v>
      </c>
      <c r="C7" s="313"/>
      <c r="D7" s="313"/>
      <c r="E7" s="313"/>
      <c r="F7" s="313"/>
      <c r="G7" s="313"/>
      <c r="H7" s="313"/>
    </row>
    <row r="8" spans="1:11" s="42" customFormat="1" ht="15.75" x14ac:dyDescent="0.25">
      <c r="A8" s="53"/>
      <c r="B8" s="313"/>
      <c r="C8" s="313"/>
      <c r="D8" s="313"/>
      <c r="E8" s="313"/>
      <c r="F8" s="313"/>
      <c r="G8" s="313"/>
      <c r="H8" s="313"/>
    </row>
    <row r="9" spans="1:11" s="42" customFormat="1" ht="15.75" customHeight="1" x14ac:dyDescent="0.25">
      <c r="A9" s="53"/>
      <c r="B9" s="315" t="s">
        <v>6591</v>
      </c>
      <c r="C9" s="315"/>
      <c r="D9" s="315"/>
      <c r="E9" s="315"/>
      <c r="F9" s="315"/>
      <c r="G9" s="315"/>
      <c r="H9" s="315"/>
    </row>
    <row r="10" spans="1:11" ht="31.5" customHeight="1" x14ac:dyDescent="0.25">
      <c r="B10" s="278" t="s">
        <v>123</v>
      </c>
      <c r="C10" s="278" t="s">
        <v>21</v>
      </c>
      <c r="D10" s="278" t="s">
        <v>20</v>
      </c>
      <c r="E10" s="279" t="s">
        <v>4</v>
      </c>
      <c r="F10" s="280" t="s">
        <v>24</v>
      </c>
      <c r="G10" s="280" t="s">
        <v>35</v>
      </c>
      <c r="H10" s="280" t="s">
        <v>37</v>
      </c>
    </row>
    <row r="11" spans="1:11" ht="15.75" outlineLevel="1" x14ac:dyDescent="0.25">
      <c r="B11" s="161" t="s">
        <v>6421</v>
      </c>
      <c r="C11" s="162" t="str">
        <f>VLOOKUP(B11,'PLAN SINTÉTICA'!D:M,2,FALSE)</f>
        <v>Projeto de arquitetura paisagística</v>
      </c>
      <c r="D11" s="162" t="str">
        <f>VLOOKUP(B11,'PLAN SINTÉTICA'!D:M,3,FALSE)</f>
        <v>M²</v>
      </c>
      <c r="E11" s="163">
        <v>172623</v>
      </c>
      <c r="F11" s="164">
        <f t="shared" ref="F11:F54" si="0">E11/$E$55</f>
        <v>0.19258400684222507</v>
      </c>
      <c r="G11" s="165">
        <f>F11</f>
        <v>0.19258400684222507</v>
      </c>
      <c r="H11" s="166" t="s">
        <v>36</v>
      </c>
      <c r="K11" s="167"/>
    </row>
    <row r="12" spans="1:11" ht="15.75" outlineLevel="1" x14ac:dyDescent="0.25">
      <c r="B12" s="161" t="s">
        <v>10254</v>
      </c>
      <c r="C12" s="162" t="str">
        <f>VLOOKUP(B12,'PLAN SINTÉTICA'!D:M,2,FALSE)</f>
        <v>Projeto de terraplenagem</v>
      </c>
      <c r="D12" s="162" t="str">
        <f>VLOOKUP(B12,'PLAN SINTÉTICA'!D:M,3,FALSE)</f>
        <v>M²</v>
      </c>
      <c r="E12" s="163">
        <v>120836.1</v>
      </c>
      <c r="F12" s="164">
        <f t="shared" si="0"/>
        <v>0.13480880478955756</v>
      </c>
      <c r="G12" s="165">
        <f>F12+G11</f>
        <v>0.32739281163178263</v>
      </c>
      <c r="H12" s="166" t="s">
        <v>36</v>
      </c>
      <c r="K12" s="167"/>
    </row>
    <row r="13" spans="1:11" ht="31.5" outlineLevel="1" x14ac:dyDescent="0.25">
      <c r="B13" s="161" t="s">
        <v>10259</v>
      </c>
      <c r="C13" s="162" t="str">
        <f>VLOOKUP(B13,'PLAN SINTÉTICA'!D:M,2,FALSE)</f>
        <v>Projeto de drenagem e lagoa(s) de contenção de cheias</v>
      </c>
      <c r="D13" s="162" t="str">
        <f>VLOOKUP(B13,'PLAN SINTÉTICA'!D:M,3,FALSE)</f>
        <v>M²</v>
      </c>
      <c r="E13" s="163">
        <v>85037.84</v>
      </c>
      <c r="F13" s="164">
        <f t="shared" si="0"/>
        <v>9.4871065619344122E-2</v>
      </c>
      <c r="G13" s="165">
        <f t="shared" ref="G13:G54" si="1">F13+G12</f>
        <v>0.42226387725112674</v>
      </c>
      <c r="H13" s="166" t="s">
        <v>36</v>
      </c>
      <c r="K13" s="167"/>
    </row>
    <row r="14" spans="1:11" ht="15.75" outlineLevel="1" x14ac:dyDescent="0.25">
      <c r="B14" s="161">
        <v>14780</v>
      </c>
      <c r="C14" s="162" t="str">
        <f>VLOOKUP(B14,'PLAN SINTÉTICA'!D:M,2,FALSE)</f>
        <v>Projeto arquitetônico das quadras esportivas</v>
      </c>
      <c r="D14" s="162" t="str">
        <f>VLOOKUP(B14,'PLAN SINTÉTICA'!D:M,3,FALSE)</f>
        <v>M²</v>
      </c>
      <c r="E14" s="163">
        <v>50866.83</v>
      </c>
      <c r="F14" s="164">
        <f t="shared" si="0"/>
        <v>5.6748741110757547E-2</v>
      </c>
      <c r="G14" s="165">
        <f t="shared" si="1"/>
        <v>0.4790126183618843</v>
      </c>
      <c r="H14" s="166" t="s">
        <v>36</v>
      </c>
      <c r="K14" s="167"/>
    </row>
    <row r="15" spans="1:11" ht="47.25" outlineLevel="1" x14ac:dyDescent="0.25">
      <c r="B15" s="161">
        <v>12306</v>
      </c>
      <c r="C15" s="162" t="str">
        <f>VLOOKUP(B15,'PLAN SINTÉTICA'!D:M,2,FALSE)</f>
        <v>Levantamento topográfico planimétrico, incluindo mobilização e desmobilização, de áreas de 100.00,00 a 250.000,00 m²</v>
      </c>
      <c r="D15" s="162" t="str">
        <f>VLOOKUP(B15,'PLAN SINTÉTICA'!D:M,3,FALSE)</f>
        <v>M²</v>
      </c>
      <c r="E15" s="163">
        <v>33802.44</v>
      </c>
      <c r="F15" s="164">
        <f t="shared" si="0"/>
        <v>3.7711135458449355E-2</v>
      </c>
      <c r="G15" s="165">
        <f t="shared" si="1"/>
        <v>0.51672375382033364</v>
      </c>
      <c r="H15" s="166" t="s">
        <v>36</v>
      </c>
      <c r="K15" s="167"/>
    </row>
    <row r="16" spans="1:11" ht="15.75" outlineLevel="1" x14ac:dyDescent="0.25">
      <c r="B16" s="161">
        <v>14830</v>
      </c>
      <c r="C16" s="162" t="str">
        <f>VLOOKUP(B16,'PLAN SINTÉTICA'!D:M,2,FALSE)</f>
        <v>Projeto de iluminação de área externa</v>
      </c>
      <c r="D16" s="162" t="str">
        <f>VLOOKUP(B16,'PLAN SINTÉTICA'!D:M,3,FALSE)</f>
        <v>M²</v>
      </c>
      <c r="E16" s="163">
        <v>33204.089999999997</v>
      </c>
      <c r="F16" s="164">
        <f t="shared" si="0"/>
        <v>3.7043596135797989E-2</v>
      </c>
      <c r="G16" s="165">
        <f t="shared" si="1"/>
        <v>0.55376734995613164</v>
      </c>
      <c r="H16" s="166" t="s">
        <v>36</v>
      </c>
      <c r="K16" s="167"/>
    </row>
    <row r="17" spans="2:11" ht="47.25" outlineLevel="1" x14ac:dyDescent="0.25">
      <c r="B17" s="161">
        <v>12300</v>
      </c>
      <c r="C17" s="162" t="str">
        <f>VLOOKUP(B17,'PLAN SINTÉTICA'!D:M,2,FALSE)</f>
        <v>Levantamento topográfico planialtimétrico, incluindo mobilização e desmobilização, de áreas de 100.00,00 a 250.000,00 m²</v>
      </c>
      <c r="D17" s="162" t="str">
        <f>VLOOKUP(B17,'PLAN SINTÉTICA'!D:M,3,FALSE)</f>
        <v>M²</v>
      </c>
      <c r="E17" s="163">
        <v>33041.519999999997</v>
      </c>
      <c r="F17" s="164">
        <f t="shared" si="0"/>
        <v>3.6862227592832447E-2</v>
      </c>
      <c r="G17" s="165">
        <f t="shared" si="1"/>
        <v>0.59062957754896406</v>
      </c>
      <c r="H17" s="166" t="s">
        <v>36</v>
      </c>
      <c r="K17" s="167"/>
    </row>
    <row r="18" spans="2:11" ht="15.75" outlineLevel="1" x14ac:dyDescent="0.25">
      <c r="B18" s="161" t="s">
        <v>6422</v>
      </c>
      <c r="C18" s="162" t="str">
        <f>VLOOKUP(B18,'PLAN SINTÉTICA'!D:M,2,FALSE)</f>
        <v>Projeto de comunicação visual</v>
      </c>
      <c r="D18" s="162" t="str">
        <f>VLOOKUP(B18,'PLAN SINTÉTICA'!D:M,3,FALSE)</f>
        <v>M²</v>
      </c>
      <c r="E18" s="163">
        <v>30118.05</v>
      </c>
      <c r="F18" s="164">
        <f t="shared" si="0"/>
        <v>3.3600706437001311E-2</v>
      </c>
      <c r="G18" s="165">
        <f t="shared" si="1"/>
        <v>0.62423028398596536</v>
      </c>
      <c r="H18" s="166" t="s">
        <v>36</v>
      </c>
      <c r="K18" s="167"/>
    </row>
    <row r="19" spans="2:11" ht="15.75" outlineLevel="1" x14ac:dyDescent="0.25">
      <c r="B19" s="161" t="s">
        <v>6561</v>
      </c>
      <c r="C19" s="162" t="str">
        <f>VLOOKUP(B19,'PLAN SINTÉTICA'!D:M,2,FALSE)</f>
        <v>Orçamento</v>
      </c>
      <c r="D19" s="162" t="str">
        <f>VLOOKUP(B19,'PLAN SINTÉTICA'!D:M,3,FALSE)</f>
        <v>UN</v>
      </c>
      <c r="E19" s="163">
        <v>28713.52</v>
      </c>
      <c r="F19" s="164">
        <f t="shared" si="0"/>
        <v>3.2033765675167081E-2</v>
      </c>
      <c r="G19" s="165">
        <f t="shared" si="1"/>
        <v>0.6562640496611325</v>
      </c>
      <c r="H19" s="166" t="s">
        <v>36</v>
      </c>
      <c r="K19" s="167"/>
    </row>
    <row r="20" spans="2:11" ht="15.75" outlineLevel="1" x14ac:dyDescent="0.25">
      <c r="B20" s="161" t="s">
        <v>8544</v>
      </c>
      <c r="C20" s="162" t="str">
        <f>VLOOKUP(B20,'PLAN SINTÉTICA'!D:M,2,FALSE)</f>
        <v>Projeto de infraestrutura</v>
      </c>
      <c r="D20" s="162" t="str">
        <f>VLOOKUP(B20,'PLAN SINTÉTICA'!D:M,3,FALSE)</f>
        <v>M²</v>
      </c>
      <c r="E20" s="163">
        <v>27687.4</v>
      </c>
      <c r="F20" s="164">
        <f t="shared" si="0"/>
        <v>3.0888991797404883E-2</v>
      </c>
      <c r="G20" s="165">
        <f t="shared" si="1"/>
        <v>0.68715304145853739</v>
      </c>
      <c r="H20" s="166" t="s">
        <v>36</v>
      </c>
      <c r="K20" s="167"/>
    </row>
    <row r="21" spans="2:11" ht="15.75" outlineLevel="1" x14ac:dyDescent="0.25">
      <c r="B21" s="161" t="s">
        <v>10263</v>
      </c>
      <c r="C21" s="162" t="str">
        <f>VLOOKUP(B21,'PLAN SINTÉTICA'!D:M,2,FALSE)</f>
        <v>Projeto de pavimentação</v>
      </c>
      <c r="D21" s="162" t="str">
        <f>VLOOKUP(B21,'PLAN SINTÉTICA'!D:M,3,FALSE)</f>
        <v>M²</v>
      </c>
      <c r="E21" s="163">
        <v>27285</v>
      </c>
      <c r="F21" s="164">
        <f t="shared" si="0"/>
        <v>3.0440060864949117E-2</v>
      </c>
      <c r="G21" s="165">
        <f t="shared" si="1"/>
        <v>0.7175931023234865</v>
      </c>
      <c r="H21" s="166" t="s">
        <v>36</v>
      </c>
      <c r="K21" s="167"/>
    </row>
    <row r="22" spans="2:11" ht="15.75" outlineLevel="1" x14ac:dyDescent="0.25">
      <c r="B22" s="161" t="s">
        <v>6414</v>
      </c>
      <c r="C22" s="162" t="str">
        <f>VLOOKUP(B22,'PLAN SINTÉTICA'!D:M,2,FALSE)</f>
        <v>Estudo de Impacto de Vizinhança (EIV)</v>
      </c>
      <c r="D22" s="162" t="str">
        <f>VLOOKUP(B22,'PLAN SINTÉTICA'!D:M,3,FALSE)</f>
        <v>UN</v>
      </c>
      <c r="E22" s="163">
        <v>26529.95</v>
      </c>
      <c r="F22" s="164">
        <f t="shared" si="0"/>
        <v>2.959770176815308E-2</v>
      </c>
      <c r="G22" s="165">
        <f t="shared" si="1"/>
        <v>0.74719080409163963</v>
      </c>
      <c r="H22" s="166" t="s">
        <v>36</v>
      </c>
      <c r="K22" s="167"/>
    </row>
    <row r="23" spans="2:11" ht="15.75" outlineLevel="1" x14ac:dyDescent="0.25">
      <c r="B23" s="161" t="s">
        <v>6420</v>
      </c>
      <c r="C23" s="162" t="str">
        <f>VLOOKUP(B23,'PLAN SINTÉTICA'!D:M,2,FALSE)</f>
        <v>Projeto de Recuperação de Área Degradada (PRAD)</v>
      </c>
      <c r="D23" s="162" t="str">
        <f>VLOOKUP(B23,'PLAN SINTÉTICA'!D:M,3,FALSE)</f>
        <v>UN</v>
      </c>
      <c r="E23" s="163">
        <v>24609.01</v>
      </c>
      <c r="F23" s="164">
        <f t="shared" si="0"/>
        <v>2.7454636695112385E-2</v>
      </c>
      <c r="G23" s="165">
        <f t="shared" si="1"/>
        <v>0.77464544078675202</v>
      </c>
      <c r="H23" s="166" t="s">
        <v>36</v>
      </c>
      <c r="K23" s="167"/>
    </row>
    <row r="24" spans="2:11" ht="15.75" outlineLevel="1" x14ac:dyDescent="0.25">
      <c r="B24" s="161" t="s">
        <v>6417</v>
      </c>
      <c r="C24" s="162" t="str">
        <f>VLOOKUP(B24,'PLAN SINTÉTICA'!D:M,2,FALSE)</f>
        <v>Estudos hidrológicos</v>
      </c>
      <c r="D24" s="162" t="str">
        <f>VLOOKUP(B24,'PLAN SINTÉTICA'!D:M,3,FALSE)</f>
        <v>UN</v>
      </c>
      <c r="E24" s="163">
        <v>24245.62</v>
      </c>
      <c r="F24" s="164">
        <f t="shared" si="0"/>
        <v>2.7049226626660348E-2</v>
      </c>
      <c r="G24" s="165">
        <f t="shared" si="1"/>
        <v>0.80169466741341233</v>
      </c>
      <c r="H24" s="166" t="s">
        <v>38</v>
      </c>
      <c r="K24" s="167"/>
    </row>
    <row r="25" spans="2:11" ht="15.75" outlineLevel="1" x14ac:dyDescent="0.25">
      <c r="B25" s="161" t="s">
        <v>10265</v>
      </c>
      <c r="C25" s="162" t="str">
        <f>VLOOKUP(B25,'PLAN SINTÉTICA'!D:M,2,FALSE)</f>
        <v xml:space="preserve">	Projeto de rede elétrica de rede externa</v>
      </c>
      <c r="D25" s="162" t="str">
        <f>VLOOKUP(B25,'PLAN SINTÉTICA'!D:M,3,FALSE)</f>
        <v>M²</v>
      </c>
      <c r="E25" s="163">
        <v>21429.59</v>
      </c>
      <c r="F25" s="164">
        <f t="shared" si="0"/>
        <v>2.3907569137288066E-2</v>
      </c>
      <c r="G25" s="165">
        <f t="shared" si="1"/>
        <v>0.82560223655070042</v>
      </c>
      <c r="H25" s="166" t="s">
        <v>38</v>
      </c>
      <c r="K25" s="167"/>
    </row>
    <row r="26" spans="2:11" ht="15.75" outlineLevel="1" x14ac:dyDescent="0.25">
      <c r="B26" s="161" t="s">
        <v>6418</v>
      </c>
      <c r="C26" s="162" t="str">
        <f>VLOOKUP(B26,'PLAN SINTÉTICA'!D:M,2,FALSE)</f>
        <v>Plano de Controle Ambiental Simplificado (PCAS)</v>
      </c>
      <c r="D26" s="162" t="str">
        <f>VLOOKUP(B26,'PLAN SINTÉTICA'!D:M,3,FALSE)</f>
        <v>UN</v>
      </c>
      <c r="E26" s="163">
        <v>19998.95</v>
      </c>
      <c r="F26" s="164">
        <f t="shared" si="0"/>
        <v>2.2311499183986592E-2</v>
      </c>
      <c r="G26" s="165">
        <f t="shared" si="1"/>
        <v>0.84791373573468698</v>
      </c>
      <c r="H26" s="166" t="s">
        <v>38</v>
      </c>
      <c r="K26" s="167"/>
    </row>
    <row r="27" spans="2:11" ht="15.75" outlineLevel="1" x14ac:dyDescent="0.25">
      <c r="B27" s="161" t="s">
        <v>6559</v>
      </c>
      <c r="C27" s="162" t="str">
        <f>VLOOKUP(B27,'PLAN SINTÉTICA'!D:M,2,FALSE)</f>
        <v>Plano de execução</v>
      </c>
      <c r="D27" s="162" t="str">
        <f>VLOOKUP(B27,'PLAN SINTÉTICA'!D:M,3,FALSE)</f>
        <v>M²</v>
      </c>
      <c r="E27" s="163">
        <v>18356.400000000001</v>
      </c>
      <c r="F27" s="164">
        <f t="shared" si="0"/>
        <v>2.0479015329351365E-2</v>
      </c>
      <c r="G27" s="165">
        <f t="shared" si="1"/>
        <v>0.86839275106403835</v>
      </c>
      <c r="H27" s="166" t="s">
        <v>38</v>
      </c>
      <c r="K27" s="167"/>
    </row>
    <row r="28" spans="2:11" ht="31.5" outlineLevel="1" x14ac:dyDescent="0.25">
      <c r="B28" s="161">
        <v>10035</v>
      </c>
      <c r="C28" s="162" t="str">
        <f>VLOOKUP(B28,'PLAN SINTÉTICA'!D:M,2,FALSE)</f>
        <v>Ensaio de granulometria por sedimentação+peneiramento</v>
      </c>
      <c r="D28" s="162" t="str">
        <f>VLOOKUP(B28,'PLAN SINTÉTICA'!D:M,3,FALSE)</f>
        <v>UN</v>
      </c>
      <c r="E28" s="163">
        <v>12572.1</v>
      </c>
      <c r="F28" s="164">
        <f t="shared" si="0"/>
        <v>1.4025856302005747E-2</v>
      </c>
      <c r="G28" s="165">
        <f t="shared" si="1"/>
        <v>0.88241860736604405</v>
      </c>
      <c r="H28" s="166" t="s">
        <v>38</v>
      </c>
      <c r="K28" s="167"/>
    </row>
    <row r="29" spans="2:11" ht="31.5" outlineLevel="1" x14ac:dyDescent="0.25">
      <c r="B29" s="161" t="s">
        <v>6419</v>
      </c>
      <c r="C29" s="162" t="str">
        <f>VLOOKUP(B29,'PLAN SINTÉTICA'!D:M,2,FALSE)</f>
        <v>Plano de Gerenciamento de Resíduos da Construção Civil - PGRCC</v>
      </c>
      <c r="D29" s="162" t="str">
        <f>VLOOKUP(B29,'PLAN SINTÉTICA'!D:M,3,FALSE)</f>
        <v>UN</v>
      </c>
      <c r="E29" s="163">
        <v>11901.94</v>
      </c>
      <c r="F29" s="164">
        <f t="shared" si="0"/>
        <v>1.3278203335567985E-2</v>
      </c>
      <c r="G29" s="165">
        <f t="shared" si="1"/>
        <v>0.895696810701612</v>
      </c>
      <c r="H29" s="166" t="s">
        <v>38</v>
      </c>
      <c r="K29" s="167"/>
    </row>
    <row r="30" spans="2:11" ht="15.75" outlineLevel="1" x14ac:dyDescent="0.25">
      <c r="B30" s="161">
        <v>12287</v>
      </c>
      <c r="C30" s="162" t="str">
        <f>VLOOKUP(B30,'PLAN SINTÉTICA'!D:M,2,FALSE)</f>
        <v>Projeto de rede de água de área externa</v>
      </c>
      <c r="D30" s="162" t="str">
        <f>VLOOKUP(B30,'PLAN SINTÉTICA'!D:M,3,FALSE)</f>
        <v>M²</v>
      </c>
      <c r="E30" s="163">
        <v>5136</v>
      </c>
      <c r="F30" s="164">
        <f t="shared" si="0"/>
        <v>5.7298938098727745E-3</v>
      </c>
      <c r="G30" s="165">
        <f t="shared" si="1"/>
        <v>0.90142670451148477</v>
      </c>
      <c r="H30" s="166" t="s">
        <v>39</v>
      </c>
      <c r="K30" s="167"/>
    </row>
    <row r="31" spans="2:11" ht="15.75" outlineLevel="1" x14ac:dyDescent="0.25">
      <c r="B31" s="161" t="s">
        <v>6522</v>
      </c>
      <c r="C31" s="162" t="str">
        <f>VLOOKUP(B31,'PLAN SINTÉTICA'!D:M,2,FALSE)</f>
        <v>Projeto de drenagem de acesso ao parque</v>
      </c>
      <c r="D31" s="162" t="str">
        <f>VLOOKUP(B31,'PLAN SINTÉTICA'!D:M,3,FALSE)</f>
        <v>KM</v>
      </c>
      <c r="E31" s="163">
        <v>8355.7099999999991</v>
      </c>
      <c r="F31" s="164">
        <f t="shared" si="0"/>
        <v>9.321910242619167E-3</v>
      </c>
      <c r="G31" s="165">
        <f t="shared" si="1"/>
        <v>0.91074861475410396</v>
      </c>
      <c r="H31" s="166" t="s">
        <v>39</v>
      </c>
      <c r="K31" s="167"/>
    </row>
    <row r="32" spans="2:11" ht="15.75" outlineLevel="1" x14ac:dyDescent="0.25">
      <c r="B32" s="161" t="s">
        <v>6513</v>
      </c>
      <c r="C32" s="162" t="str">
        <f>VLOOKUP(B32,'PLAN SINTÉTICA'!D:M,2,FALSE)</f>
        <v>Projeto arquitetônico</v>
      </c>
      <c r="D32" s="162" t="str">
        <f>VLOOKUP(B32,'PLAN SINTÉTICA'!D:M,3,FALSE)</f>
        <v>M²</v>
      </c>
      <c r="E32" s="163">
        <v>7976.3</v>
      </c>
      <c r="F32" s="164">
        <f t="shared" si="0"/>
        <v>8.8986277250171757E-3</v>
      </c>
      <c r="G32" s="165">
        <f t="shared" si="1"/>
        <v>0.91964724247912111</v>
      </c>
      <c r="H32" s="166" t="s">
        <v>39</v>
      </c>
    </row>
    <row r="33" spans="1:10" ht="31.5" outlineLevel="1" x14ac:dyDescent="0.25">
      <c r="B33" s="161">
        <v>10016</v>
      </c>
      <c r="C33" s="162" t="str">
        <f>VLOOKUP(B33,'PLAN SINTÉTICA'!D:M,2,FALSE)</f>
        <v>Sondagem a percussão (SPT), por metro linear, exclusive mobilização e descolamento entre furos</v>
      </c>
      <c r="D33" s="162" t="str">
        <f>VLOOKUP(B33,'PLAN SINTÉTICA'!D:M,3,FALSE)</f>
        <v>M</v>
      </c>
      <c r="E33" s="163">
        <v>6333.9</v>
      </c>
      <c r="F33" s="164">
        <f t="shared" si="0"/>
        <v>7.0663112154114418E-3</v>
      </c>
      <c r="G33" s="165">
        <f t="shared" si="1"/>
        <v>0.92671355369453257</v>
      </c>
      <c r="H33" s="166" t="s">
        <v>39</v>
      </c>
    </row>
    <row r="34" spans="1:10" ht="31.5" outlineLevel="1" x14ac:dyDescent="0.25">
      <c r="B34" s="161">
        <v>6720</v>
      </c>
      <c r="C34" s="162" t="str">
        <f>VLOOKUP(B34,'PLAN SINTÉTICA'!D:M,2,FALSE)</f>
        <v>Ensaio índice suporte Califórnia (ISC) e expansão na energia normal</v>
      </c>
      <c r="D34" s="162" t="str">
        <f>VLOOKUP(B34,'PLAN SINTÉTICA'!D:M,3,FALSE)</f>
        <v>UN</v>
      </c>
      <c r="E34" s="163">
        <v>5758.2</v>
      </c>
      <c r="F34" s="164">
        <f t="shared" si="0"/>
        <v>6.4240409922136704E-3</v>
      </c>
      <c r="G34" s="165">
        <f t="shared" si="1"/>
        <v>0.93313759468674629</v>
      </c>
      <c r="H34" s="166" t="s">
        <v>39</v>
      </c>
    </row>
    <row r="35" spans="1:10" ht="15.75" outlineLevel="1" x14ac:dyDescent="0.25">
      <c r="B35" s="161" t="s">
        <v>6521</v>
      </c>
      <c r="C35" s="162" t="str">
        <f>VLOOKUP(B35,'PLAN SINTÉTICA'!D:M,2,FALSE)</f>
        <v>Projeto de pavimentação de acesso ao parque</v>
      </c>
      <c r="D35" s="162" t="str">
        <f>VLOOKUP(B35,'PLAN SINTÉTICA'!D:M,3,FALSE)</f>
        <v>KM</v>
      </c>
      <c r="E35" s="163">
        <v>5570.48</v>
      </c>
      <c r="F35" s="164">
        <f t="shared" si="0"/>
        <v>6.2146142659696441E-3</v>
      </c>
      <c r="G35" s="165">
        <f t="shared" si="1"/>
        <v>0.93935220895271598</v>
      </c>
      <c r="H35" s="166" t="s">
        <v>39</v>
      </c>
    </row>
    <row r="36" spans="1:10" s="169" customFormat="1" ht="15.75" outlineLevel="1" collapsed="1" x14ac:dyDescent="0.25">
      <c r="A36" s="168"/>
      <c r="B36" s="161" t="s">
        <v>137</v>
      </c>
      <c r="C36" s="162" t="str">
        <f>VLOOKUP(B36,'PLAN SINTÉTICA'!D:M,2,FALSE)</f>
        <v>Ensaio de massa específica dos grãos</v>
      </c>
      <c r="D36" s="162" t="str">
        <f>VLOOKUP(B36,'PLAN SINTÉTICA'!D:M,3,FALSE)</f>
        <v>UN</v>
      </c>
      <c r="E36" s="163">
        <v>4414.6499999999996</v>
      </c>
      <c r="F36" s="164">
        <f t="shared" si="0"/>
        <v>4.9251315630363789E-3</v>
      </c>
      <c r="G36" s="165">
        <f t="shared" si="1"/>
        <v>0.94427734051575241</v>
      </c>
      <c r="H36" s="166" t="s">
        <v>39</v>
      </c>
      <c r="I36" s="159"/>
      <c r="J36" s="170"/>
    </row>
    <row r="37" spans="1:10" ht="15.75" outlineLevel="1" x14ac:dyDescent="0.25">
      <c r="B37" s="161">
        <v>4330</v>
      </c>
      <c r="C37" s="162" t="str">
        <f>VLOOKUP(B37,'PLAN SINTÉTICA'!D:M,2,FALSE)</f>
        <v>Ensaio de compactação proctor normal</v>
      </c>
      <c r="D37" s="162" t="str">
        <f>VLOOKUP(B37,'PLAN SINTÉTICA'!D:M,3,FALSE)</f>
        <v>UN</v>
      </c>
      <c r="E37" s="163">
        <v>4414.6499999999996</v>
      </c>
      <c r="F37" s="164">
        <f t="shared" si="0"/>
        <v>4.9251315630363789E-3</v>
      </c>
      <c r="G37" s="165">
        <f t="shared" si="1"/>
        <v>0.94920247207878883</v>
      </c>
      <c r="H37" s="166" t="s">
        <v>39</v>
      </c>
    </row>
    <row r="38" spans="1:10" ht="15.75" outlineLevel="1" x14ac:dyDescent="0.25">
      <c r="B38" s="161" t="s">
        <v>6448</v>
      </c>
      <c r="C38" s="162" t="str">
        <f>VLOOKUP(B38,'PLAN SINTÉTICA'!D:M,2,FALSE)</f>
        <v>Projeto geométrico de acesso ao parque</v>
      </c>
      <c r="D38" s="162" t="str">
        <f>VLOOKUP(B38,'PLAN SINTÉTICA'!D:M,3,FALSE)</f>
        <v>KM</v>
      </c>
      <c r="E38" s="163">
        <v>4177.8500000000004</v>
      </c>
      <c r="F38" s="164">
        <f t="shared" si="0"/>
        <v>4.6609495431419344E-3</v>
      </c>
      <c r="G38" s="165">
        <f t="shared" si="1"/>
        <v>0.95386342162193072</v>
      </c>
      <c r="H38" s="166" t="s">
        <v>39</v>
      </c>
    </row>
    <row r="39" spans="1:10" s="169" customFormat="1" ht="15.75" outlineLevel="1" collapsed="1" x14ac:dyDescent="0.25">
      <c r="A39" s="168"/>
      <c r="B39" s="161" t="s">
        <v>6523</v>
      </c>
      <c r="C39" s="162" t="str">
        <f>VLOOKUP(B39,'PLAN SINTÉTICA'!D:M,2,FALSE)</f>
        <v xml:space="preserve">Projeto de sinalização de acesso ao parque </v>
      </c>
      <c r="D39" s="162" t="str">
        <f>VLOOKUP(B39,'PLAN SINTÉTICA'!D:M,3,FALSE)</f>
        <v>KM</v>
      </c>
      <c r="E39" s="163">
        <v>4177.8500000000004</v>
      </c>
      <c r="F39" s="164">
        <f t="shared" si="0"/>
        <v>4.6609495431419344E-3</v>
      </c>
      <c r="G39" s="165">
        <f t="shared" si="1"/>
        <v>0.95852437116507261</v>
      </c>
      <c r="H39" s="166" t="s">
        <v>39</v>
      </c>
      <c r="I39" s="159"/>
      <c r="J39" s="170"/>
    </row>
    <row r="40" spans="1:10" ht="15.75" outlineLevel="1" x14ac:dyDescent="0.25">
      <c r="B40" s="161">
        <v>7622</v>
      </c>
      <c r="C40" s="162" t="str">
        <f>VLOOKUP(B40,'PLAN SINTÉTICA'!D:M,2,FALSE)</f>
        <v>Deslocamento entre furos, em mesma área</v>
      </c>
      <c r="D40" s="162" t="str">
        <f>VLOOKUP(B40,'PLAN SINTÉTICA'!D:M,3,FALSE)</f>
        <v>UN</v>
      </c>
      <c r="E40" s="163">
        <v>4030.8</v>
      </c>
      <c r="F40" s="164">
        <f t="shared" si="0"/>
        <v>4.4968956325613669E-3</v>
      </c>
      <c r="G40" s="165">
        <f t="shared" si="1"/>
        <v>0.963021266797634</v>
      </c>
      <c r="H40" s="166" t="s">
        <v>39</v>
      </c>
    </row>
    <row r="41" spans="1:10" ht="15.75" outlineLevel="1" x14ac:dyDescent="0.25">
      <c r="B41" s="161" t="s">
        <v>6524</v>
      </c>
      <c r="C41" s="162" t="str">
        <f>VLOOKUP(B41,'PLAN SINTÉTICA'!D:M,2,FALSE)</f>
        <v>Projeto de rede de distribuição urbana</v>
      </c>
      <c r="D41" s="162" t="str">
        <f>VLOOKUP(B41,'PLAN SINTÉTICA'!D:M,3,FALSE)</f>
        <v>KM</v>
      </c>
      <c r="E41" s="163">
        <v>3586.08</v>
      </c>
      <c r="F41" s="164">
        <f t="shared" si="0"/>
        <v>4.00075108911771E-3</v>
      </c>
      <c r="G41" s="165">
        <f t="shared" si="1"/>
        <v>0.96702201788675168</v>
      </c>
      <c r="H41" s="166" t="s">
        <v>39</v>
      </c>
    </row>
    <row r="42" spans="1:10" ht="15.75" outlineLevel="1" x14ac:dyDescent="0.25">
      <c r="B42" s="161">
        <v>4328</v>
      </c>
      <c r="C42" s="162" t="str">
        <f>VLOOKUP(B42,'PLAN SINTÉTICA'!D:M,2,FALSE)</f>
        <v>Ensaio de limite de liquidez (LL)</v>
      </c>
      <c r="D42" s="162" t="str">
        <f>VLOOKUP(B42,'PLAN SINTÉTICA'!D:M,3,FALSE)</f>
        <v>UN</v>
      </c>
      <c r="E42" s="163">
        <v>3358.95</v>
      </c>
      <c r="F42" s="164">
        <f t="shared" si="0"/>
        <v>3.747357245457974E-3</v>
      </c>
      <c r="G42" s="165">
        <f t="shared" si="1"/>
        <v>0.97076937513220962</v>
      </c>
      <c r="H42" s="166" t="s">
        <v>39</v>
      </c>
    </row>
    <row r="43" spans="1:10" ht="15.75" outlineLevel="1" x14ac:dyDescent="0.25">
      <c r="B43" s="161">
        <v>4329</v>
      </c>
      <c r="C43" s="162" t="str">
        <f>VLOOKUP(B43,'PLAN SINTÉTICA'!D:M,2,FALSE)</f>
        <v>Ensaio de limite de plasticidade (LP)</v>
      </c>
      <c r="D43" s="162" t="str">
        <f>VLOOKUP(B43,'PLAN SINTÉTICA'!D:M,3,FALSE)</f>
        <v>UN</v>
      </c>
      <c r="E43" s="163">
        <v>3358.95</v>
      </c>
      <c r="F43" s="164">
        <f t="shared" si="0"/>
        <v>3.747357245457974E-3</v>
      </c>
      <c r="G43" s="165">
        <f t="shared" si="1"/>
        <v>0.97451673237766756</v>
      </c>
      <c r="H43" s="166" t="s">
        <v>39</v>
      </c>
    </row>
    <row r="44" spans="1:10" s="169" customFormat="1" ht="15.75" outlineLevel="1" collapsed="1" x14ac:dyDescent="0.25">
      <c r="A44" s="168"/>
      <c r="B44" s="161" t="s">
        <v>6515</v>
      </c>
      <c r="C44" s="162" t="str">
        <f>VLOOKUP(B44,'PLAN SINTÉTICA'!D:M,2,FALSE)</f>
        <v>Projeto de supra estrutura</v>
      </c>
      <c r="D44" s="162" t="str">
        <f>VLOOKUP(B44,'PLAN SINTÉTICA'!D:M,3,FALSE)</f>
        <v>M²</v>
      </c>
      <c r="E44" s="163">
        <v>3344.9</v>
      </c>
      <c r="F44" s="164">
        <f t="shared" si="0"/>
        <v>3.7316825943620414E-3</v>
      </c>
      <c r="G44" s="165">
        <f t="shared" si="1"/>
        <v>0.97824841497202963</v>
      </c>
      <c r="H44" s="166" t="s">
        <v>39</v>
      </c>
      <c r="I44" s="159"/>
      <c r="J44" s="170"/>
    </row>
    <row r="45" spans="1:10" ht="31.5" outlineLevel="1" x14ac:dyDescent="0.25">
      <c r="B45" s="161">
        <v>11512</v>
      </c>
      <c r="C45" s="162" t="str">
        <f>VLOOKUP(B45,'PLAN SINTÉTICA'!D:M,2,FALSE)</f>
        <v>Mobilização e desmobilização de pessoal e equipamentos</v>
      </c>
      <c r="D45" s="162" t="str">
        <f>VLOOKUP(B45,'PLAN SINTÉTICA'!D:M,3,FALSE)</f>
        <v>UN</v>
      </c>
      <c r="E45" s="163">
        <v>3237.39</v>
      </c>
      <c r="F45" s="164">
        <f t="shared" si="0"/>
        <v>3.6117408335560788E-3</v>
      </c>
      <c r="G45" s="165">
        <f t="shared" si="1"/>
        <v>0.98186015580558572</v>
      </c>
      <c r="H45" s="166" t="s">
        <v>39</v>
      </c>
    </row>
    <row r="46" spans="1:10" ht="31.5" outlineLevel="1" x14ac:dyDescent="0.25">
      <c r="B46" s="161">
        <v>12331</v>
      </c>
      <c r="C46" s="162" t="str">
        <f>VLOOKUP(B46,'PLAN SINTÉTICA'!D:M,2,FALSE)</f>
        <v>Sondagem a trado (ST), por metro linear, exclusive mobilização e descolamento entre furos</v>
      </c>
      <c r="D46" s="162" t="str">
        <f>VLOOKUP(B46,'PLAN SINTÉTICA'!D:M,3,FALSE)</f>
        <v>M</v>
      </c>
      <c r="E46" s="163">
        <v>3023.1</v>
      </c>
      <c r="F46" s="164">
        <f t="shared" si="0"/>
        <v>3.3726717244210252E-3</v>
      </c>
      <c r="G46" s="165">
        <f t="shared" si="1"/>
        <v>0.98523282753000674</v>
      </c>
      <c r="H46" s="166" t="s">
        <v>39</v>
      </c>
    </row>
    <row r="47" spans="1:10" ht="15.75" outlineLevel="1" x14ac:dyDescent="0.25">
      <c r="B47" s="161">
        <v>12322</v>
      </c>
      <c r="C47" s="162" t="str">
        <f>VLOOKUP(B47,'PLAN SINTÉTICA'!D:M,2,FALSE)</f>
        <v>Ensaio de massa específica "in situ"</v>
      </c>
      <c r="D47" s="162" t="str">
        <f>VLOOKUP(B47,'PLAN SINTÉTICA'!D:M,3,FALSE)</f>
        <v>UN</v>
      </c>
      <c r="E47" s="163">
        <v>2757.15</v>
      </c>
      <c r="F47" s="164">
        <f t="shared" si="0"/>
        <v>3.0759689871282555E-3</v>
      </c>
      <c r="G47" s="165">
        <f t="shared" si="1"/>
        <v>0.98830879651713499</v>
      </c>
      <c r="H47" s="166" t="s">
        <v>39</v>
      </c>
    </row>
    <row r="48" spans="1:10" ht="31.5" outlineLevel="1" x14ac:dyDescent="0.25">
      <c r="B48" s="161">
        <v>7617</v>
      </c>
      <c r="C48" s="162" t="str">
        <f>VLOOKUP(B48,'PLAN SINTÉTICA'!D:M,2,FALSE)</f>
        <v>Mobilização e desmobilização de pessoal e equipamentos</v>
      </c>
      <c r="D48" s="162" t="str">
        <f>VLOOKUP(B48,'PLAN SINTÉTICA'!D:M,3,FALSE)</f>
        <v>UN</v>
      </c>
      <c r="E48" s="163">
        <v>2303.2800000000002</v>
      </c>
      <c r="F48" s="164">
        <f t="shared" si="0"/>
        <v>2.5696163968854683E-3</v>
      </c>
      <c r="G48" s="165">
        <f t="shared" si="1"/>
        <v>0.99087841291402046</v>
      </c>
      <c r="H48" s="166" t="s">
        <v>39</v>
      </c>
    </row>
    <row r="49" spans="1:11" ht="15.75" outlineLevel="1" x14ac:dyDescent="0.25">
      <c r="B49" s="161" t="s">
        <v>6516</v>
      </c>
      <c r="C49" s="162" t="str">
        <f>VLOOKUP(B49,'PLAN SINTÉTICA'!D:M,2,FALSE)</f>
        <v>Projeto de instalações sanitárias e hidráulicas</v>
      </c>
      <c r="D49" s="162" t="str">
        <f>VLOOKUP(B49,'PLAN SINTÉTICA'!D:M,3,FALSE)</f>
        <v>M²</v>
      </c>
      <c r="E49" s="163">
        <v>2295.7800000000002</v>
      </c>
      <c r="F49" s="164">
        <f t="shared" si="0"/>
        <v>2.5612491454107709E-3</v>
      </c>
      <c r="G49" s="165">
        <f t="shared" si="1"/>
        <v>0.99343966205943124</v>
      </c>
      <c r="H49" s="166" t="s">
        <v>39</v>
      </c>
    </row>
    <row r="50" spans="1:11" s="169" customFormat="1" ht="15.75" outlineLevel="1" collapsed="1" x14ac:dyDescent="0.25">
      <c r="A50" s="168"/>
      <c r="B50" s="161" t="s">
        <v>6517</v>
      </c>
      <c r="C50" s="162" t="str">
        <f>VLOOKUP(B50,'PLAN SINTÉTICA'!D:M,2,FALSE)</f>
        <v>Projeto de instalações elétrica e de lógica</v>
      </c>
      <c r="D50" s="162" t="str">
        <f>VLOOKUP(B50,'PLAN SINTÉTICA'!D:M,3,FALSE)</f>
        <v>M²</v>
      </c>
      <c r="E50" s="163">
        <v>2204.48</v>
      </c>
      <c r="F50" s="164">
        <f t="shared" si="0"/>
        <v>2.4593918041254546E-3</v>
      </c>
      <c r="G50" s="165">
        <f t="shared" si="1"/>
        <v>0.9958990538635567</v>
      </c>
      <c r="H50" s="166" t="s">
        <v>39</v>
      </c>
      <c r="I50" s="159"/>
      <c r="J50" s="170"/>
    </row>
    <row r="51" spans="1:11" ht="15.75" outlineLevel="1" x14ac:dyDescent="0.25">
      <c r="B51" s="161" t="s">
        <v>6520</v>
      </c>
      <c r="C51" s="162" t="str">
        <f>VLOOKUP(B51,'PLAN SINTÉTICA'!D:M,2,FALSE)</f>
        <v>Projeto de terraplanagem de acesso ao parque</v>
      </c>
      <c r="D51" s="162" t="str">
        <f>VLOOKUP(B51,'PLAN SINTÉTICA'!D:M,3,FALSE)</f>
        <v>KM</v>
      </c>
      <c r="E51" s="163">
        <v>1392.61</v>
      </c>
      <c r="F51" s="164">
        <f t="shared" si="0"/>
        <v>1.5536424101571114E-3</v>
      </c>
      <c r="G51" s="165">
        <f t="shared" si="1"/>
        <v>0.9974526962737138</v>
      </c>
      <c r="H51" s="166" t="s">
        <v>39</v>
      </c>
    </row>
    <row r="52" spans="1:11" ht="15.75" outlineLevel="1" x14ac:dyDescent="0.25">
      <c r="B52" s="161">
        <v>12328</v>
      </c>
      <c r="C52" s="162" t="str">
        <f>VLOOKUP(B52,'PLAN SINTÉTICA'!D:M,2,FALSE)</f>
        <v>Deslocamento entre furos, em mesma área</v>
      </c>
      <c r="D52" s="162" t="str">
        <f>VLOOKUP(B52,'PLAN SINTÉTICA'!D:M,3,FALSE)</f>
        <v>UN</v>
      </c>
      <c r="E52" s="163">
        <v>1023.68</v>
      </c>
      <c r="F52" s="164">
        <f t="shared" si="0"/>
        <v>1.1420517319490969E-3</v>
      </c>
      <c r="G52" s="165">
        <f t="shared" si="1"/>
        <v>0.99859474800566295</v>
      </c>
      <c r="H52" s="166" t="s">
        <v>39</v>
      </c>
    </row>
    <row r="53" spans="1:11" ht="15.75" outlineLevel="1" x14ac:dyDescent="0.25">
      <c r="B53" s="161" t="s">
        <v>6518</v>
      </c>
      <c r="C53" s="162" t="str">
        <f>VLOOKUP(B53,'PLAN SINTÉTICA'!D:M,2,FALSE)</f>
        <v>Projeto de combate a incêndio</v>
      </c>
      <c r="D53" s="162" t="str">
        <f>VLOOKUP(B53,'PLAN SINTÉTICA'!D:M,3,FALSE)</f>
        <v>M²</v>
      </c>
      <c r="E53" s="163">
        <v>630.79999999999995</v>
      </c>
      <c r="F53" s="164">
        <f t="shared" si="0"/>
        <v>7.0374163069854864E-4</v>
      </c>
      <c r="G53" s="165">
        <f t="shared" si="1"/>
        <v>0.99929848963636148</v>
      </c>
      <c r="H53" s="166" t="s">
        <v>39</v>
      </c>
    </row>
    <row r="54" spans="1:11" ht="15.75" outlineLevel="1" x14ac:dyDescent="0.25">
      <c r="B54" s="161" t="s">
        <v>136</v>
      </c>
      <c r="C54" s="162" t="str">
        <f>VLOOKUP(B54,'PLAN SINTÉTICA'!D:M,2,FALSE)</f>
        <v>Ensaio de umidade "in situ"</v>
      </c>
      <c r="D54" s="162" t="str">
        <f>VLOOKUP(B54,'PLAN SINTÉTICA'!D:M,3,FALSE)</f>
        <v>UN</v>
      </c>
      <c r="E54" s="163">
        <v>628.79999999999995</v>
      </c>
      <c r="F54" s="164">
        <f t="shared" si="0"/>
        <v>7.0151036363862943E-4</v>
      </c>
      <c r="G54" s="165">
        <f t="shared" si="1"/>
        <v>1</v>
      </c>
      <c r="H54" s="166" t="s">
        <v>39</v>
      </c>
    </row>
    <row r="55" spans="1:11" ht="15.75" x14ac:dyDescent="0.25">
      <c r="A55" s="159"/>
      <c r="B55" s="281"/>
      <c r="C55" s="282" t="s">
        <v>1</v>
      </c>
      <c r="D55" s="282"/>
      <c r="E55" s="283">
        <f>SUM(E11:E54)</f>
        <v>896351.69</v>
      </c>
      <c r="F55" s="284"/>
      <c r="G55" s="284"/>
      <c r="H55" s="284"/>
    </row>
    <row r="59" spans="1:11" s="171" customFormat="1" x14ac:dyDescent="0.25">
      <c r="A59" s="158"/>
      <c r="C59" s="159"/>
      <c r="E59" s="172"/>
      <c r="I59" s="159"/>
      <c r="J59" s="160"/>
      <c r="K59" s="159"/>
    </row>
  </sheetData>
  <autoFilter ref="B10:H53" xr:uid="{00000000-0001-0000-0500-000000000000}">
    <sortState xmlns:xlrd2="http://schemas.microsoft.com/office/spreadsheetml/2017/richdata2" ref="B55:H55">
      <sortCondition descending="1" ref="E10:E53"/>
    </sortState>
  </autoFilter>
  <sortState xmlns:xlrd2="http://schemas.microsoft.com/office/spreadsheetml/2017/richdata2" ref="B11:H51">
    <sortCondition descending="1" ref="E11:E51"/>
  </sortState>
  <mergeCells count="8">
    <mergeCell ref="B4:H4"/>
    <mergeCell ref="B3:H3"/>
    <mergeCell ref="B2:H2"/>
    <mergeCell ref="B9:H9"/>
    <mergeCell ref="B8:H8"/>
    <mergeCell ref="B7:H7"/>
    <mergeCell ref="B6:H6"/>
    <mergeCell ref="B5:H5"/>
  </mergeCells>
  <phoneticPr fontId="8" type="noConversion"/>
  <conditionalFormatting sqref="B11:H54">
    <cfRule type="expression" dxfId="2" priority="1">
      <formula>$H11="C"</formula>
    </cfRule>
    <cfRule type="expression" dxfId="1" priority="2">
      <formula>$H11="B"</formula>
    </cfRule>
    <cfRule type="expression" dxfId="0" priority="4">
      <formula>$H11="A"</formula>
    </cfRule>
  </conditionalFormatting>
  <printOptions horizontalCentered="1"/>
  <pageMargins left="0.51181102362204722" right="0.51181102362204722" top="0.78740157480314965" bottom="0.78740157480314965" header="0.31496062992125984" footer="0.31496062992125984"/>
  <pageSetup paperSize="8" orientation="portrait" r:id="rId1"/>
  <headerFooter>
    <oddFooter>&amp;LAGÊNCIA DE ASSUNTOS METROPOLITANOS DO PARANÁ - AMEP
DIRETORIA DE OBRAS
&amp;RPágina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50FE3-E7B6-4E4F-9000-78B2887BAC8E}">
  <sheetPr>
    <outlinePr summaryBelow="0" summaryRight="0"/>
    <pageSetUpPr autoPageBreaks="0" fitToPage="1"/>
  </sheetPr>
  <dimension ref="A1:EV80"/>
  <sheetViews>
    <sheetView showGridLines="0" view="pageBreakPreview" zoomScaleNormal="90" zoomScaleSheetLayoutView="100" workbookViewId="0">
      <pane xSplit="5" ySplit="9" topLeftCell="F10" activePane="bottomRight" state="frozen"/>
      <selection activeCell="L18" sqref="L18"/>
      <selection pane="topRight" activeCell="L18" sqref="L18"/>
      <selection pane="bottomLeft" activeCell="L18" sqref="L18"/>
      <selection pane="bottomRight" activeCell="I17" sqref="I17"/>
    </sheetView>
  </sheetViews>
  <sheetFormatPr defaultColWidth="10.42578125" defaultRowHeight="12.75" outlineLevelRow="1" x14ac:dyDescent="0.25"/>
  <cols>
    <col min="1" max="1" width="3.42578125" style="193" customWidth="1"/>
    <col min="2" max="2" width="10.140625" style="187" customWidth="1"/>
    <col min="3" max="3" width="13" style="188" customWidth="1"/>
    <col min="4" max="4" width="9.7109375" style="188" customWidth="1"/>
    <col min="5" max="5" width="14.5703125" style="188" hidden="1" customWidth="1"/>
    <col min="6" max="6" width="36.42578125" style="189" customWidth="1"/>
    <col min="7" max="7" width="11.7109375" style="190" customWidth="1"/>
    <col min="8" max="8" width="16.140625" style="191" customWidth="1"/>
    <col min="9" max="10" width="16.28515625" style="192" customWidth="1"/>
    <col min="11" max="11" width="30.7109375" style="192" customWidth="1"/>
    <col min="12" max="13" width="12.7109375" style="193" bestFit="1" customWidth="1"/>
    <col min="14" max="152" width="10.42578125" style="193" customWidth="1"/>
    <col min="153" max="16384" width="10.42578125" style="193"/>
  </cols>
  <sheetData>
    <row r="1" spans="1:152" s="42" customFormat="1" ht="15.75" x14ac:dyDescent="0.25">
      <c r="A1" s="46"/>
      <c r="C1" s="46"/>
      <c r="D1" s="46"/>
      <c r="E1" s="52"/>
      <c r="F1" s="46"/>
    </row>
    <row r="2" spans="1:152" s="42" customFormat="1" ht="15.75" x14ac:dyDescent="0.25">
      <c r="A2" s="46"/>
      <c r="B2" s="309"/>
      <c r="C2" s="309"/>
      <c r="D2" s="309"/>
      <c r="E2" s="309"/>
      <c r="F2" s="309"/>
      <c r="G2" s="309"/>
      <c r="H2" s="309"/>
      <c r="I2" s="309"/>
      <c r="J2" s="309"/>
      <c r="K2" s="309"/>
    </row>
    <row r="3" spans="1:152" s="42" customFormat="1" ht="15.75" x14ac:dyDescent="0.25">
      <c r="B3" s="310" t="s">
        <v>124</v>
      </c>
      <c r="C3" s="310"/>
      <c r="D3" s="310"/>
      <c r="E3" s="310"/>
      <c r="F3" s="310"/>
      <c r="G3" s="310"/>
      <c r="H3" s="310"/>
      <c r="I3" s="310"/>
      <c r="J3" s="310"/>
      <c r="K3" s="310"/>
      <c r="L3" s="47"/>
    </row>
    <row r="4" spans="1:152" s="42" customFormat="1" ht="15.75" x14ac:dyDescent="0.25">
      <c r="B4" s="310"/>
      <c r="C4" s="310"/>
      <c r="D4" s="310"/>
      <c r="E4" s="310"/>
      <c r="F4" s="310"/>
      <c r="G4" s="310"/>
      <c r="H4" s="310"/>
      <c r="I4" s="310"/>
      <c r="J4" s="310"/>
      <c r="K4" s="310"/>
      <c r="L4" s="47"/>
    </row>
    <row r="5" spans="1:152" s="42" customFormat="1" ht="15.75" x14ac:dyDescent="0.25">
      <c r="B5" s="311" t="s">
        <v>6587</v>
      </c>
      <c r="C5" s="311"/>
      <c r="D5" s="311"/>
      <c r="E5" s="311"/>
      <c r="F5" s="311"/>
      <c r="G5" s="311"/>
      <c r="H5" s="311"/>
      <c r="I5" s="311"/>
      <c r="J5" s="311"/>
      <c r="K5" s="311"/>
      <c r="L5" s="48"/>
    </row>
    <row r="6" spans="1:152" s="42" customFormat="1" ht="15.75" x14ac:dyDescent="0.25">
      <c r="B6" s="314"/>
      <c r="C6" s="314"/>
      <c r="D6" s="314"/>
      <c r="E6" s="314"/>
      <c r="F6" s="314"/>
      <c r="G6" s="314"/>
      <c r="H6" s="314"/>
      <c r="I6" s="314"/>
      <c r="J6" s="314"/>
      <c r="K6" s="314"/>
      <c r="L6" s="49"/>
    </row>
    <row r="7" spans="1:152" s="42" customFormat="1" ht="15.75" x14ac:dyDescent="0.25">
      <c r="B7" s="313" t="s">
        <v>10292</v>
      </c>
      <c r="C7" s="313"/>
      <c r="D7" s="313"/>
      <c r="E7" s="313"/>
      <c r="F7" s="313"/>
      <c r="G7" s="313"/>
      <c r="H7" s="313"/>
      <c r="I7" s="313"/>
      <c r="J7" s="313"/>
      <c r="K7" s="313"/>
      <c r="L7" s="51"/>
    </row>
    <row r="8" spans="1:152" s="42" customFormat="1" ht="15.75" x14ac:dyDescent="0.25">
      <c r="A8" s="43"/>
      <c r="B8" s="317"/>
      <c r="C8" s="317"/>
      <c r="D8" s="317"/>
      <c r="E8" s="317"/>
      <c r="F8" s="317"/>
      <c r="G8" s="317"/>
      <c r="H8" s="317"/>
      <c r="I8" s="317"/>
      <c r="J8" s="317"/>
      <c r="K8" s="317"/>
      <c r="L8" s="50"/>
    </row>
    <row r="9" spans="1:152" s="173" customFormat="1" x14ac:dyDescent="0.25">
      <c r="B9" s="339" t="s">
        <v>6592</v>
      </c>
      <c r="C9" s="340"/>
      <c r="D9" s="340"/>
      <c r="E9" s="340"/>
      <c r="F9" s="340"/>
      <c r="G9" s="340"/>
      <c r="H9" s="340"/>
      <c r="I9" s="340"/>
      <c r="J9" s="340"/>
      <c r="K9" s="341"/>
    </row>
    <row r="10" spans="1:152" s="173" customFormat="1" x14ac:dyDescent="0.25">
      <c r="B10" s="174" t="s">
        <v>6414</v>
      </c>
      <c r="C10" s="175"/>
      <c r="D10" s="175"/>
      <c r="E10" s="175"/>
      <c r="F10" s="176" t="s">
        <v>70</v>
      </c>
      <c r="G10" s="177" t="s">
        <v>19</v>
      </c>
      <c r="H10" s="178"/>
      <c r="I10" s="179"/>
      <c r="J10" s="179">
        <f>SUM(J12:J12)</f>
        <v>20733</v>
      </c>
      <c r="K10" s="179"/>
    </row>
    <row r="11" spans="1:152" s="173" customFormat="1" ht="25.5" outlineLevel="1" x14ac:dyDescent="0.25">
      <c r="B11" s="180" t="s">
        <v>6369</v>
      </c>
      <c r="C11" s="181" t="s">
        <v>6370</v>
      </c>
      <c r="D11" s="181" t="s">
        <v>6371</v>
      </c>
      <c r="E11" s="181" t="s">
        <v>6372</v>
      </c>
      <c r="F11" s="182" t="s">
        <v>6373</v>
      </c>
      <c r="G11" s="182" t="s">
        <v>20</v>
      </c>
      <c r="H11" s="183" t="s">
        <v>6415</v>
      </c>
      <c r="I11" s="183" t="s">
        <v>6376</v>
      </c>
      <c r="J11" s="183" t="s">
        <v>179</v>
      </c>
      <c r="K11" s="183"/>
    </row>
    <row r="12" spans="1:152" s="184" customFormat="1" outlineLevel="1" x14ac:dyDescent="0.25">
      <c r="B12" s="261" t="s">
        <v>6535</v>
      </c>
      <c r="C12" s="262" t="s">
        <v>6460</v>
      </c>
      <c r="D12" s="262" t="s">
        <v>6535</v>
      </c>
      <c r="E12" s="263"/>
      <c r="F12" s="264" t="str">
        <f>'COTAÇÕES DE MERCADO'!C10</f>
        <v>Estudo de Impacto de Vizinhança (EIV)</v>
      </c>
      <c r="G12" s="265" t="s">
        <v>164</v>
      </c>
      <c r="H12" s="267">
        <v>1</v>
      </c>
      <c r="I12" s="267">
        <f>VLOOKUP(C12,'COTAÇÕES DE MERCADO'!B:G,6,FALSE)</f>
        <v>20733</v>
      </c>
      <c r="J12" s="267">
        <f>TRUNC(H12*I12,2)</f>
        <v>20733</v>
      </c>
      <c r="K12" s="268"/>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c r="EI12" s="173"/>
      <c r="EJ12" s="173"/>
      <c r="EK12" s="173"/>
      <c r="EL12" s="173"/>
      <c r="EM12" s="173"/>
      <c r="EN12" s="173"/>
      <c r="EO12" s="173"/>
      <c r="EP12" s="173"/>
      <c r="EQ12" s="173"/>
      <c r="ER12" s="173"/>
      <c r="ES12" s="173"/>
      <c r="ET12" s="173"/>
      <c r="EU12" s="173"/>
      <c r="EV12" s="173"/>
    </row>
    <row r="13" spans="1:152" customFormat="1" ht="15" x14ac:dyDescent="0.25"/>
    <row r="14" spans="1:152" s="173" customFormat="1" x14ac:dyDescent="0.25">
      <c r="B14" s="174" t="s">
        <v>6417</v>
      </c>
      <c r="C14" s="175"/>
      <c r="D14" s="175"/>
      <c r="E14" s="175"/>
      <c r="F14" s="176" t="s">
        <v>16</v>
      </c>
      <c r="G14" s="177" t="s">
        <v>19</v>
      </c>
      <c r="H14" s="178"/>
      <c r="I14" s="179"/>
      <c r="J14" s="179">
        <f>SUM(J16:J18)</f>
        <v>18947.810000000001</v>
      </c>
      <c r="K14" s="179"/>
    </row>
    <row r="15" spans="1:152" s="173" customFormat="1" ht="25.5" outlineLevel="1" x14ac:dyDescent="0.25">
      <c r="B15" s="180" t="s">
        <v>6369</v>
      </c>
      <c r="C15" s="181" t="s">
        <v>6370</v>
      </c>
      <c r="D15" s="181" t="s">
        <v>6371</v>
      </c>
      <c r="E15" s="181" t="s">
        <v>6372</v>
      </c>
      <c r="F15" s="182" t="s">
        <v>6373</v>
      </c>
      <c r="G15" s="182" t="s">
        <v>20</v>
      </c>
      <c r="H15" s="183" t="s">
        <v>1</v>
      </c>
      <c r="I15" s="183" t="s">
        <v>6376</v>
      </c>
      <c r="J15" s="183" t="s">
        <v>179</v>
      </c>
      <c r="K15" s="183"/>
    </row>
    <row r="16" spans="1:152" s="184" customFormat="1" ht="25.5" outlineLevel="1" x14ac:dyDescent="0.25">
      <c r="B16" s="261" t="s">
        <v>6378</v>
      </c>
      <c r="C16" s="262" t="s">
        <v>6367</v>
      </c>
      <c r="D16" s="262" t="s">
        <v>6416</v>
      </c>
      <c r="E16" s="263"/>
      <c r="F16" s="264" t="str">
        <f>VLOOKUP(C16,'CCU - AUXILIARES'!B:M,5,0)</f>
        <v>COORDENADOR GERAL</v>
      </c>
      <c r="G16" s="265" t="str">
        <f>VLOOKUP(C16,'CCU - AUXILIARES'!B:M,6,0)</f>
        <v>MES</v>
      </c>
      <c r="H16" s="267">
        <f>2/22</f>
        <v>9.0909090909090912E-2</v>
      </c>
      <c r="I16" s="267">
        <f>VLOOKUP(C16,'CCU - AUXILIARES'!B:M,11,0)</f>
        <v>29065.95</v>
      </c>
      <c r="J16" s="267">
        <f>TRUNC(H16*I16,2)</f>
        <v>2642.35</v>
      </c>
      <c r="K16" s="268" t="s">
        <v>6442</v>
      </c>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row>
    <row r="17" spans="2:152" s="184" customFormat="1" ht="38.25" outlineLevel="1" x14ac:dyDescent="0.25">
      <c r="B17" s="261" t="s">
        <v>6378</v>
      </c>
      <c r="C17" s="262" t="s">
        <v>6395</v>
      </c>
      <c r="D17" s="262" t="s">
        <v>6416</v>
      </c>
      <c r="E17" s="263"/>
      <c r="F17" s="264" t="str">
        <f>VLOOKUP(C17,'CCU - AUXILIARES'!B:M,5,0)</f>
        <v>PROFISSIONAL COM ÁREA DE ATUAÇÃO EM PROJETOS DE DRENAGEM E HIDROSSANITÁRIOS</v>
      </c>
      <c r="G17" s="265" t="str">
        <f>VLOOKUP(C17,'CCU - AUXILIARES'!B:M,6,0)</f>
        <v>MES</v>
      </c>
      <c r="H17" s="267">
        <f>10/22</f>
        <v>0.45454545454545453</v>
      </c>
      <c r="I17" s="267">
        <f>VLOOKUP(C17,'CCU - AUXILIARES'!B:M,11,0)</f>
        <v>26439.7</v>
      </c>
      <c r="J17" s="267">
        <f>TRUNC(H17*I17,2)</f>
        <v>12018.04</v>
      </c>
      <c r="K17" s="268" t="s">
        <v>6443</v>
      </c>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row>
    <row r="18" spans="2:152" s="184" customFormat="1" ht="25.5" outlineLevel="1" x14ac:dyDescent="0.25">
      <c r="B18" s="261" t="s">
        <v>6378</v>
      </c>
      <c r="C18" s="262" t="s">
        <v>6405</v>
      </c>
      <c r="D18" s="262" t="s">
        <v>6416</v>
      </c>
      <c r="E18" s="263"/>
      <c r="F18" s="264" t="str">
        <f>VLOOKUP(C18,'CCU - AUXILIARES'!B:M,5,0)</f>
        <v>PROFISSIONAL AUXILIAR DE ARQUITETURA OU ENGENHARIA</v>
      </c>
      <c r="G18" s="265" t="str">
        <f>VLOOKUP(C18,'CCU - AUXILIARES'!B:M,6,0)</f>
        <v>MES</v>
      </c>
      <c r="H18" s="267">
        <f>10/22</f>
        <v>0.45454545454545453</v>
      </c>
      <c r="I18" s="267">
        <f>VLOOKUP(C18,'CCU - AUXILIARES'!B:M,11,0)</f>
        <v>9432.34</v>
      </c>
      <c r="J18" s="267">
        <f>TRUNC(H18*I18,2)</f>
        <v>4287.42</v>
      </c>
      <c r="K18" s="268" t="s">
        <v>6443</v>
      </c>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173"/>
      <c r="CB18" s="173"/>
      <c r="CC18" s="173"/>
      <c r="CD18" s="173"/>
      <c r="CE18" s="173"/>
      <c r="CF18" s="173"/>
      <c r="CG18" s="173"/>
      <c r="CH18" s="173"/>
      <c r="CI18" s="173"/>
      <c r="CJ18" s="173"/>
      <c r="CK18" s="173"/>
      <c r="CL18" s="173"/>
      <c r="CM18" s="173"/>
      <c r="CN18" s="173"/>
      <c r="CO18" s="173"/>
      <c r="CP18" s="173"/>
      <c r="CQ18" s="173"/>
      <c r="CR18" s="173"/>
      <c r="CS18" s="173"/>
      <c r="CT18" s="173"/>
      <c r="CU18" s="173"/>
      <c r="CV18" s="173"/>
      <c r="CW18" s="173"/>
      <c r="CX18" s="173"/>
      <c r="CY18" s="173"/>
      <c r="CZ18" s="173"/>
      <c r="DA18" s="173"/>
      <c r="DB18" s="173"/>
      <c r="DC18" s="173"/>
      <c r="DD18" s="173"/>
      <c r="DE18" s="173"/>
      <c r="DF18" s="173"/>
      <c r="DG18" s="173"/>
      <c r="DH18" s="173"/>
      <c r="DI18" s="173"/>
      <c r="DJ18" s="173"/>
      <c r="DK18" s="173"/>
      <c r="DL18" s="173"/>
      <c r="DM18" s="173"/>
      <c r="DN18" s="173"/>
      <c r="DO18" s="173"/>
      <c r="DP18" s="173"/>
      <c r="DQ18" s="173"/>
      <c r="DR18" s="173"/>
      <c r="DS18" s="173"/>
      <c r="DT18" s="173"/>
      <c r="DU18" s="173"/>
      <c r="DV18" s="173"/>
      <c r="DW18" s="173"/>
      <c r="DX18" s="173"/>
      <c r="DY18" s="173"/>
      <c r="DZ18" s="173"/>
      <c r="EA18" s="173"/>
      <c r="EB18" s="173"/>
      <c r="EC18" s="173"/>
      <c r="ED18" s="173"/>
      <c r="EE18" s="173"/>
      <c r="EF18" s="173"/>
      <c r="EG18" s="173"/>
      <c r="EH18" s="173"/>
      <c r="EI18" s="173"/>
      <c r="EJ18" s="173"/>
      <c r="EK18" s="173"/>
      <c r="EL18" s="173"/>
      <c r="EM18" s="173"/>
      <c r="EN18" s="173"/>
      <c r="EO18" s="173"/>
      <c r="EP18" s="173"/>
      <c r="EQ18" s="173"/>
      <c r="ER18" s="173"/>
      <c r="ES18" s="173"/>
      <c r="ET18" s="173"/>
      <c r="EU18" s="173"/>
      <c r="EV18" s="173"/>
    </row>
    <row r="19" spans="2:152" customFormat="1" ht="15" x14ac:dyDescent="0.25"/>
    <row r="20" spans="2:152" s="173" customFormat="1" x14ac:dyDescent="0.25">
      <c r="B20" s="174" t="s">
        <v>6418</v>
      </c>
      <c r="C20" s="175"/>
      <c r="D20" s="175"/>
      <c r="E20" s="175"/>
      <c r="F20" s="176" t="s">
        <v>10267</v>
      </c>
      <c r="G20" s="177" t="s">
        <v>19</v>
      </c>
      <c r="H20" s="178"/>
      <c r="I20" s="179"/>
      <c r="J20" s="179">
        <f>SUM(J22:J22)</f>
        <v>15629.06</v>
      </c>
      <c r="K20" s="179"/>
    </row>
    <row r="21" spans="2:152" s="173" customFormat="1" ht="25.5" outlineLevel="1" x14ac:dyDescent="0.25">
      <c r="B21" s="180" t="s">
        <v>6369</v>
      </c>
      <c r="C21" s="181" t="s">
        <v>6370</v>
      </c>
      <c r="D21" s="181" t="s">
        <v>6371</v>
      </c>
      <c r="E21" s="181" t="s">
        <v>6372</v>
      </c>
      <c r="F21" s="182" t="s">
        <v>6373</v>
      </c>
      <c r="G21" s="182" t="s">
        <v>20</v>
      </c>
      <c r="H21" s="183" t="s">
        <v>1</v>
      </c>
      <c r="I21" s="183" t="s">
        <v>6376</v>
      </c>
      <c r="J21" s="183" t="s">
        <v>179</v>
      </c>
      <c r="K21" s="183"/>
    </row>
    <row r="22" spans="2:152" s="184" customFormat="1" ht="25.5" outlineLevel="1" x14ac:dyDescent="0.25">
      <c r="B22" s="261" t="s">
        <v>6378</v>
      </c>
      <c r="C22" s="262" t="s">
        <v>6461</v>
      </c>
      <c r="D22" s="262" t="s">
        <v>6535</v>
      </c>
      <c r="E22" s="263"/>
      <c r="F22" s="264" t="str">
        <f>'COTAÇÕES DE MERCADO'!C16</f>
        <v>Plano de Controle Ambiental Simplificado (PCAS)</v>
      </c>
      <c r="G22" s="265" t="s">
        <v>164</v>
      </c>
      <c r="H22" s="267">
        <v>1</v>
      </c>
      <c r="I22" s="267">
        <f>VLOOKUP(C22,'COTAÇÕES DE MERCADO'!B:G,6,FALSE)</f>
        <v>15629.06</v>
      </c>
      <c r="J22" s="267">
        <f>TRUNC(H22*I22,2)</f>
        <v>15629.06</v>
      </c>
      <c r="K22" s="268"/>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c r="EI22" s="173"/>
      <c r="EJ22" s="173"/>
      <c r="EK22" s="173"/>
      <c r="EL22" s="173"/>
      <c r="EM22" s="173"/>
      <c r="EN22" s="173"/>
      <c r="EO22" s="173"/>
      <c r="EP22" s="173"/>
      <c r="EQ22" s="173"/>
      <c r="ER22" s="173"/>
      <c r="ES22" s="173"/>
      <c r="ET22" s="173"/>
      <c r="EU22" s="173"/>
      <c r="EV22" s="173"/>
    </row>
    <row r="23" spans="2:152" customFormat="1" ht="15" x14ac:dyDescent="0.25"/>
    <row r="24" spans="2:152" s="173" customFormat="1" ht="25.5" x14ac:dyDescent="0.25">
      <c r="B24" s="174" t="s">
        <v>6419</v>
      </c>
      <c r="C24" s="175"/>
      <c r="D24" s="175"/>
      <c r="E24" s="175"/>
      <c r="F24" s="176" t="s">
        <v>8547</v>
      </c>
      <c r="G24" s="177" t="s">
        <v>19</v>
      </c>
      <c r="H24" s="178"/>
      <c r="I24" s="179"/>
      <c r="J24" s="179">
        <f>SUM(J26:J26)</f>
        <v>9301.2999999999993</v>
      </c>
      <c r="K24" s="179"/>
    </row>
    <row r="25" spans="2:152" s="173" customFormat="1" ht="25.5" outlineLevel="1" x14ac:dyDescent="0.25">
      <c r="B25" s="180" t="s">
        <v>6369</v>
      </c>
      <c r="C25" s="181" t="s">
        <v>6370</v>
      </c>
      <c r="D25" s="181" t="s">
        <v>6371</v>
      </c>
      <c r="E25" s="181" t="s">
        <v>6372</v>
      </c>
      <c r="F25" s="182" t="s">
        <v>6373</v>
      </c>
      <c r="G25" s="182" t="s">
        <v>20</v>
      </c>
      <c r="H25" s="183" t="s">
        <v>1</v>
      </c>
      <c r="I25" s="183" t="s">
        <v>6376</v>
      </c>
      <c r="J25" s="183" t="s">
        <v>179</v>
      </c>
      <c r="K25" s="183"/>
    </row>
    <row r="26" spans="2:152" s="184" customFormat="1" ht="25.5" outlineLevel="1" x14ac:dyDescent="0.25">
      <c r="B26" s="261" t="s">
        <v>6378</v>
      </c>
      <c r="C26" s="262" t="s">
        <v>6462</v>
      </c>
      <c r="D26" s="262" t="s">
        <v>6535</v>
      </c>
      <c r="E26" s="263"/>
      <c r="F26" s="264" t="str">
        <f>'COTAÇÕES DE MERCADO'!C22</f>
        <v>Plano de Gerenciamento de Resíduos da Construção Civil - PGRCC</v>
      </c>
      <c r="G26" s="265" t="s">
        <v>164</v>
      </c>
      <c r="H26" s="267">
        <v>1</v>
      </c>
      <c r="I26" s="267">
        <f>VLOOKUP(C26,'COTAÇÕES DE MERCADO'!B:G,6,FALSE)</f>
        <v>9301.2999999999993</v>
      </c>
      <c r="J26" s="267">
        <f>TRUNC(H26*I26,2)</f>
        <v>9301.2999999999993</v>
      </c>
      <c r="K26" s="268"/>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c r="EI26" s="173"/>
      <c r="EJ26" s="173"/>
      <c r="EK26" s="173"/>
      <c r="EL26" s="173"/>
      <c r="EM26" s="173"/>
      <c r="EN26" s="173"/>
      <c r="EO26" s="173"/>
      <c r="EP26" s="173"/>
      <c r="EQ26" s="173"/>
      <c r="ER26" s="173"/>
      <c r="ES26" s="173"/>
      <c r="ET26" s="173"/>
      <c r="EU26" s="173"/>
      <c r="EV26" s="173"/>
    </row>
    <row r="27" spans="2:152" customFormat="1" ht="15" x14ac:dyDescent="0.25"/>
    <row r="28" spans="2:152" s="173" customFormat="1" ht="25.5" x14ac:dyDescent="0.25">
      <c r="B28" s="174" t="s">
        <v>6420</v>
      </c>
      <c r="C28" s="175"/>
      <c r="D28" s="175"/>
      <c r="E28" s="175"/>
      <c r="F28" s="176" t="s">
        <v>6536</v>
      </c>
      <c r="G28" s="177" t="s">
        <v>19</v>
      </c>
      <c r="H28" s="178"/>
      <c r="I28" s="179"/>
      <c r="J28" s="179">
        <f>SUM(J30:J30)</f>
        <v>19231.8</v>
      </c>
      <c r="K28" s="179"/>
    </row>
    <row r="29" spans="2:152" s="173" customFormat="1" ht="25.5" outlineLevel="1" x14ac:dyDescent="0.25">
      <c r="B29" s="180" t="s">
        <v>6369</v>
      </c>
      <c r="C29" s="181" t="s">
        <v>6370</v>
      </c>
      <c r="D29" s="181" t="s">
        <v>6371</v>
      </c>
      <c r="E29" s="181" t="s">
        <v>6372</v>
      </c>
      <c r="F29" s="182" t="s">
        <v>6373</v>
      </c>
      <c r="G29" s="182" t="s">
        <v>20</v>
      </c>
      <c r="H29" s="183" t="s">
        <v>1</v>
      </c>
      <c r="I29" s="183" t="s">
        <v>6376</v>
      </c>
      <c r="J29" s="183" t="s">
        <v>179</v>
      </c>
      <c r="K29" s="183"/>
    </row>
    <row r="30" spans="2:152" s="184" customFormat="1" ht="25.5" outlineLevel="1" x14ac:dyDescent="0.25">
      <c r="B30" s="261" t="s">
        <v>6378</v>
      </c>
      <c r="C30" s="262" t="s">
        <v>6463</v>
      </c>
      <c r="D30" s="262" t="s">
        <v>6535</v>
      </c>
      <c r="E30" s="263"/>
      <c r="F30" s="264" t="str">
        <f>'COTAÇÕES DE MERCADO'!C28</f>
        <v>Projeto de Recuperação de Área Degradada (PRAD)</v>
      </c>
      <c r="G30" s="265" t="s">
        <v>164</v>
      </c>
      <c r="H30" s="267">
        <v>1</v>
      </c>
      <c r="I30" s="267">
        <f>VLOOKUP(C30,'COTAÇÕES DE MERCADO'!B:G,6,FALSE)</f>
        <v>19231.8</v>
      </c>
      <c r="J30" s="267">
        <f>TRUNC(H30*I30,2)</f>
        <v>19231.8</v>
      </c>
      <c r="K30" s="268"/>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3"/>
      <c r="EE30" s="173"/>
      <c r="EF30" s="173"/>
      <c r="EG30" s="173"/>
      <c r="EH30" s="173"/>
      <c r="EI30" s="173"/>
      <c r="EJ30" s="173"/>
      <c r="EK30" s="173"/>
      <c r="EL30" s="173"/>
      <c r="EM30" s="173"/>
      <c r="EN30" s="173"/>
      <c r="EO30" s="173"/>
      <c r="EP30" s="173"/>
      <c r="EQ30" s="173"/>
      <c r="ER30" s="173"/>
      <c r="ES30" s="173"/>
      <c r="ET30" s="173"/>
      <c r="EU30" s="173"/>
      <c r="EV30" s="173"/>
    </row>
    <row r="31" spans="2:152" customFormat="1" ht="15" x14ac:dyDescent="0.25"/>
    <row r="32" spans="2:152" s="173" customFormat="1" x14ac:dyDescent="0.25">
      <c r="B32" s="174" t="s">
        <v>6421</v>
      </c>
      <c r="C32" s="175"/>
      <c r="D32" s="175"/>
      <c r="E32" s="175"/>
      <c r="F32" s="176" t="s">
        <v>10280</v>
      </c>
      <c r="G32" s="177" t="s">
        <v>6527</v>
      </c>
      <c r="H32" s="178"/>
      <c r="I32" s="179"/>
      <c r="J32" s="179">
        <f>SUM(J34:J40)</f>
        <v>1.1742592238577709</v>
      </c>
      <c r="K32" s="179"/>
    </row>
    <row r="33" spans="2:152" s="173" customFormat="1" ht="25.5" outlineLevel="1" x14ac:dyDescent="0.25">
      <c r="B33" s="180" t="s">
        <v>6369</v>
      </c>
      <c r="C33" s="181" t="s">
        <v>6370</v>
      </c>
      <c r="D33" s="181" t="s">
        <v>6371</v>
      </c>
      <c r="E33" s="181" t="s">
        <v>6372</v>
      </c>
      <c r="F33" s="182" t="s">
        <v>6373</v>
      </c>
      <c r="G33" s="182" t="s">
        <v>20</v>
      </c>
      <c r="H33" s="183" t="s">
        <v>1</v>
      </c>
      <c r="I33" s="183" t="s">
        <v>6376</v>
      </c>
      <c r="J33" s="183" t="s">
        <v>179</v>
      </c>
      <c r="K33" s="183"/>
    </row>
    <row r="34" spans="2:152" s="184" customFormat="1" ht="63.75" outlineLevel="1" x14ac:dyDescent="0.25">
      <c r="B34" s="261" t="s">
        <v>6560</v>
      </c>
      <c r="C34" s="262">
        <v>12812</v>
      </c>
      <c r="D34" s="262" t="s">
        <v>6491</v>
      </c>
      <c r="E34" s="263"/>
      <c r="F34" s="264" t="str">
        <f>VLOOKUP(C34,'ORSE 11.25'!B:H,2,FALSE)</f>
        <v>Projeto executivo de urbanização de praças, quadras, parques aquáticos, calçadões, cemitérios, áreas livres para recreação, feiras e exposições - 0m² a 2.000m²</v>
      </c>
      <c r="G34" s="265" t="str">
        <f>VLOOKUP(C34,'ORSE 11.25'!B:H,3,FALSE)</f>
        <v>M2</v>
      </c>
      <c r="H34" s="266">
        <f>(2000)/115082</f>
        <v>1.7378912427660279E-2</v>
      </c>
      <c r="I34" s="267">
        <f>VLOOKUP(C34,'ORSE 11.25'!B:H,4,FALSE)</f>
        <v>2.2999999999999998</v>
      </c>
      <c r="J34" s="267">
        <f t="shared" ref="J34:J40" si="0">H34*I34</f>
        <v>3.9971498583618641E-2</v>
      </c>
      <c r="K34" s="268"/>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c r="DU34" s="173"/>
      <c r="DV34" s="173"/>
      <c r="DW34" s="173"/>
      <c r="DX34" s="173"/>
      <c r="DY34" s="173"/>
      <c r="DZ34" s="173"/>
      <c r="EA34" s="173"/>
      <c r="EB34" s="173"/>
      <c r="EC34" s="173"/>
      <c r="ED34" s="173"/>
      <c r="EE34" s="173"/>
      <c r="EF34" s="173"/>
      <c r="EG34" s="173"/>
      <c r="EH34" s="173"/>
      <c r="EI34" s="173"/>
      <c r="EJ34" s="173"/>
      <c r="EK34" s="173"/>
      <c r="EL34" s="173"/>
      <c r="EM34" s="173"/>
      <c r="EN34" s="173"/>
      <c r="EO34" s="173"/>
      <c r="EP34" s="173"/>
      <c r="EQ34" s="173"/>
      <c r="ER34" s="173"/>
      <c r="ES34" s="173"/>
      <c r="ET34" s="173"/>
      <c r="EU34" s="173"/>
      <c r="EV34" s="173"/>
    </row>
    <row r="35" spans="2:152" s="184" customFormat="1" ht="63.75" outlineLevel="1" x14ac:dyDescent="0.25">
      <c r="B35" s="261" t="s">
        <v>6560</v>
      </c>
      <c r="C35" s="262">
        <v>12813</v>
      </c>
      <c r="D35" s="262" t="s">
        <v>6491</v>
      </c>
      <c r="E35" s="263"/>
      <c r="F35" s="264" t="str">
        <f>VLOOKUP(C35,'ORSE 11.25'!B:H,2,FALSE)</f>
        <v>Projeto executivo de urbanização de praças, quadras, parques aquáticos, calçadões, cemitérios, áreas livres para recreação, feiras e exposições - 2.001m² a 5.000m²</v>
      </c>
      <c r="G35" s="265" t="str">
        <f>VLOOKUP(C35,'ORSE 11.25'!B:H,3,FALSE)</f>
        <v>M2</v>
      </c>
      <c r="H35" s="266">
        <f>(5000-2000)/115082</f>
        <v>2.6068368641490414E-2</v>
      </c>
      <c r="I35" s="267">
        <f>VLOOKUP(C35,'ORSE 11.25'!B:H,4,FALSE)</f>
        <v>1.9</v>
      </c>
      <c r="J35" s="267">
        <f t="shared" si="0"/>
        <v>4.9529900418831783E-2</v>
      </c>
      <c r="K35" s="268"/>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c r="DU35" s="173"/>
      <c r="DV35" s="173"/>
      <c r="DW35" s="173"/>
      <c r="DX35" s="173"/>
      <c r="DY35" s="173"/>
      <c r="DZ35" s="173"/>
      <c r="EA35" s="173"/>
      <c r="EB35" s="173"/>
      <c r="EC35" s="173"/>
      <c r="ED35" s="173"/>
      <c r="EE35" s="173"/>
      <c r="EF35" s="173"/>
      <c r="EG35" s="173"/>
      <c r="EH35" s="173"/>
      <c r="EI35" s="173"/>
      <c r="EJ35" s="173"/>
      <c r="EK35" s="173"/>
      <c r="EL35" s="173"/>
      <c r="EM35" s="173"/>
      <c r="EN35" s="173"/>
      <c r="EO35" s="173"/>
      <c r="EP35" s="173"/>
      <c r="EQ35" s="173"/>
      <c r="ER35" s="173"/>
      <c r="ES35" s="173"/>
      <c r="ET35" s="173"/>
      <c r="EU35" s="173"/>
      <c r="EV35" s="173"/>
    </row>
    <row r="36" spans="2:152" s="184" customFormat="1" ht="63.75" outlineLevel="1" x14ac:dyDescent="0.25">
      <c r="B36" s="261" t="s">
        <v>6560</v>
      </c>
      <c r="C36" s="262">
        <v>12814</v>
      </c>
      <c r="D36" s="262" t="s">
        <v>6491</v>
      </c>
      <c r="E36" s="263"/>
      <c r="F36" s="264" t="str">
        <f>VLOOKUP(C36,'ORSE 11.25'!B:H,2,FALSE)</f>
        <v>Projeto executivo de urbanização de praças, quadras, parques aquáticos, calçadões, cemitérios, áreas livres para recreação, feiras e exposições - 5.001m² a 10.000m²</v>
      </c>
      <c r="G36" s="265" t="str">
        <f>VLOOKUP(C36,'ORSE 11.25'!B:H,3,FALSE)</f>
        <v>M2</v>
      </c>
      <c r="H36" s="266">
        <f>(10000-5000)/115082</f>
        <v>4.3447281069150689E-2</v>
      </c>
      <c r="I36" s="267">
        <f>VLOOKUP(C36,'ORSE 11.25'!B:H,4,FALSE)</f>
        <v>1.7</v>
      </c>
      <c r="J36" s="267">
        <f t="shared" si="0"/>
        <v>7.3860377817556166E-2</v>
      </c>
      <c r="K36" s="268"/>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3"/>
      <c r="EE36" s="173"/>
      <c r="EF36" s="173"/>
      <c r="EG36" s="173"/>
      <c r="EH36" s="173"/>
      <c r="EI36" s="173"/>
      <c r="EJ36" s="173"/>
      <c r="EK36" s="173"/>
      <c r="EL36" s="173"/>
      <c r="EM36" s="173"/>
      <c r="EN36" s="173"/>
      <c r="EO36" s="173"/>
      <c r="EP36" s="173"/>
      <c r="EQ36" s="173"/>
      <c r="ER36" s="173"/>
      <c r="ES36" s="173"/>
      <c r="ET36" s="173"/>
      <c r="EU36" s="173"/>
      <c r="EV36" s="173"/>
    </row>
    <row r="37" spans="2:152" s="184" customFormat="1" ht="63.75" outlineLevel="1" x14ac:dyDescent="0.25">
      <c r="B37" s="261" t="s">
        <v>6560</v>
      </c>
      <c r="C37" s="262">
        <v>12815</v>
      </c>
      <c r="D37" s="262" t="s">
        <v>6491</v>
      </c>
      <c r="E37" s="263"/>
      <c r="F37" s="264" t="str">
        <f>VLOOKUP(C37,'ORSE 11.25'!B:H,2,FALSE)</f>
        <v>Projeto executivo de urbanização de praças, quadras, parques aquáticos, calçadões, cemitérios, áreas livres para recreação, feiras e exposições - 10.001m² a 20.000m²</v>
      </c>
      <c r="G37" s="265" t="str">
        <f>VLOOKUP(C37,'ORSE 11.25'!B:H,3,FALSE)</f>
        <v>M2</v>
      </c>
      <c r="H37" s="266">
        <f>(20000-10000)/115082</f>
        <v>8.6894562138301379E-2</v>
      </c>
      <c r="I37" s="267">
        <f>VLOOKUP(C37,'ORSE 11.25'!B:H,4,FALSE)</f>
        <v>1.35</v>
      </c>
      <c r="J37" s="267">
        <f t="shared" si="0"/>
        <v>0.11730765888670687</v>
      </c>
      <c r="K37" s="268"/>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c r="DU37" s="173"/>
      <c r="DV37" s="173"/>
      <c r="DW37" s="173"/>
      <c r="DX37" s="173"/>
      <c r="DY37" s="173"/>
      <c r="DZ37" s="173"/>
      <c r="EA37" s="173"/>
      <c r="EB37" s="173"/>
      <c r="EC37" s="173"/>
      <c r="ED37" s="173"/>
      <c r="EE37" s="173"/>
      <c r="EF37" s="173"/>
      <c r="EG37" s="173"/>
      <c r="EH37" s="173"/>
      <c r="EI37" s="173"/>
      <c r="EJ37" s="173"/>
      <c r="EK37" s="173"/>
      <c r="EL37" s="173"/>
      <c r="EM37" s="173"/>
      <c r="EN37" s="173"/>
      <c r="EO37" s="173"/>
      <c r="EP37" s="173"/>
      <c r="EQ37" s="173"/>
      <c r="ER37" s="173"/>
      <c r="ES37" s="173"/>
      <c r="ET37" s="173"/>
      <c r="EU37" s="173"/>
      <c r="EV37" s="173"/>
    </row>
    <row r="38" spans="2:152" s="184" customFormat="1" ht="63.75" outlineLevel="1" x14ac:dyDescent="0.25">
      <c r="B38" s="261" t="s">
        <v>6560</v>
      </c>
      <c r="C38" s="262">
        <v>12816</v>
      </c>
      <c r="D38" s="262" t="s">
        <v>6491</v>
      </c>
      <c r="E38" s="263"/>
      <c r="F38" s="264" t="str">
        <f>VLOOKUP(C38,'ORSE 11.25'!B:H,2,FALSE)</f>
        <v>Projeto executivo de urbanização de praças, quadras, parques aquáticos, calçadões, cemitérios, áreas livres para recreação, feiras e exposições - 20.001m² a 30.000m²</v>
      </c>
      <c r="G38" s="265" t="str">
        <f>VLOOKUP(C38,'ORSE 11.25'!B:H,3,FALSE)</f>
        <v>M2</v>
      </c>
      <c r="H38" s="266">
        <f>(30000-20000)/115082</f>
        <v>8.6894562138301379E-2</v>
      </c>
      <c r="I38" s="267">
        <f>VLOOKUP(C38,'ORSE 11.25'!B:H,4,FALSE)</f>
        <v>1.25</v>
      </c>
      <c r="J38" s="267">
        <f t="shared" si="0"/>
        <v>0.10861820267287672</v>
      </c>
      <c r="K38" s="268"/>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3"/>
      <c r="EE38" s="173"/>
      <c r="EF38" s="173"/>
      <c r="EG38" s="173"/>
      <c r="EH38" s="173"/>
      <c r="EI38" s="173"/>
      <c r="EJ38" s="173"/>
      <c r="EK38" s="173"/>
      <c r="EL38" s="173"/>
      <c r="EM38" s="173"/>
      <c r="EN38" s="173"/>
      <c r="EO38" s="173"/>
      <c r="EP38" s="173"/>
      <c r="EQ38" s="173"/>
      <c r="ER38" s="173"/>
      <c r="ES38" s="173"/>
      <c r="ET38" s="173"/>
      <c r="EU38" s="173"/>
      <c r="EV38" s="173"/>
    </row>
    <row r="39" spans="2:152" s="184" customFormat="1" ht="63.75" outlineLevel="1" x14ac:dyDescent="0.25">
      <c r="B39" s="261" t="s">
        <v>6560</v>
      </c>
      <c r="C39" s="262">
        <v>12817</v>
      </c>
      <c r="D39" s="262" t="s">
        <v>6491</v>
      </c>
      <c r="E39" s="263"/>
      <c r="F39" s="264" t="str">
        <f>VLOOKUP(C39,'ORSE 11.25'!B:H,2,FALSE)</f>
        <v>Projeto executivo de urbanização de praças, quadras, parques aquáticos, calçadões, cemitérios, áreas livres para recreação, feiras e exposições -30.001m² a 40.000m²</v>
      </c>
      <c r="G39" s="265" t="str">
        <f>VLOOKUP(C39,'ORSE 11.25'!B:H,3,FALSE)</f>
        <v>M2</v>
      </c>
      <c r="H39" s="266">
        <f>(40000-30000)/115082</f>
        <v>8.6894562138301379E-2</v>
      </c>
      <c r="I39" s="267">
        <f>VLOOKUP(C39,'ORSE 11.25'!B:H,4,FALSE)</f>
        <v>1.1499999999999999</v>
      </c>
      <c r="J39" s="267">
        <f t="shared" si="0"/>
        <v>9.9928746459046577E-2</v>
      </c>
      <c r="K39" s="268"/>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c r="DU39" s="173"/>
      <c r="DV39" s="173"/>
      <c r="DW39" s="173"/>
      <c r="DX39" s="173"/>
      <c r="DY39" s="173"/>
      <c r="DZ39" s="173"/>
      <c r="EA39" s="173"/>
      <c r="EB39" s="173"/>
      <c r="EC39" s="173"/>
      <c r="ED39" s="173"/>
      <c r="EE39" s="173"/>
      <c r="EF39" s="173"/>
      <c r="EG39" s="173"/>
      <c r="EH39" s="173"/>
      <c r="EI39" s="173"/>
      <c r="EJ39" s="173"/>
      <c r="EK39" s="173"/>
      <c r="EL39" s="173"/>
      <c r="EM39" s="173"/>
      <c r="EN39" s="173"/>
      <c r="EO39" s="173"/>
      <c r="EP39" s="173"/>
      <c r="EQ39" s="173"/>
      <c r="ER39" s="173"/>
      <c r="ES39" s="173"/>
      <c r="ET39" s="173"/>
      <c r="EU39" s="173"/>
      <c r="EV39" s="173"/>
    </row>
    <row r="40" spans="2:152" s="184" customFormat="1" ht="63.75" outlineLevel="1" x14ac:dyDescent="0.25">
      <c r="B40" s="261" t="s">
        <v>6560</v>
      </c>
      <c r="C40" s="262">
        <v>12818</v>
      </c>
      <c r="D40" s="262" t="s">
        <v>6491</v>
      </c>
      <c r="E40" s="263"/>
      <c r="F40" s="264" t="str">
        <f>VLOOKUP(C40,'ORSE 11.25'!B:H,2,FALSE)</f>
        <v>Projeto executivo de urbanização de praças, quadras, parques aquáticos, calçadões, cemitérios, áreas livres para recreação, feiras e exposições.- acima de 40.000m²</v>
      </c>
      <c r="G40" s="265" t="str">
        <f>VLOOKUP(C40,'ORSE 11.25'!B:H,3,FALSE)</f>
        <v>M2</v>
      </c>
      <c r="H40" s="266">
        <f>(115082-40000)/115082</f>
        <v>0.65242175144679448</v>
      </c>
      <c r="I40" s="267">
        <f>VLOOKUP(C40,'ORSE 11.25'!B:H,4,FALSE)</f>
        <v>1.05</v>
      </c>
      <c r="J40" s="267">
        <f t="shared" si="0"/>
        <v>0.68504283901913421</v>
      </c>
      <c r="K40" s="268"/>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c r="DU40" s="173"/>
      <c r="DV40" s="173"/>
      <c r="DW40" s="173"/>
      <c r="DX40" s="173"/>
      <c r="DY40" s="173"/>
      <c r="DZ40" s="173"/>
      <c r="EA40" s="173"/>
      <c r="EB40" s="173"/>
      <c r="EC40" s="173"/>
      <c r="ED40" s="173"/>
      <c r="EE40" s="173"/>
      <c r="EF40" s="173"/>
      <c r="EG40" s="173"/>
      <c r="EH40" s="173"/>
      <c r="EI40" s="173"/>
      <c r="EJ40" s="173"/>
      <c r="EK40" s="173"/>
      <c r="EL40" s="173"/>
      <c r="EM40" s="173"/>
      <c r="EN40" s="173"/>
      <c r="EO40" s="173"/>
      <c r="EP40" s="173"/>
      <c r="EQ40" s="173"/>
      <c r="ER40" s="173"/>
      <c r="ES40" s="173"/>
      <c r="ET40" s="173"/>
      <c r="EU40" s="173"/>
      <c r="EV40" s="173"/>
    </row>
    <row r="41" spans="2:152" customFormat="1" ht="15" x14ac:dyDescent="0.25"/>
    <row r="42" spans="2:152" s="173" customFormat="1" x14ac:dyDescent="0.25">
      <c r="B42" s="174" t="s">
        <v>6422</v>
      </c>
      <c r="C42" s="175"/>
      <c r="D42" s="175"/>
      <c r="E42" s="175"/>
      <c r="F42" s="176" t="s">
        <v>6563</v>
      </c>
      <c r="G42" s="177" t="s">
        <v>6527</v>
      </c>
      <c r="H42" s="178"/>
      <c r="I42" s="179"/>
      <c r="J42" s="179">
        <f>SUM(J44:J45)</f>
        <v>0.99212523719165091</v>
      </c>
      <c r="K42" s="179"/>
    </row>
    <row r="43" spans="2:152" s="173" customFormat="1" ht="25.5" outlineLevel="1" x14ac:dyDescent="0.25">
      <c r="B43" s="180" t="s">
        <v>6369</v>
      </c>
      <c r="C43" s="181" t="s">
        <v>6370</v>
      </c>
      <c r="D43" s="181" t="s">
        <v>6371</v>
      </c>
      <c r="E43" s="181" t="s">
        <v>6372</v>
      </c>
      <c r="F43" s="182" t="s">
        <v>6373</v>
      </c>
      <c r="G43" s="182" t="s">
        <v>20</v>
      </c>
      <c r="H43" s="183" t="s">
        <v>1</v>
      </c>
      <c r="I43" s="183" t="s">
        <v>6376</v>
      </c>
      <c r="J43" s="183" t="s">
        <v>179</v>
      </c>
      <c r="K43" s="183"/>
    </row>
    <row r="44" spans="2:152" s="184" customFormat="1" ht="25.5" outlineLevel="1" x14ac:dyDescent="0.25">
      <c r="B44" s="261" t="s">
        <v>6560</v>
      </c>
      <c r="C44" s="262" t="s">
        <v>85</v>
      </c>
      <c r="D44" s="262" t="s">
        <v>6512</v>
      </c>
      <c r="E44" s="263"/>
      <c r="F44" s="264" t="s">
        <v>6562</v>
      </c>
      <c r="G44" s="265" t="s">
        <v>23</v>
      </c>
      <c r="H44" s="267">
        <f>800/23715</f>
        <v>3.3733923676997679E-2</v>
      </c>
      <c r="I44" s="267">
        <f>2217.3/800</f>
        <v>2.7716250000000002</v>
      </c>
      <c r="J44" s="267">
        <f>H44*I44</f>
        <v>9.3497786211258704E-2</v>
      </c>
      <c r="K44" s="268"/>
      <c r="L44" s="185"/>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3"/>
      <c r="EA44" s="173"/>
      <c r="EB44" s="173"/>
      <c r="EC44" s="173"/>
      <c r="ED44" s="173"/>
      <c r="EE44" s="173"/>
      <c r="EF44" s="173"/>
      <c r="EG44" s="173"/>
      <c r="EH44" s="173"/>
      <c r="EI44" s="173"/>
      <c r="EJ44" s="173"/>
      <c r="EK44" s="173"/>
      <c r="EL44" s="173"/>
      <c r="EM44" s="173"/>
      <c r="EN44" s="173"/>
      <c r="EO44" s="173"/>
      <c r="EP44" s="173"/>
      <c r="EQ44" s="173"/>
      <c r="ER44" s="173"/>
      <c r="ES44" s="173"/>
      <c r="ET44" s="173"/>
      <c r="EU44" s="173"/>
      <c r="EV44" s="173"/>
    </row>
    <row r="45" spans="2:152" s="184" customFormat="1" ht="25.5" outlineLevel="1" x14ac:dyDescent="0.25">
      <c r="B45" s="261" t="s">
        <v>6560</v>
      </c>
      <c r="C45" s="262" t="s">
        <v>85</v>
      </c>
      <c r="D45" s="262" t="s">
        <v>6512</v>
      </c>
      <c r="E45" s="263"/>
      <c r="F45" s="264" t="s">
        <v>6564</v>
      </c>
      <c r="G45" s="265" t="s">
        <v>23</v>
      </c>
      <c r="H45" s="267">
        <f>(23715-800)/23715</f>
        <v>0.96626607632300232</v>
      </c>
      <c r="I45" s="267">
        <v>0.93</v>
      </c>
      <c r="J45" s="267">
        <f t="shared" ref="J45" si="1">H45*I45</f>
        <v>0.89862745098039221</v>
      </c>
      <c r="K45" s="268"/>
      <c r="L45" s="173"/>
      <c r="M45" s="186"/>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c r="DU45" s="173"/>
      <c r="DV45" s="173"/>
      <c r="DW45" s="173"/>
      <c r="DX45" s="173"/>
      <c r="DY45" s="173"/>
      <c r="DZ45" s="173"/>
      <c r="EA45" s="173"/>
      <c r="EB45" s="173"/>
      <c r="EC45" s="173"/>
      <c r="ED45" s="173"/>
      <c r="EE45" s="173"/>
      <c r="EF45" s="173"/>
      <c r="EG45" s="173"/>
      <c r="EH45" s="173"/>
      <c r="EI45" s="173"/>
      <c r="EJ45" s="173"/>
      <c r="EK45" s="173"/>
      <c r="EL45" s="173"/>
      <c r="EM45" s="173"/>
      <c r="EN45" s="173"/>
      <c r="EO45" s="173"/>
      <c r="EP45" s="173"/>
      <c r="EQ45" s="173"/>
      <c r="ER45" s="173"/>
      <c r="ES45" s="173"/>
      <c r="ET45" s="173"/>
      <c r="EU45" s="173"/>
      <c r="EV45" s="173"/>
    </row>
    <row r="46" spans="2:152" customFormat="1" ht="15" x14ac:dyDescent="0.25"/>
    <row r="47" spans="2:152" s="173" customFormat="1" x14ac:dyDescent="0.25">
      <c r="B47" s="174" t="s">
        <v>6559</v>
      </c>
      <c r="C47" s="175"/>
      <c r="D47" s="175"/>
      <c r="E47" s="175"/>
      <c r="F47" s="176" t="s">
        <v>6539</v>
      </c>
      <c r="G47" s="177" t="s">
        <v>6527</v>
      </c>
      <c r="H47" s="178"/>
      <c r="I47" s="179"/>
      <c r="J47" s="179">
        <f>SUM(J49:J51)</f>
        <v>0.11486067529580964</v>
      </c>
      <c r="K47" s="179"/>
    </row>
    <row r="48" spans="2:152" s="173" customFormat="1" ht="25.5" outlineLevel="1" x14ac:dyDescent="0.25">
      <c r="B48" s="180" t="s">
        <v>6369</v>
      </c>
      <c r="C48" s="181" t="s">
        <v>6370</v>
      </c>
      <c r="D48" s="181" t="s">
        <v>6371</v>
      </c>
      <c r="E48" s="181" t="s">
        <v>6372</v>
      </c>
      <c r="F48" s="182" t="s">
        <v>6373</v>
      </c>
      <c r="G48" s="182" t="s">
        <v>20</v>
      </c>
      <c r="H48" s="183" t="s">
        <v>1</v>
      </c>
      <c r="I48" s="183" t="s">
        <v>6376</v>
      </c>
      <c r="J48" s="183" t="s">
        <v>179</v>
      </c>
      <c r="K48" s="183"/>
    </row>
    <row r="49" spans="2:152" s="184" customFormat="1" ht="25.5" outlineLevel="1" x14ac:dyDescent="0.25">
      <c r="B49" s="261" t="s">
        <v>6378</v>
      </c>
      <c r="C49" s="262" t="s">
        <v>6367</v>
      </c>
      <c r="D49" s="262" t="s">
        <v>6416</v>
      </c>
      <c r="E49" s="263"/>
      <c r="F49" s="264" t="str">
        <f>VLOOKUP(C49,'CCU - AUXILIARES'!B:M,5,0)</f>
        <v>COORDENADOR GERAL</v>
      </c>
      <c r="G49" s="265" t="s">
        <v>6540</v>
      </c>
      <c r="H49" s="269">
        <f>2/22/122376</f>
        <v>7.428669911509684E-7</v>
      </c>
      <c r="I49" s="267">
        <f>VLOOKUP(C49,'CCU - AUXILIARES'!B:M,11,0)</f>
        <v>29065.95</v>
      </c>
      <c r="J49" s="267">
        <f>H49*I49</f>
        <v>2.1592134821444491E-2</v>
      </c>
      <c r="K49" s="268" t="s">
        <v>6444</v>
      </c>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c r="EI49" s="173"/>
      <c r="EJ49" s="173"/>
      <c r="EK49" s="173"/>
      <c r="EL49" s="173"/>
      <c r="EM49" s="173"/>
      <c r="EN49" s="173"/>
      <c r="EO49" s="173"/>
      <c r="EP49" s="173"/>
      <c r="EQ49" s="173"/>
      <c r="ER49" s="173"/>
      <c r="ES49" s="173"/>
      <c r="ET49" s="173"/>
      <c r="EU49" s="173"/>
      <c r="EV49" s="173"/>
    </row>
    <row r="50" spans="2:152" s="184" customFormat="1" ht="25.5" outlineLevel="1" x14ac:dyDescent="0.25">
      <c r="B50" s="261" t="s">
        <v>6378</v>
      </c>
      <c r="C50" s="262" t="s">
        <v>6403</v>
      </c>
      <c r="D50" s="262" t="s">
        <v>6416</v>
      </c>
      <c r="E50" s="263"/>
      <c r="F50" s="264" t="str">
        <f>VLOOKUP(C50,'CCU - AUXILIARES'!B:M,5,0)</f>
        <v>PROFISSIONAL COM ÁREA DE ATUAÇÃO EM PLANEJAMENTO DE OBRA</v>
      </c>
      <c r="G50" s="265" t="s">
        <v>6540</v>
      </c>
      <c r="H50" s="269">
        <f>7/22/122376</f>
        <v>2.6000344690283892E-6</v>
      </c>
      <c r="I50" s="267">
        <f>VLOOKUP(C50,'CCU - AUXILIARES'!B:M,11,0)</f>
        <v>26439.7</v>
      </c>
      <c r="J50" s="267">
        <f t="shared" ref="J50:J51" si="2">H50*I50</f>
        <v>6.8744131350769899E-2</v>
      </c>
      <c r="K50" s="268" t="s">
        <v>6442</v>
      </c>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3"/>
      <c r="EE50" s="173"/>
      <c r="EF50" s="173"/>
      <c r="EG50" s="173"/>
      <c r="EH50" s="173"/>
      <c r="EI50" s="173"/>
      <c r="EJ50" s="173"/>
      <c r="EK50" s="173"/>
      <c r="EL50" s="173"/>
      <c r="EM50" s="173"/>
      <c r="EN50" s="173"/>
      <c r="EO50" s="173"/>
      <c r="EP50" s="173"/>
      <c r="EQ50" s="173"/>
      <c r="ER50" s="173"/>
      <c r="ES50" s="173"/>
      <c r="ET50" s="173"/>
      <c r="EU50" s="173"/>
      <c r="EV50" s="173"/>
    </row>
    <row r="51" spans="2:152" s="184" customFormat="1" ht="25.5" outlineLevel="1" x14ac:dyDescent="0.25">
      <c r="B51" s="261" t="s">
        <v>6378</v>
      </c>
      <c r="C51" s="262" t="s">
        <v>6405</v>
      </c>
      <c r="D51" s="262" t="s">
        <v>6416</v>
      </c>
      <c r="E51" s="263"/>
      <c r="F51" s="264" t="str">
        <f>VLOOKUP(C51,'CCU - AUXILIARES'!B:M,5,0)</f>
        <v>PROFISSIONAL AUXILIAR DE ARQUITETURA OU ENGENHARIA</v>
      </c>
      <c r="G51" s="265" t="s">
        <v>6540</v>
      </c>
      <c r="H51" s="269">
        <f>7/22/122376</f>
        <v>2.6000344690283892E-6</v>
      </c>
      <c r="I51" s="267">
        <f>VLOOKUP(C51,'CCU - AUXILIARES'!B:M,11,0)</f>
        <v>9432.34</v>
      </c>
      <c r="J51" s="267">
        <f t="shared" si="2"/>
        <v>2.4524409123595239E-2</v>
      </c>
      <c r="K51" s="268" t="s">
        <v>6442</v>
      </c>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3"/>
      <c r="EE51" s="173"/>
      <c r="EF51" s="173"/>
      <c r="EG51" s="173"/>
      <c r="EH51" s="173"/>
      <c r="EI51" s="173"/>
      <c r="EJ51" s="173"/>
      <c r="EK51" s="173"/>
      <c r="EL51" s="173"/>
      <c r="EM51" s="173"/>
      <c r="EN51" s="173"/>
      <c r="EO51" s="173"/>
      <c r="EP51" s="173"/>
      <c r="EQ51" s="173"/>
      <c r="ER51" s="173"/>
      <c r="ES51" s="173"/>
      <c r="ET51" s="173"/>
      <c r="EU51" s="173"/>
      <c r="EV51" s="173"/>
    </row>
    <row r="52" spans="2:152" customFormat="1" ht="15" x14ac:dyDescent="0.25"/>
    <row r="53" spans="2:152" x14ac:dyDescent="0.25">
      <c r="B53" s="174" t="s">
        <v>6561</v>
      </c>
      <c r="C53" s="175"/>
      <c r="D53" s="175"/>
      <c r="E53" s="175"/>
      <c r="F53" s="176" t="s">
        <v>8549</v>
      </c>
      <c r="G53" s="177" t="s">
        <v>19</v>
      </c>
      <c r="H53" s="178"/>
      <c r="I53" s="179"/>
      <c r="J53" s="179">
        <f>SUM(J55:J57)</f>
        <v>22439.45</v>
      </c>
      <c r="K53" s="179"/>
      <c r="L53" s="231"/>
    </row>
    <row r="54" spans="2:152" ht="25.5" x14ac:dyDescent="0.25">
      <c r="B54" s="180" t="s">
        <v>6369</v>
      </c>
      <c r="C54" s="181" t="s">
        <v>6370</v>
      </c>
      <c r="D54" s="181" t="s">
        <v>6371</v>
      </c>
      <c r="E54" s="181" t="s">
        <v>6372</v>
      </c>
      <c r="F54" s="182" t="s">
        <v>6373</v>
      </c>
      <c r="G54" s="182" t="s">
        <v>20</v>
      </c>
      <c r="H54" s="183" t="s">
        <v>1</v>
      </c>
      <c r="I54" s="183" t="s">
        <v>6376</v>
      </c>
      <c r="J54" s="183" t="s">
        <v>179</v>
      </c>
      <c r="K54" s="183"/>
    </row>
    <row r="55" spans="2:152" x14ac:dyDescent="0.25">
      <c r="B55" s="261" t="s">
        <v>6560</v>
      </c>
      <c r="C55" s="262" t="s">
        <v>6507</v>
      </c>
      <c r="D55" s="262" t="s">
        <v>6531</v>
      </c>
      <c r="E55" s="263"/>
      <c r="F55" s="264" t="s">
        <v>6530</v>
      </c>
      <c r="G55" s="265" t="s">
        <v>23</v>
      </c>
      <c r="H55" s="267">
        <v>23715</v>
      </c>
      <c r="I55" s="267">
        <v>0.75</v>
      </c>
      <c r="J55" s="267">
        <f>TRUNC(I55*H55,2)</f>
        <v>17786.25</v>
      </c>
      <c r="K55" s="268"/>
    </row>
    <row r="56" spans="2:152" x14ac:dyDescent="0.25">
      <c r="B56" s="261" t="s">
        <v>6560</v>
      </c>
      <c r="C56" s="262" t="s">
        <v>6533</v>
      </c>
      <c r="D56" s="262" t="s">
        <v>6514</v>
      </c>
      <c r="E56" s="263"/>
      <c r="F56" s="264" t="s">
        <v>6532</v>
      </c>
      <c r="G56" s="265" t="s">
        <v>23</v>
      </c>
      <c r="H56" s="267">
        <v>166</v>
      </c>
      <c r="I56" s="267">
        <v>5.93</v>
      </c>
      <c r="J56" s="267">
        <f t="shared" ref="J56" si="3">TRUNC(I56*H56,2)</f>
        <v>984.38</v>
      </c>
      <c r="K56" s="268"/>
    </row>
    <row r="57" spans="2:152" x14ac:dyDescent="0.25">
      <c r="B57" s="261" t="s">
        <v>6560</v>
      </c>
      <c r="C57" s="262" t="s">
        <v>6529</v>
      </c>
      <c r="D57" s="262" t="s">
        <v>6512</v>
      </c>
      <c r="E57" s="263"/>
      <c r="F57" s="264" t="s">
        <v>6526</v>
      </c>
      <c r="G57" s="265" t="s">
        <v>135</v>
      </c>
      <c r="H57" s="270">
        <v>0.47496507916207176</v>
      </c>
      <c r="I57" s="267">
        <v>7724.41</v>
      </c>
      <c r="J57" s="267">
        <f>TRUNC(I57*H57,2)</f>
        <v>3668.82</v>
      </c>
      <c r="K57" s="268"/>
    </row>
    <row r="58" spans="2:152" customFormat="1" ht="15" x14ac:dyDescent="0.25"/>
    <row r="59" spans="2:152" s="173" customFormat="1" x14ac:dyDescent="0.25">
      <c r="B59" s="174" t="s">
        <v>10254</v>
      </c>
      <c r="C59" s="175"/>
      <c r="D59" s="175"/>
      <c r="E59" s="175"/>
      <c r="F59" s="176" t="s">
        <v>10255</v>
      </c>
      <c r="G59" s="177" t="s">
        <v>6527</v>
      </c>
      <c r="H59" s="178"/>
      <c r="I59" s="179"/>
      <c r="J59" s="179">
        <f>SUM(J61:J63)</f>
        <v>0.8229914321961731</v>
      </c>
      <c r="K59" s="179"/>
    </row>
    <row r="60" spans="2:152" s="173" customFormat="1" ht="25.5" outlineLevel="1" x14ac:dyDescent="0.25">
      <c r="B60" s="180" t="s">
        <v>6369</v>
      </c>
      <c r="C60" s="181" t="s">
        <v>6370</v>
      </c>
      <c r="D60" s="181" t="s">
        <v>6371</v>
      </c>
      <c r="E60" s="181" t="s">
        <v>6372</v>
      </c>
      <c r="F60" s="182" t="s">
        <v>6373</v>
      </c>
      <c r="G60" s="182" t="s">
        <v>20</v>
      </c>
      <c r="H60" s="183" t="s">
        <v>1</v>
      </c>
      <c r="I60" s="183" t="s">
        <v>6376</v>
      </c>
      <c r="J60" s="183" t="s">
        <v>179</v>
      </c>
      <c r="K60" s="183"/>
    </row>
    <row r="61" spans="2:152" s="184" customFormat="1" ht="51" outlineLevel="1" x14ac:dyDescent="0.25">
      <c r="B61" s="261" t="s">
        <v>6560</v>
      </c>
      <c r="C61" s="262">
        <v>12264</v>
      </c>
      <c r="D61" s="262" t="s">
        <v>6491</v>
      </c>
      <c r="E61" s="263"/>
      <c r="F61" s="264" t="str">
        <f>VLOOKUP(C61,'ORSE 11.25'!B:H,2,FALSE)</f>
        <v>Projeto de Terraplenagem e Geométricos de Vias, com indicação de jazida, área até 14.000,00 m2. Observação: Considerar a área do terreno.</v>
      </c>
      <c r="G61" s="265" t="str">
        <f>VLOOKUP(C61,'ORSE 11.25'!B:H,3,FALSE)</f>
        <v>M2</v>
      </c>
      <c r="H61" s="266">
        <f>(14000)/115082</f>
        <v>0.12165238699362194</v>
      </c>
      <c r="I61" s="267">
        <f>VLOOKUP(C61,'ORSE 11.25'!B:H,4,FALSE)</f>
        <v>0.95</v>
      </c>
      <c r="J61" s="267">
        <f t="shared" ref="J61:J63" si="4">H61*I61</f>
        <v>0.11556976764394084</v>
      </c>
      <c r="K61" s="268"/>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c r="CF61" s="173"/>
      <c r="CG61" s="173"/>
      <c r="CH61" s="173"/>
      <c r="CI61" s="173"/>
      <c r="CJ61" s="173"/>
      <c r="CK61" s="173"/>
      <c r="CL61" s="173"/>
      <c r="CM61" s="173"/>
      <c r="CN61" s="173"/>
      <c r="CO61" s="173"/>
      <c r="CP61" s="173"/>
      <c r="CQ61" s="173"/>
      <c r="CR61" s="173"/>
      <c r="CS61" s="173"/>
      <c r="CT61" s="173"/>
      <c r="CU61" s="173"/>
      <c r="CV61" s="173"/>
      <c r="CW61" s="173"/>
      <c r="CX61" s="173"/>
      <c r="CY61" s="173"/>
      <c r="CZ61" s="173"/>
      <c r="DA61" s="173"/>
      <c r="DB61" s="173"/>
      <c r="DC61" s="173"/>
      <c r="DD61" s="173"/>
      <c r="DE61" s="173"/>
      <c r="DF61" s="173"/>
      <c r="DG61" s="173"/>
      <c r="DH61" s="173"/>
      <c r="DI61" s="173"/>
      <c r="DJ61" s="173"/>
      <c r="DK61" s="173"/>
      <c r="DL61" s="173"/>
      <c r="DM61" s="173"/>
      <c r="DN61" s="173"/>
      <c r="DO61" s="173"/>
      <c r="DP61" s="173"/>
      <c r="DQ61" s="173"/>
      <c r="DR61" s="173"/>
      <c r="DS61" s="173"/>
      <c r="DT61" s="173"/>
      <c r="DU61" s="173"/>
      <c r="DV61" s="173"/>
      <c r="DW61" s="173"/>
      <c r="DX61" s="173"/>
      <c r="DY61" s="173"/>
      <c r="DZ61" s="173"/>
      <c r="EA61" s="173"/>
      <c r="EB61" s="173"/>
      <c r="EC61" s="173"/>
      <c r="ED61" s="173"/>
      <c r="EE61" s="173"/>
      <c r="EF61" s="173"/>
      <c r="EG61" s="173"/>
      <c r="EH61" s="173"/>
      <c r="EI61" s="173"/>
      <c r="EJ61" s="173"/>
      <c r="EK61" s="173"/>
      <c r="EL61" s="173"/>
      <c r="EM61" s="173"/>
      <c r="EN61" s="173"/>
      <c r="EO61" s="173"/>
      <c r="EP61" s="173"/>
      <c r="EQ61" s="173"/>
      <c r="ER61" s="173"/>
      <c r="ES61" s="173"/>
      <c r="ET61" s="173"/>
      <c r="EU61" s="173"/>
      <c r="EV61" s="173"/>
    </row>
    <row r="62" spans="2:152" s="184" customFormat="1" ht="81.75" customHeight="1" outlineLevel="1" x14ac:dyDescent="0.25">
      <c r="B62" s="261" t="s">
        <v>6560</v>
      </c>
      <c r="C62" s="262">
        <v>12265</v>
      </c>
      <c r="D62" s="262" t="s">
        <v>6491</v>
      </c>
      <c r="E62" s="263"/>
      <c r="F62" s="264" t="str">
        <f>VLOOKUP(C62,'ORSE 11.25'!B:H,2,FALSE)</f>
        <v>Projeto de Terraplenagem e Geométricos de Vias, com indicação de jazida, área de 14.000,01 a 70.000,00 m2. Observação: Considerar a área do terreno.</v>
      </c>
      <c r="G62" s="265" t="str">
        <f>VLOOKUP(C62,'ORSE 11.25'!B:H,3,FALSE)</f>
        <v>M2</v>
      </c>
      <c r="H62" s="266">
        <f>(70000-14000)/115082</f>
        <v>0.48660954797448774</v>
      </c>
      <c r="I62" s="267">
        <f>VLOOKUP(C62,'ORSE 11.25'!B:H,4,FALSE)</f>
        <v>0.85</v>
      </c>
      <c r="J62" s="267">
        <f t="shared" si="4"/>
        <v>0.41361811577831459</v>
      </c>
      <c r="K62" s="268"/>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c r="DU62" s="173"/>
      <c r="DV62" s="173"/>
      <c r="DW62" s="173"/>
      <c r="DX62" s="173"/>
      <c r="DY62" s="173"/>
      <c r="DZ62" s="173"/>
      <c r="EA62" s="173"/>
      <c r="EB62" s="173"/>
      <c r="EC62" s="173"/>
      <c r="ED62" s="173"/>
      <c r="EE62" s="173"/>
      <c r="EF62" s="173"/>
      <c r="EG62" s="173"/>
      <c r="EH62" s="173"/>
      <c r="EI62" s="173"/>
      <c r="EJ62" s="173"/>
      <c r="EK62" s="173"/>
      <c r="EL62" s="173"/>
      <c r="EM62" s="173"/>
      <c r="EN62" s="173"/>
      <c r="EO62" s="173"/>
      <c r="EP62" s="173"/>
      <c r="EQ62" s="173"/>
      <c r="ER62" s="173"/>
      <c r="ES62" s="173"/>
      <c r="ET62" s="173"/>
      <c r="EU62" s="173"/>
      <c r="EV62" s="173"/>
    </row>
    <row r="63" spans="2:152" s="184" customFormat="1" ht="51" outlineLevel="1" x14ac:dyDescent="0.25">
      <c r="B63" s="261" t="s">
        <v>6560</v>
      </c>
      <c r="C63" s="262">
        <v>12266</v>
      </c>
      <c r="D63" s="262" t="s">
        <v>6491</v>
      </c>
      <c r="E63" s="263"/>
      <c r="F63" s="264" t="str">
        <f>VLOOKUP(C63,'ORSE 11.25'!B:H,2,FALSE)</f>
        <v>Projeto de Terraplenagem e Geométricos de Vias, com indicação de jazida, área de 70.000,01 a 200.000,00 m2. Observação: Considerar a área do terreno.</v>
      </c>
      <c r="G63" s="265" t="str">
        <f>VLOOKUP(C63,'ORSE 11.25'!B:H,3,FALSE)</f>
        <v>M2</v>
      </c>
      <c r="H63" s="266">
        <f>(115082-70000)/115082</f>
        <v>0.39173806503189029</v>
      </c>
      <c r="I63" s="267">
        <f>VLOOKUP(C63,'ORSE 11.25'!B:H,4,FALSE)</f>
        <v>0.75</v>
      </c>
      <c r="J63" s="267">
        <f t="shared" si="4"/>
        <v>0.29380354877391773</v>
      </c>
      <c r="K63" s="268"/>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c r="DU63" s="173"/>
      <c r="DV63" s="173"/>
      <c r="DW63" s="173"/>
      <c r="DX63" s="173"/>
      <c r="DY63" s="173"/>
      <c r="DZ63" s="173"/>
      <c r="EA63" s="173"/>
      <c r="EB63" s="173"/>
      <c r="EC63" s="173"/>
      <c r="ED63" s="173"/>
      <c r="EE63" s="173"/>
      <c r="EF63" s="173"/>
      <c r="EG63" s="173"/>
      <c r="EH63" s="173"/>
      <c r="EI63" s="173"/>
      <c r="EJ63" s="173"/>
      <c r="EK63" s="173"/>
      <c r="EL63" s="173"/>
      <c r="EM63" s="173"/>
      <c r="EN63" s="173"/>
      <c r="EO63" s="173"/>
      <c r="EP63" s="173"/>
      <c r="EQ63" s="173"/>
      <c r="ER63" s="173"/>
      <c r="ES63" s="173"/>
      <c r="ET63" s="173"/>
      <c r="EU63" s="173"/>
      <c r="EV63" s="173"/>
    </row>
    <row r="64" spans="2:152" customFormat="1" ht="15" x14ac:dyDescent="0.25"/>
    <row r="65" spans="2:152" s="173" customFormat="1" ht="25.5" x14ac:dyDescent="0.25">
      <c r="B65" s="174" t="s">
        <v>10259</v>
      </c>
      <c r="C65" s="175"/>
      <c r="D65" s="175"/>
      <c r="E65" s="175"/>
      <c r="F65" s="176" t="s">
        <v>10281</v>
      </c>
      <c r="G65" s="177" t="s">
        <v>6527</v>
      </c>
      <c r="H65" s="178"/>
      <c r="I65" s="179"/>
      <c r="J65" s="179">
        <f>SUM(J67:J69)</f>
        <v>0.57610602527063248</v>
      </c>
      <c r="K65" s="179"/>
    </row>
    <row r="66" spans="2:152" s="173" customFormat="1" ht="25.5" outlineLevel="1" x14ac:dyDescent="0.25">
      <c r="B66" s="180" t="s">
        <v>6369</v>
      </c>
      <c r="C66" s="181" t="s">
        <v>6370</v>
      </c>
      <c r="D66" s="181" t="s">
        <v>6371</v>
      </c>
      <c r="E66" s="181" t="s">
        <v>6372</v>
      </c>
      <c r="F66" s="182" t="s">
        <v>6373</v>
      </c>
      <c r="G66" s="182" t="s">
        <v>20</v>
      </c>
      <c r="H66" s="183" t="s">
        <v>1</v>
      </c>
      <c r="I66" s="183" t="s">
        <v>6376</v>
      </c>
      <c r="J66" s="183" t="s">
        <v>179</v>
      </c>
      <c r="K66" s="183"/>
    </row>
    <row r="67" spans="2:152" s="184" customFormat="1" ht="25.5" outlineLevel="1" x14ac:dyDescent="0.25">
      <c r="B67" s="261" t="s">
        <v>6560</v>
      </c>
      <c r="C67" s="262">
        <v>12272</v>
      </c>
      <c r="D67" s="262" t="s">
        <v>6491</v>
      </c>
      <c r="E67" s="263"/>
      <c r="F67" s="264" t="str">
        <f>VLOOKUP(C67,'ORSE 11.25'!B:H,2,FALSE)</f>
        <v>Projeto de Drenagem Pluvial (micro e macrodrenagem) até 10.000,00 m2</v>
      </c>
      <c r="G67" s="265" t="str">
        <f>VLOOKUP(C67,'ORSE 11.25'!B:H,3,FALSE)</f>
        <v>M2</v>
      </c>
      <c r="H67" s="266">
        <f>(10000)/114916</f>
        <v>8.7020084235441539E-2</v>
      </c>
      <c r="I67" s="267">
        <f>VLOOKUP(C67,'ORSE 11.25'!B:H,4,FALSE)</f>
        <v>0.65</v>
      </c>
      <c r="J67" s="267">
        <f t="shared" ref="J67:J69" si="5">H67*I67</f>
        <v>5.6563054753037002E-2</v>
      </c>
      <c r="K67" s="268"/>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3"/>
      <c r="EE67" s="173"/>
      <c r="EF67" s="173"/>
      <c r="EG67" s="173"/>
      <c r="EH67" s="173"/>
      <c r="EI67" s="173"/>
      <c r="EJ67" s="173"/>
      <c r="EK67" s="173"/>
      <c r="EL67" s="173"/>
      <c r="EM67" s="173"/>
      <c r="EN67" s="173"/>
      <c r="EO67" s="173"/>
      <c r="EP67" s="173"/>
      <c r="EQ67" s="173"/>
      <c r="ER67" s="173"/>
      <c r="ES67" s="173"/>
      <c r="ET67" s="173"/>
      <c r="EU67" s="173"/>
      <c r="EV67" s="173"/>
    </row>
    <row r="68" spans="2:152" s="184" customFormat="1" ht="81.75" customHeight="1" outlineLevel="1" x14ac:dyDescent="0.25">
      <c r="B68" s="261" t="s">
        <v>6560</v>
      </c>
      <c r="C68" s="262">
        <v>12273</v>
      </c>
      <c r="D68" s="262" t="s">
        <v>6491</v>
      </c>
      <c r="E68" s="263"/>
      <c r="F68" s="264" t="str">
        <f>VLOOKUP(C68,'ORSE 11.25'!B:H,2,FALSE)</f>
        <v>Projeto de Drenagem Pluvial (micro e macrodrenagem) de 10.000,01 a 50.000,00 m2</v>
      </c>
      <c r="G68" s="265" t="str">
        <f>VLOOKUP(C68,'ORSE 11.25'!B:H,3,FALSE)</f>
        <v>M2</v>
      </c>
      <c r="H68" s="266">
        <f>(50000-10000)/114916</f>
        <v>0.34808033694176616</v>
      </c>
      <c r="I68" s="267">
        <f>VLOOKUP(C68,'ORSE 11.25'!B:H,4,FALSE)</f>
        <v>0.6</v>
      </c>
      <c r="J68" s="267">
        <f t="shared" ref="J68" si="6">H68*I68</f>
        <v>0.2088482021650597</v>
      </c>
      <c r="K68" s="268"/>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c r="DU68" s="173"/>
      <c r="DV68" s="173"/>
      <c r="DW68" s="173"/>
      <c r="DX68" s="173"/>
      <c r="DY68" s="173"/>
      <c r="DZ68" s="173"/>
      <c r="EA68" s="173"/>
      <c r="EB68" s="173"/>
      <c r="EC68" s="173"/>
      <c r="ED68" s="173"/>
      <c r="EE68" s="173"/>
      <c r="EF68" s="173"/>
      <c r="EG68" s="173"/>
      <c r="EH68" s="173"/>
      <c r="EI68" s="173"/>
      <c r="EJ68" s="173"/>
      <c r="EK68" s="173"/>
      <c r="EL68" s="173"/>
      <c r="EM68" s="173"/>
      <c r="EN68" s="173"/>
      <c r="EO68" s="173"/>
      <c r="EP68" s="173"/>
      <c r="EQ68" s="173"/>
      <c r="ER68" s="173"/>
      <c r="ES68" s="173"/>
      <c r="ET68" s="173"/>
      <c r="EU68" s="173"/>
      <c r="EV68" s="173"/>
    </row>
    <row r="69" spans="2:152" s="184" customFormat="1" ht="81.75" customHeight="1" outlineLevel="1" x14ac:dyDescent="0.25">
      <c r="B69" s="261" t="s">
        <v>6560</v>
      </c>
      <c r="C69" s="262">
        <v>12274</v>
      </c>
      <c r="D69" s="262" t="s">
        <v>6491</v>
      </c>
      <c r="E69" s="263"/>
      <c r="F69" s="264" t="str">
        <f>VLOOKUP(C69,'ORSE 11.25'!B:H,2,FALSE)</f>
        <v>Projeto de Drenagem Pluvial (micro e macrodrenagem) de 50.000,01 a 150.000,00 m2</v>
      </c>
      <c r="G69" s="265" t="str">
        <f>VLOOKUP(C69,'ORSE 11.25'!B:H,3,FALSE)</f>
        <v>M2</v>
      </c>
      <c r="H69" s="266">
        <f>(114916-50000)/114916</f>
        <v>0.56489957882279229</v>
      </c>
      <c r="I69" s="267">
        <f>VLOOKUP(C69,'ORSE 11.25'!B:H,4,FALSE)</f>
        <v>0.55000000000000004</v>
      </c>
      <c r="J69" s="267">
        <f t="shared" si="5"/>
        <v>0.31069476835253579</v>
      </c>
      <c r="K69" s="268"/>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c r="DU69" s="173"/>
      <c r="DV69" s="173"/>
      <c r="DW69" s="173"/>
      <c r="DX69" s="173"/>
      <c r="DY69" s="173"/>
      <c r="DZ69" s="173"/>
      <c r="EA69" s="173"/>
      <c r="EB69" s="173"/>
      <c r="EC69" s="173"/>
      <c r="ED69" s="173"/>
      <c r="EE69" s="173"/>
      <c r="EF69" s="173"/>
      <c r="EG69" s="173"/>
      <c r="EH69" s="173"/>
      <c r="EI69" s="173"/>
      <c r="EJ69" s="173"/>
      <c r="EK69" s="173"/>
      <c r="EL69" s="173"/>
      <c r="EM69" s="173"/>
      <c r="EN69" s="173"/>
      <c r="EO69" s="173"/>
      <c r="EP69" s="173"/>
      <c r="EQ69" s="173"/>
      <c r="ER69" s="173"/>
      <c r="ES69" s="173"/>
      <c r="ET69" s="173"/>
      <c r="EU69" s="173"/>
      <c r="EV69" s="173"/>
    </row>
    <row r="71" spans="2:152" s="173" customFormat="1" x14ac:dyDescent="0.25">
      <c r="B71" s="174" t="s">
        <v>10263</v>
      </c>
      <c r="C71" s="175"/>
      <c r="D71" s="175"/>
      <c r="E71" s="175"/>
      <c r="F71" s="176" t="s">
        <v>159</v>
      </c>
      <c r="G71" s="177" t="s">
        <v>6527</v>
      </c>
      <c r="H71" s="178"/>
      <c r="I71" s="179"/>
      <c r="J71" s="179">
        <f>SUM(J73:J75)</f>
        <v>1.3306853582554519</v>
      </c>
      <c r="K71" s="179"/>
    </row>
    <row r="72" spans="2:152" s="173" customFormat="1" ht="25.5" outlineLevel="1" x14ac:dyDescent="0.25">
      <c r="B72" s="180" t="s">
        <v>6369</v>
      </c>
      <c r="C72" s="181" t="s">
        <v>6370</v>
      </c>
      <c r="D72" s="181" t="s">
        <v>6371</v>
      </c>
      <c r="E72" s="181" t="s">
        <v>6372</v>
      </c>
      <c r="F72" s="182" t="s">
        <v>6373</v>
      </c>
      <c r="G72" s="182" t="s">
        <v>20</v>
      </c>
      <c r="H72" s="183" t="s">
        <v>1</v>
      </c>
      <c r="I72" s="183" t="s">
        <v>6376</v>
      </c>
      <c r="J72" s="183" t="s">
        <v>179</v>
      </c>
      <c r="K72" s="183"/>
    </row>
    <row r="73" spans="2:152" s="184" customFormat="1" ht="67.5" customHeight="1" outlineLevel="1" x14ac:dyDescent="0.25">
      <c r="B73" s="261" t="s">
        <v>6560</v>
      </c>
      <c r="C73" s="262">
        <v>12268</v>
      </c>
      <c r="D73" s="262" t="s">
        <v>6491</v>
      </c>
      <c r="E73" s="263"/>
      <c r="F73" s="264" t="str">
        <f>VLOOKUP(C73,'ORSE 11.25'!B:H,2,FALSE)</f>
        <v>Projeto de Pavimentação, área até 2.500,00 m². Observação: Área considerada para ruas é de 20% da área do tereno, e para praças e equipamentos 15%.</v>
      </c>
      <c r="G73" s="265" t="str">
        <f>VLOOKUP(C73,'ORSE 11.25'!B:H,3,FALSE)</f>
        <v>M2</v>
      </c>
      <c r="H73" s="266">
        <f>(2500)/16050</f>
        <v>0.1557632398753894</v>
      </c>
      <c r="I73" s="267">
        <f>VLOOKUP(C73,'ORSE 11.25'!B:H,4,FALSE)</f>
        <v>1.55</v>
      </c>
      <c r="J73" s="267">
        <f t="shared" ref="J73:J75" si="7">H73*I73</f>
        <v>0.24143302180685358</v>
      </c>
      <c r="K73" s="268"/>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c r="DU73" s="173"/>
      <c r="DV73" s="173"/>
      <c r="DW73" s="173"/>
      <c r="DX73" s="173"/>
      <c r="DY73" s="173"/>
      <c r="DZ73" s="173"/>
      <c r="EA73" s="173"/>
      <c r="EB73" s="173"/>
      <c r="EC73" s="173"/>
      <c r="ED73" s="173"/>
      <c r="EE73" s="173"/>
      <c r="EF73" s="173"/>
      <c r="EG73" s="173"/>
      <c r="EH73" s="173"/>
      <c r="EI73" s="173"/>
      <c r="EJ73" s="173"/>
      <c r="EK73" s="173"/>
      <c r="EL73" s="173"/>
      <c r="EM73" s="173"/>
      <c r="EN73" s="173"/>
      <c r="EO73" s="173"/>
      <c r="EP73" s="173"/>
      <c r="EQ73" s="173"/>
      <c r="ER73" s="173"/>
      <c r="ES73" s="173"/>
      <c r="ET73" s="173"/>
      <c r="EU73" s="173"/>
      <c r="EV73" s="173"/>
    </row>
    <row r="74" spans="2:152" s="184" customFormat="1" ht="72.75" customHeight="1" outlineLevel="1" x14ac:dyDescent="0.25">
      <c r="B74" s="261" t="s">
        <v>6560</v>
      </c>
      <c r="C74" s="262">
        <v>12269</v>
      </c>
      <c r="D74" s="262" t="s">
        <v>6491</v>
      </c>
      <c r="E74" s="263"/>
      <c r="F74" s="264" t="str">
        <f>VLOOKUP(C74,'ORSE 11.25'!B:H,2,FALSE)</f>
        <v>Projeto de Pavimentação, área de 2.500,01 a 12.000,00 m². Observação: Área considerada para ruas é de 20% da área do tereno, e para praças e equipamentos 15%.</v>
      </c>
      <c r="G74" s="265" t="str">
        <f>VLOOKUP(C74,'ORSE 11.25'!B:H,3,FALSE)</f>
        <v>M2</v>
      </c>
      <c r="H74" s="266">
        <f>(12000-2500)/16050</f>
        <v>0.59190031152647971</v>
      </c>
      <c r="I74" s="267">
        <f>VLOOKUP(C74,'ORSE 11.25'!B:H,4,FALSE)</f>
        <v>1.35</v>
      </c>
      <c r="J74" s="267">
        <f t="shared" ref="J74" si="8">H74*I74</f>
        <v>0.7990654205607477</v>
      </c>
      <c r="K74" s="268"/>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c r="DU74" s="173"/>
      <c r="DV74" s="173"/>
      <c r="DW74" s="173"/>
      <c r="DX74" s="173"/>
      <c r="DY74" s="173"/>
      <c r="DZ74" s="173"/>
      <c r="EA74" s="173"/>
      <c r="EB74" s="173"/>
      <c r="EC74" s="173"/>
      <c r="ED74" s="173"/>
      <c r="EE74" s="173"/>
      <c r="EF74" s="173"/>
      <c r="EG74" s="173"/>
      <c r="EH74" s="173"/>
      <c r="EI74" s="173"/>
      <c r="EJ74" s="173"/>
      <c r="EK74" s="173"/>
      <c r="EL74" s="173"/>
      <c r="EM74" s="173"/>
      <c r="EN74" s="173"/>
      <c r="EO74" s="173"/>
      <c r="EP74" s="173"/>
      <c r="EQ74" s="173"/>
      <c r="ER74" s="173"/>
      <c r="ES74" s="173"/>
      <c r="ET74" s="173"/>
      <c r="EU74" s="173"/>
      <c r="EV74" s="173"/>
    </row>
    <row r="75" spans="2:152" s="184" customFormat="1" ht="72" customHeight="1" outlineLevel="1" x14ac:dyDescent="0.25">
      <c r="B75" s="261" t="s">
        <v>6560</v>
      </c>
      <c r="C75" s="262">
        <v>12270</v>
      </c>
      <c r="D75" s="262" t="s">
        <v>6491</v>
      </c>
      <c r="E75" s="263"/>
      <c r="F75" s="264" t="str">
        <f>VLOOKUP(C75,'ORSE 11.25'!B:H,2,FALSE)</f>
        <v>Projeto de Pavimentação, área de 12.000,01 a 35.000,00 m². Observação: Área considerada para ruas é de 20% da área do tereno, e para praças e equipamentos 15%.</v>
      </c>
      <c r="G75" s="265" t="str">
        <f>VLOOKUP(C75,'ORSE 11.25'!B:H,3,FALSE)</f>
        <v>M2</v>
      </c>
      <c r="H75" s="266">
        <f>(16050-12000)/16050</f>
        <v>0.25233644859813081</v>
      </c>
      <c r="I75" s="267">
        <f>VLOOKUP(C75,'ORSE 11.25'!B:H,4,FALSE)</f>
        <v>1.1499999999999999</v>
      </c>
      <c r="J75" s="267">
        <f t="shared" si="7"/>
        <v>0.29018691588785039</v>
      </c>
      <c r="K75" s="268"/>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c r="DU75" s="173"/>
      <c r="DV75" s="173"/>
      <c r="DW75" s="173"/>
      <c r="DX75" s="173"/>
      <c r="DY75" s="173"/>
      <c r="DZ75" s="173"/>
      <c r="EA75" s="173"/>
      <c r="EB75" s="173"/>
      <c r="EC75" s="173"/>
      <c r="ED75" s="173"/>
      <c r="EE75" s="173"/>
      <c r="EF75" s="173"/>
      <c r="EG75" s="173"/>
      <c r="EH75" s="173"/>
      <c r="EI75" s="173"/>
      <c r="EJ75" s="173"/>
      <c r="EK75" s="173"/>
      <c r="EL75" s="173"/>
      <c r="EM75" s="173"/>
      <c r="EN75" s="173"/>
      <c r="EO75" s="173"/>
      <c r="EP75" s="173"/>
      <c r="EQ75" s="173"/>
      <c r="ER75" s="173"/>
      <c r="ES75" s="173"/>
      <c r="ET75" s="173"/>
      <c r="EU75" s="173"/>
      <c r="EV75" s="173"/>
    </row>
    <row r="77" spans="2:152" s="173" customFormat="1" x14ac:dyDescent="0.25">
      <c r="B77" s="174" t="s">
        <v>10265</v>
      </c>
      <c r="C77" s="175"/>
      <c r="D77" s="175"/>
      <c r="E77" s="175"/>
      <c r="F77" s="176" t="s">
        <v>10266</v>
      </c>
      <c r="G77" s="177" t="s">
        <v>6527</v>
      </c>
      <c r="H77" s="178"/>
      <c r="I77" s="179"/>
      <c r="J77" s="179">
        <f>SUM(J79:J80)</f>
        <v>0.70838889124803606</v>
      </c>
      <c r="K77" s="179"/>
    </row>
    <row r="78" spans="2:152" s="173" customFormat="1" ht="25.5" outlineLevel="1" x14ac:dyDescent="0.25">
      <c r="B78" s="180" t="s">
        <v>6369</v>
      </c>
      <c r="C78" s="181" t="s">
        <v>6370</v>
      </c>
      <c r="D78" s="181" t="s">
        <v>6371</v>
      </c>
      <c r="E78" s="181" t="s">
        <v>6372</v>
      </c>
      <c r="F78" s="182" t="s">
        <v>6373</v>
      </c>
      <c r="G78" s="182" t="s">
        <v>20</v>
      </c>
      <c r="H78" s="183" t="s">
        <v>1</v>
      </c>
      <c r="I78" s="183" t="s">
        <v>6376</v>
      </c>
      <c r="J78" s="183" t="s">
        <v>179</v>
      </c>
      <c r="K78" s="183"/>
    </row>
    <row r="79" spans="2:152" s="184" customFormat="1" ht="67.5" customHeight="1" outlineLevel="1" x14ac:dyDescent="0.25">
      <c r="B79" s="261" t="s">
        <v>6560</v>
      </c>
      <c r="C79" s="262">
        <v>12291</v>
      </c>
      <c r="D79" s="262" t="s">
        <v>6491</v>
      </c>
      <c r="E79" s="263"/>
      <c r="F79" s="264" t="str">
        <f>VLOOKUP(C79,'ORSE 11.25'!B:H,2,FALSE)</f>
        <v>Projeto de Rede Elétrica, área até 13.750,00 m². Observação: Área considerada para Partidos Urbanísticos: para ruas 15% da área do terreno: para praças e equipamentos 20%.</v>
      </c>
      <c r="G79" s="265" t="str">
        <f>VLOOKUP(C79,'ORSE 11.25'!B:H,3,FALSE)</f>
        <v>M2</v>
      </c>
      <c r="H79" s="266">
        <f>(13750)/23549</f>
        <v>0.58388891248036012</v>
      </c>
      <c r="I79" s="267">
        <f>VLOOKUP(C79,'ORSE 11.25'!B:H,4,FALSE)</f>
        <v>0.75</v>
      </c>
      <c r="J79" s="267">
        <f t="shared" ref="J79:J80" si="9">H79*I79</f>
        <v>0.43791668436027009</v>
      </c>
      <c r="K79" s="268"/>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c r="DU79" s="173"/>
      <c r="DV79" s="173"/>
      <c r="DW79" s="173"/>
      <c r="DX79" s="173"/>
      <c r="DY79" s="173"/>
      <c r="DZ79" s="173"/>
      <c r="EA79" s="173"/>
      <c r="EB79" s="173"/>
      <c r="EC79" s="173"/>
      <c r="ED79" s="173"/>
      <c r="EE79" s="173"/>
      <c r="EF79" s="173"/>
      <c r="EG79" s="173"/>
      <c r="EH79" s="173"/>
      <c r="EI79" s="173"/>
      <c r="EJ79" s="173"/>
      <c r="EK79" s="173"/>
      <c r="EL79" s="173"/>
      <c r="EM79" s="173"/>
      <c r="EN79" s="173"/>
      <c r="EO79" s="173"/>
      <c r="EP79" s="173"/>
      <c r="EQ79" s="173"/>
      <c r="ER79" s="173"/>
      <c r="ES79" s="173"/>
      <c r="ET79" s="173"/>
      <c r="EU79" s="173"/>
      <c r="EV79" s="173"/>
    </row>
    <row r="80" spans="2:152" s="184" customFormat="1" ht="72.75" customHeight="1" outlineLevel="1" x14ac:dyDescent="0.25">
      <c r="B80" s="261" t="s">
        <v>6560</v>
      </c>
      <c r="C80" s="262">
        <v>12292</v>
      </c>
      <c r="D80" s="262" t="s">
        <v>6491</v>
      </c>
      <c r="E80" s="263"/>
      <c r="F80" s="264" t="str">
        <f>VLOOKUP(C80,'ORSE 11.25'!B:H,2,FALSE)</f>
        <v>Projeto de Rede Elétrica, área de 13.750,01 a 41.250,00 m². Observação: Área considerada para Partidos Urbanísticos: para ruas 15% da área do terreno: para praças e equipamentos 20%.</v>
      </c>
      <c r="G80" s="265" t="str">
        <f>VLOOKUP(C80,'ORSE 11.25'!B:H,3,FALSE)</f>
        <v>M2</v>
      </c>
      <c r="H80" s="266">
        <f>(23549-13750)/23549</f>
        <v>0.41611108751963988</v>
      </c>
      <c r="I80" s="267">
        <f>VLOOKUP(C80,'ORSE 11.25'!B:H,4,FALSE)</f>
        <v>0.65</v>
      </c>
      <c r="J80" s="267">
        <f t="shared" si="9"/>
        <v>0.27047220688776591</v>
      </c>
      <c r="K80" s="268"/>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c r="BI80" s="173"/>
      <c r="BJ80" s="173"/>
      <c r="BK80" s="173"/>
      <c r="BL80" s="173"/>
      <c r="BM80" s="173"/>
      <c r="BN80" s="173"/>
      <c r="BO80" s="173"/>
      <c r="BP80" s="173"/>
      <c r="BQ80" s="173"/>
      <c r="BR80" s="173"/>
      <c r="BS80" s="173"/>
      <c r="BT80" s="173"/>
      <c r="BU80" s="173"/>
      <c r="BV80" s="173"/>
      <c r="BW80" s="173"/>
      <c r="BX80" s="173"/>
      <c r="BY80" s="173"/>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c r="DU80" s="173"/>
      <c r="DV80" s="173"/>
      <c r="DW80" s="173"/>
      <c r="DX80" s="173"/>
      <c r="DY80" s="173"/>
      <c r="DZ80" s="173"/>
      <c r="EA80" s="173"/>
      <c r="EB80" s="173"/>
      <c r="EC80" s="173"/>
      <c r="ED80" s="173"/>
      <c r="EE80" s="173"/>
      <c r="EF80" s="173"/>
      <c r="EG80" s="173"/>
      <c r="EH80" s="173"/>
      <c r="EI80" s="173"/>
      <c r="EJ80" s="173"/>
      <c r="EK80" s="173"/>
      <c r="EL80" s="173"/>
      <c r="EM80" s="173"/>
      <c r="EN80" s="173"/>
      <c r="EO80" s="173"/>
      <c r="EP80" s="173"/>
      <c r="EQ80" s="173"/>
      <c r="ER80" s="173"/>
      <c r="ES80" s="173"/>
      <c r="ET80" s="173"/>
      <c r="EU80" s="173"/>
      <c r="EV80" s="173"/>
    </row>
  </sheetData>
  <autoFilter ref="B10:K80" xr:uid="{BBB50FE3-E7B6-4E4F-9000-78B2887BAC8E}"/>
  <mergeCells count="8">
    <mergeCell ref="B2:K2"/>
    <mergeCell ref="B9:K9"/>
    <mergeCell ref="B8:K8"/>
    <mergeCell ref="B7:K7"/>
    <mergeCell ref="B6:K6"/>
    <mergeCell ref="B5:K5"/>
    <mergeCell ref="B4:K4"/>
    <mergeCell ref="B3:K3"/>
  </mergeCells>
  <phoneticPr fontId="8" type="noConversion"/>
  <printOptions horizontalCentered="1"/>
  <pageMargins left="0.70866141732283472" right="0.70866141732283472" top="0.74803149606299213" bottom="0.74803149606299213" header="0.31496062992125984" footer="0.31496062992125984"/>
  <pageSetup paperSize="9" scale="81" firstPageNumber="0" fitToHeight="0" orientation="landscape" r:id="rId1"/>
  <headerFooter alignWithMargins="0">
    <oddFooter>&amp;LAGÊNCIA DE ASSUNTOS METROPOLITANOS DO PARANÁ - AMEP
DIRETORIA DE OBRAS
&amp;RPágina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4C3B6-EFE2-4D14-AE88-3DA9C8367648}">
  <sheetPr>
    <outlinePr summaryBelow="0" summaryRight="0"/>
    <pageSetUpPr autoPageBreaks="0" fitToPage="1"/>
  </sheetPr>
  <dimension ref="A1:EX60"/>
  <sheetViews>
    <sheetView showGridLines="0" view="pageBreakPreview" zoomScaleNormal="85" zoomScaleSheetLayoutView="100" workbookViewId="0">
      <pane xSplit="5" ySplit="9" topLeftCell="F10" activePane="bottomRight" state="frozen"/>
      <selection activeCell="L18" sqref="L18"/>
      <selection pane="topRight" activeCell="L18" sqref="L18"/>
      <selection pane="bottomLeft" activeCell="L18" sqref="L18"/>
      <selection pane="bottomRight" activeCell="F16" sqref="F16"/>
    </sheetView>
  </sheetViews>
  <sheetFormatPr defaultColWidth="10.42578125" defaultRowHeight="12.75" outlineLevelRow="1" x14ac:dyDescent="0.25"/>
  <cols>
    <col min="1" max="1" width="3.42578125" style="4" customWidth="1"/>
    <col min="2" max="2" width="10.140625" style="30" customWidth="1"/>
    <col min="3" max="3" width="9" style="31" customWidth="1"/>
    <col min="4" max="4" width="7.5703125" style="31" customWidth="1"/>
    <col min="5" max="5" width="12.85546875" style="31" hidden="1" customWidth="1"/>
    <col min="6" max="6" width="33.28515625" style="32" customWidth="1"/>
    <col min="7" max="7" width="9.28515625" style="33" customWidth="1"/>
    <col min="8" max="10" width="9.28515625" style="34" customWidth="1"/>
    <col min="11" max="12" width="13.85546875" style="35" customWidth="1"/>
    <col min="13" max="13" width="34.140625" style="35" customWidth="1"/>
    <col min="14" max="15" width="12.7109375" style="4" bestFit="1" customWidth="1"/>
    <col min="16" max="154" width="10.42578125" style="4" customWidth="1"/>
    <col min="155" max="16384" width="10.42578125" style="4"/>
  </cols>
  <sheetData>
    <row r="1" spans="1:154" s="42" customFormat="1" ht="15.75" x14ac:dyDescent="0.25">
      <c r="A1" s="46"/>
      <c r="B1" s="344"/>
      <c r="C1" s="344"/>
      <c r="D1" s="344"/>
      <c r="E1" s="344"/>
      <c r="F1" s="344"/>
      <c r="G1" s="344"/>
    </row>
    <row r="2" spans="1:154" s="42" customFormat="1" ht="15.75" x14ac:dyDescent="0.25">
      <c r="A2" s="46"/>
      <c r="B2" s="309"/>
      <c r="C2" s="309"/>
      <c r="D2" s="309"/>
      <c r="E2" s="309"/>
      <c r="F2" s="309"/>
      <c r="G2" s="309"/>
      <c r="H2" s="309"/>
      <c r="I2" s="309"/>
      <c r="J2" s="309"/>
      <c r="K2" s="309"/>
      <c r="L2" s="309"/>
      <c r="M2" s="309"/>
    </row>
    <row r="3" spans="1:154" s="42" customFormat="1" ht="15.75" customHeight="1" x14ac:dyDescent="0.25">
      <c r="B3" s="310" t="s">
        <v>124</v>
      </c>
      <c r="C3" s="310"/>
      <c r="D3" s="310"/>
      <c r="E3" s="310"/>
      <c r="F3" s="310"/>
      <c r="G3" s="310"/>
      <c r="H3" s="310"/>
      <c r="I3" s="310"/>
      <c r="J3" s="310"/>
      <c r="K3" s="310"/>
      <c r="L3" s="310"/>
      <c r="M3" s="310"/>
    </row>
    <row r="4" spans="1:154" s="42" customFormat="1" ht="15.75" x14ac:dyDescent="0.25">
      <c r="B4" s="310"/>
      <c r="C4" s="310"/>
      <c r="D4" s="310"/>
      <c r="E4" s="310"/>
      <c r="F4" s="310"/>
      <c r="G4" s="310"/>
      <c r="H4" s="310"/>
      <c r="I4" s="310"/>
      <c r="J4" s="310"/>
      <c r="K4" s="310"/>
      <c r="L4" s="310"/>
      <c r="M4" s="310"/>
    </row>
    <row r="5" spans="1:154" s="42" customFormat="1" ht="15.75" customHeight="1" x14ac:dyDescent="0.25">
      <c r="B5" s="311" t="s">
        <v>6587</v>
      </c>
      <c r="C5" s="311"/>
      <c r="D5" s="311"/>
      <c r="E5" s="311"/>
      <c r="F5" s="311"/>
      <c r="G5" s="311"/>
      <c r="H5" s="311"/>
      <c r="I5" s="311"/>
      <c r="J5" s="311"/>
      <c r="K5" s="311"/>
      <c r="L5" s="311"/>
      <c r="M5" s="311"/>
    </row>
    <row r="6" spans="1:154" s="42" customFormat="1" ht="15.75" x14ac:dyDescent="0.25">
      <c r="B6" s="314"/>
      <c r="C6" s="314"/>
      <c r="D6" s="314"/>
      <c r="E6" s="314"/>
      <c r="F6" s="314"/>
      <c r="G6" s="314"/>
      <c r="H6" s="314"/>
      <c r="I6" s="314"/>
      <c r="J6" s="314"/>
      <c r="K6" s="314"/>
      <c r="L6" s="314"/>
      <c r="M6" s="314"/>
    </row>
    <row r="7" spans="1:154" s="42" customFormat="1" ht="15.75" x14ac:dyDescent="0.25">
      <c r="B7" s="313" t="s">
        <v>10292</v>
      </c>
      <c r="C7" s="313"/>
      <c r="D7" s="313"/>
      <c r="E7" s="313"/>
      <c r="F7" s="313"/>
      <c r="G7" s="313"/>
      <c r="H7" s="313"/>
      <c r="I7" s="313"/>
      <c r="J7" s="313"/>
      <c r="K7" s="313"/>
      <c r="L7" s="313"/>
      <c r="M7" s="313"/>
    </row>
    <row r="8" spans="1:154" s="42" customFormat="1" ht="15.75" x14ac:dyDescent="0.25">
      <c r="A8" s="43"/>
      <c r="B8" s="317"/>
      <c r="C8" s="317"/>
      <c r="D8" s="317"/>
      <c r="E8" s="317"/>
      <c r="F8" s="317"/>
      <c r="G8" s="317"/>
      <c r="H8" s="317"/>
      <c r="I8" s="317"/>
      <c r="J8" s="317"/>
      <c r="K8" s="317"/>
      <c r="L8" s="317"/>
      <c r="M8" s="317"/>
    </row>
    <row r="9" spans="1:154" s="5" customFormat="1" ht="36.75" customHeight="1" x14ac:dyDescent="0.25">
      <c r="B9" s="342" t="s">
        <v>6449</v>
      </c>
      <c r="C9" s="343"/>
      <c r="D9" s="343"/>
      <c r="E9" s="343"/>
      <c r="F9" s="343"/>
      <c r="G9" s="343"/>
      <c r="H9" s="343"/>
      <c r="I9" s="343"/>
      <c r="J9" s="343"/>
      <c r="K9" s="343"/>
      <c r="L9" s="343"/>
      <c r="M9" s="343"/>
    </row>
    <row r="10" spans="1:154" s="5" customFormat="1" x14ac:dyDescent="0.25">
      <c r="B10" s="11" t="s">
        <v>6367</v>
      </c>
      <c r="C10" s="12"/>
      <c r="D10" s="12"/>
      <c r="E10" s="12"/>
      <c r="F10" s="13" t="s">
        <v>6368</v>
      </c>
      <c r="G10" s="14" t="s">
        <v>168</v>
      </c>
      <c r="H10" s="15"/>
      <c r="I10" s="15"/>
      <c r="J10" s="15"/>
      <c r="K10" s="16"/>
      <c r="L10" s="16">
        <f>SUM(L12:L12)</f>
        <v>29065.95</v>
      </c>
      <c r="M10" s="16"/>
    </row>
    <row r="11" spans="1:154" s="5" customFormat="1" ht="25.5" outlineLevel="1" x14ac:dyDescent="0.25">
      <c r="B11" s="17" t="s">
        <v>6369</v>
      </c>
      <c r="C11" s="18" t="s">
        <v>6370</v>
      </c>
      <c r="D11" s="18" t="s">
        <v>6371</v>
      </c>
      <c r="E11" s="18" t="s">
        <v>6372</v>
      </c>
      <c r="F11" s="19" t="s">
        <v>6373</v>
      </c>
      <c r="G11" s="19" t="s">
        <v>20</v>
      </c>
      <c r="H11" s="20" t="s">
        <v>6374</v>
      </c>
      <c r="I11" s="20" t="s">
        <v>6375</v>
      </c>
      <c r="J11" s="20" t="s">
        <v>1</v>
      </c>
      <c r="K11" s="20" t="s">
        <v>6376</v>
      </c>
      <c r="L11" s="20" t="s">
        <v>179</v>
      </c>
      <c r="M11" s="20" t="s">
        <v>6377</v>
      </c>
    </row>
    <row r="12" spans="1:154" s="21" customFormat="1" ht="76.5" outlineLevel="1" x14ac:dyDescent="0.25">
      <c r="B12" s="22" t="s">
        <v>6378</v>
      </c>
      <c r="C12" s="23">
        <v>93568</v>
      </c>
      <c r="D12" s="23" t="s">
        <v>6379</v>
      </c>
      <c r="E12" s="24"/>
      <c r="F12" s="25" t="s">
        <v>6380</v>
      </c>
      <c r="G12" s="26" t="str">
        <f>VLOOKUP(C12,'SERVIÇOS - SINAPI - 12.25'!B:E,3,FALSE)</f>
        <v>MES</v>
      </c>
      <c r="H12" s="27">
        <v>1</v>
      </c>
      <c r="I12" s="27">
        <v>1</v>
      </c>
      <c r="J12" s="27">
        <f>H12*I12</f>
        <v>1</v>
      </c>
      <c r="K12" s="27">
        <f>VLOOKUP(C12,'SERVIÇOS - SINAPI - 12.25'!B:E,4,FALSE)</f>
        <v>29065.95</v>
      </c>
      <c r="L12" s="27">
        <f>TRUNC(J12*K12,2)</f>
        <v>29065.95</v>
      </c>
      <c r="M12" s="28" t="s">
        <v>6381</v>
      </c>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s="6" customFormat="1" x14ac:dyDescent="0.25">
      <c r="C13" s="29"/>
      <c r="D13" s="29"/>
      <c r="E13" s="29"/>
      <c r="G13" s="29"/>
    </row>
    <row r="14" spans="1:154" s="5" customFormat="1" ht="51" x14ac:dyDescent="0.25">
      <c r="B14" s="11" t="s">
        <v>6382</v>
      </c>
      <c r="C14" s="12"/>
      <c r="D14" s="12"/>
      <c r="E14" s="12"/>
      <c r="F14" s="13" t="s">
        <v>6383</v>
      </c>
      <c r="G14" s="14" t="s">
        <v>168</v>
      </c>
      <c r="H14" s="15"/>
      <c r="I14" s="15"/>
      <c r="J14" s="15"/>
      <c r="K14" s="16"/>
      <c r="L14" s="16">
        <f>SUM(L16:L16)</f>
        <v>25739.8</v>
      </c>
      <c r="M14" s="16"/>
    </row>
    <row r="15" spans="1:154" s="5" customFormat="1" ht="25.5" outlineLevel="1" x14ac:dyDescent="0.25">
      <c r="B15" s="17" t="s">
        <v>6369</v>
      </c>
      <c r="C15" s="18" t="s">
        <v>6370</v>
      </c>
      <c r="D15" s="18" t="s">
        <v>6371</v>
      </c>
      <c r="E15" s="18" t="s">
        <v>6372</v>
      </c>
      <c r="F15" s="19" t="s">
        <v>6373</v>
      </c>
      <c r="G15" s="19" t="s">
        <v>20</v>
      </c>
      <c r="H15" s="20" t="s">
        <v>6374</v>
      </c>
      <c r="I15" s="20" t="s">
        <v>6375</v>
      </c>
      <c r="J15" s="20" t="s">
        <v>1</v>
      </c>
      <c r="K15" s="20" t="s">
        <v>6376</v>
      </c>
      <c r="L15" s="20" t="s">
        <v>179</v>
      </c>
      <c r="M15" s="20"/>
    </row>
    <row r="16" spans="1:154" s="21" customFormat="1" ht="51" outlineLevel="1" x14ac:dyDescent="0.25">
      <c r="B16" s="22" t="s">
        <v>6378</v>
      </c>
      <c r="C16" s="23">
        <v>93571</v>
      </c>
      <c r="D16" s="23" t="s">
        <v>6379</v>
      </c>
      <c r="E16" s="24"/>
      <c r="F16" s="25" t="s">
        <v>6141</v>
      </c>
      <c r="G16" s="26" t="str">
        <f>VLOOKUP(C16,'SERVIÇOS - SINAPI - 12.25'!B:E,3,FALSE)</f>
        <v>MES</v>
      </c>
      <c r="H16" s="27">
        <v>1</v>
      </c>
      <c r="I16" s="27">
        <v>1</v>
      </c>
      <c r="J16" s="27">
        <f>H16*I16</f>
        <v>1</v>
      </c>
      <c r="K16" s="27">
        <f>VLOOKUP(C16,'SERVIÇOS - SINAPI - 12.25'!B:E,4,FALSE)</f>
        <v>25739.8</v>
      </c>
      <c r="L16" s="27">
        <f>TRUNC(J16*K16,2)</f>
        <v>25739.8</v>
      </c>
      <c r="M16" s="28" t="s">
        <v>6384</v>
      </c>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row>
    <row r="17" spans="2:154" s="6" customFormat="1" x14ac:dyDescent="0.25">
      <c r="C17" s="29"/>
      <c r="D17" s="29"/>
      <c r="E17" s="29"/>
      <c r="G17" s="29"/>
    </row>
    <row r="18" spans="2:154" s="5" customFormat="1" ht="51" x14ac:dyDescent="0.25">
      <c r="B18" s="11" t="s">
        <v>6385</v>
      </c>
      <c r="C18" s="12"/>
      <c r="D18" s="12"/>
      <c r="E18" s="12"/>
      <c r="F18" s="13" t="s">
        <v>6386</v>
      </c>
      <c r="G18" s="14" t="s">
        <v>168</v>
      </c>
      <c r="H18" s="15"/>
      <c r="I18" s="15"/>
      <c r="J18" s="15"/>
      <c r="K18" s="16"/>
      <c r="L18" s="16">
        <f>SUM(L20:L20)</f>
        <v>24621.18</v>
      </c>
      <c r="M18" s="16"/>
    </row>
    <row r="19" spans="2:154" s="5" customFormat="1" ht="25.5" outlineLevel="1" x14ac:dyDescent="0.25">
      <c r="B19" s="17" t="s">
        <v>6369</v>
      </c>
      <c r="C19" s="18" t="s">
        <v>6370</v>
      </c>
      <c r="D19" s="18" t="s">
        <v>6371</v>
      </c>
      <c r="E19" s="18" t="s">
        <v>6372</v>
      </c>
      <c r="F19" s="19" t="s">
        <v>6373</v>
      </c>
      <c r="G19" s="19" t="s">
        <v>20</v>
      </c>
      <c r="H19" s="20" t="s">
        <v>6374</v>
      </c>
      <c r="I19" s="20" t="s">
        <v>6375</v>
      </c>
      <c r="J19" s="20" t="s">
        <v>1</v>
      </c>
      <c r="K19" s="20" t="s">
        <v>6376</v>
      </c>
      <c r="L19" s="20" t="s">
        <v>179</v>
      </c>
      <c r="M19" s="20"/>
    </row>
    <row r="20" spans="2:154" s="21" customFormat="1" ht="51" outlineLevel="1" x14ac:dyDescent="0.25">
      <c r="B20" s="22" t="s">
        <v>6378</v>
      </c>
      <c r="C20" s="23">
        <v>93570</v>
      </c>
      <c r="D20" s="23" t="s">
        <v>6379</v>
      </c>
      <c r="E20" s="24"/>
      <c r="F20" s="25" t="s">
        <v>6140</v>
      </c>
      <c r="G20" s="26" t="str">
        <f>VLOOKUP(C20,'SERVIÇOS - SINAPI - 12.25'!B:E,3,FALSE)</f>
        <v>MES</v>
      </c>
      <c r="H20" s="27">
        <v>1</v>
      </c>
      <c r="I20" s="27">
        <v>1</v>
      </c>
      <c r="J20" s="27">
        <f>H20*I20</f>
        <v>1</v>
      </c>
      <c r="K20" s="27">
        <f>VLOOKUP(C20,'SERVIÇOS - SINAPI - 12.25'!B:E,4,FALSE)</f>
        <v>24621.18</v>
      </c>
      <c r="L20" s="27">
        <f>TRUNC(J20*K20,2)</f>
        <v>24621.18</v>
      </c>
      <c r="M20" s="28" t="s">
        <v>6387</v>
      </c>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row>
    <row r="21" spans="2:154" s="6" customFormat="1" x14ac:dyDescent="0.25">
      <c r="C21" s="29"/>
      <c r="D21" s="29"/>
      <c r="E21" s="29"/>
      <c r="G21" s="29"/>
    </row>
    <row r="22" spans="2:154" s="5" customFormat="1" ht="38.25" x14ac:dyDescent="0.25">
      <c r="B22" s="11" t="s">
        <v>6388</v>
      </c>
      <c r="C22" s="12"/>
      <c r="D22" s="12"/>
      <c r="E22" s="12"/>
      <c r="F22" s="13" t="s">
        <v>6389</v>
      </c>
      <c r="G22" s="14" t="s">
        <v>168</v>
      </c>
      <c r="H22" s="15"/>
      <c r="I22" s="15"/>
      <c r="J22" s="15"/>
      <c r="K22" s="16"/>
      <c r="L22" s="16">
        <f>SUM(L24:L24)</f>
        <v>29065.95</v>
      </c>
      <c r="M22" s="16"/>
    </row>
    <row r="23" spans="2:154" s="5" customFormat="1" ht="25.5" outlineLevel="1" x14ac:dyDescent="0.25">
      <c r="B23" s="17" t="s">
        <v>6369</v>
      </c>
      <c r="C23" s="18" t="s">
        <v>6370</v>
      </c>
      <c r="D23" s="18" t="s">
        <v>6371</v>
      </c>
      <c r="E23" s="18" t="s">
        <v>6372</v>
      </c>
      <c r="F23" s="19" t="s">
        <v>6373</v>
      </c>
      <c r="G23" s="19" t="s">
        <v>20</v>
      </c>
      <c r="H23" s="20" t="s">
        <v>6374</v>
      </c>
      <c r="I23" s="20" t="s">
        <v>6375</v>
      </c>
      <c r="J23" s="20" t="s">
        <v>1</v>
      </c>
      <c r="K23" s="20" t="s">
        <v>6376</v>
      </c>
      <c r="L23" s="20" t="s">
        <v>179</v>
      </c>
      <c r="M23" s="20"/>
    </row>
    <row r="24" spans="2:154" s="21" customFormat="1" ht="63.75" outlineLevel="1" x14ac:dyDescent="0.25">
      <c r="B24" s="22" t="s">
        <v>6378</v>
      </c>
      <c r="C24" s="23">
        <v>93568</v>
      </c>
      <c r="D24" s="23" t="s">
        <v>6379</v>
      </c>
      <c r="E24" s="24"/>
      <c r="F24" s="25" t="s">
        <v>6380</v>
      </c>
      <c r="G24" s="26" t="str">
        <f>VLOOKUP(C24,'SERVIÇOS - SINAPI - 12.25'!B:E,3,FALSE)</f>
        <v>MES</v>
      </c>
      <c r="H24" s="27">
        <v>1</v>
      </c>
      <c r="I24" s="27">
        <v>1</v>
      </c>
      <c r="J24" s="27">
        <f>H24*I24</f>
        <v>1</v>
      </c>
      <c r="K24" s="27">
        <f>VLOOKUP(C24,'SERVIÇOS - SINAPI - 12.25'!B:E,4,FALSE)</f>
        <v>29065.95</v>
      </c>
      <c r="L24" s="27">
        <f>TRUNC(J24*K24,2)</f>
        <v>29065.95</v>
      </c>
      <c r="M24" s="28" t="s">
        <v>6390</v>
      </c>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row>
    <row r="25" spans="2:154" s="6" customFormat="1" x14ac:dyDescent="0.25">
      <c r="C25" s="29"/>
      <c r="D25" s="29"/>
      <c r="E25" s="29"/>
      <c r="G25" s="29"/>
    </row>
    <row r="26" spans="2:154" s="5" customFormat="1" ht="38.25" x14ac:dyDescent="0.25">
      <c r="B26" s="11" t="s">
        <v>6391</v>
      </c>
      <c r="C26" s="12"/>
      <c r="D26" s="12"/>
      <c r="E26" s="12"/>
      <c r="F26" s="13" t="s">
        <v>6392</v>
      </c>
      <c r="G26" s="14" t="s">
        <v>168</v>
      </c>
      <c r="H26" s="15"/>
      <c r="I26" s="15"/>
      <c r="J26" s="15"/>
      <c r="K26" s="16"/>
      <c r="L26" s="16">
        <f>SUM(L28:L28)</f>
        <v>26439.7</v>
      </c>
      <c r="M26" s="16"/>
    </row>
    <row r="27" spans="2:154" s="5" customFormat="1" ht="25.5" outlineLevel="1" x14ac:dyDescent="0.25">
      <c r="B27" s="17" t="s">
        <v>6369</v>
      </c>
      <c r="C27" s="18" t="s">
        <v>6370</v>
      </c>
      <c r="D27" s="18" t="s">
        <v>6371</v>
      </c>
      <c r="E27" s="18" t="s">
        <v>6372</v>
      </c>
      <c r="F27" s="19" t="s">
        <v>6373</v>
      </c>
      <c r="G27" s="19" t="s">
        <v>20</v>
      </c>
      <c r="H27" s="20" t="s">
        <v>6374</v>
      </c>
      <c r="I27" s="20" t="s">
        <v>6375</v>
      </c>
      <c r="J27" s="20" t="s">
        <v>1</v>
      </c>
      <c r="K27" s="20" t="s">
        <v>6376</v>
      </c>
      <c r="L27" s="20" t="s">
        <v>179</v>
      </c>
      <c r="M27" s="20"/>
    </row>
    <row r="28" spans="2:154" s="21" customFormat="1" ht="63.75" outlineLevel="1" x14ac:dyDescent="0.25">
      <c r="B28" s="22" t="s">
        <v>6378</v>
      </c>
      <c r="C28" s="23">
        <v>93567</v>
      </c>
      <c r="D28" s="23" t="s">
        <v>6379</v>
      </c>
      <c r="E28" s="24"/>
      <c r="F28" s="25" t="s">
        <v>6393</v>
      </c>
      <c r="G28" s="26" t="str">
        <f>VLOOKUP(C28,'SERVIÇOS - SINAPI - 12.25'!B:E,3,FALSE)</f>
        <v>MES</v>
      </c>
      <c r="H28" s="27">
        <v>1</v>
      </c>
      <c r="I28" s="27">
        <v>1</v>
      </c>
      <c r="J28" s="27">
        <f>H28*I28</f>
        <v>1</v>
      </c>
      <c r="K28" s="27">
        <f>VLOOKUP(C28,'SERVIÇOS - SINAPI - 12.25'!B:E,4,FALSE)</f>
        <v>26439.7</v>
      </c>
      <c r="L28" s="27">
        <f>TRUNC(J28*K28,2)</f>
        <v>26439.7</v>
      </c>
      <c r="M28" s="28" t="s">
        <v>6394</v>
      </c>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row>
    <row r="29" spans="2:154" s="6" customFormat="1" x14ac:dyDescent="0.25">
      <c r="C29" s="29"/>
      <c r="D29" s="29"/>
      <c r="E29" s="29"/>
      <c r="G29" s="29"/>
    </row>
    <row r="30" spans="2:154" s="5" customFormat="1" ht="38.25" x14ac:dyDescent="0.25">
      <c r="B30" s="11" t="s">
        <v>6395</v>
      </c>
      <c r="C30" s="12"/>
      <c r="D30" s="12"/>
      <c r="E30" s="12"/>
      <c r="F30" s="13" t="s">
        <v>6396</v>
      </c>
      <c r="G30" s="14" t="s">
        <v>168</v>
      </c>
      <c r="H30" s="15"/>
      <c r="I30" s="15"/>
      <c r="J30" s="15"/>
      <c r="K30" s="16"/>
      <c r="L30" s="16">
        <f>SUM(L32:L32)</f>
        <v>26439.7</v>
      </c>
      <c r="M30" s="16"/>
    </row>
    <row r="31" spans="2:154" s="5" customFormat="1" ht="25.5" outlineLevel="1" x14ac:dyDescent="0.25">
      <c r="B31" s="17" t="s">
        <v>6369</v>
      </c>
      <c r="C31" s="18" t="s">
        <v>6370</v>
      </c>
      <c r="D31" s="18" t="s">
        <v>6371</v>
      </c>
      <c r="E31" s="18" t="s">
        <v>6372</v>
      </c>
      <c r="F31" s="19" t="s">
        <v>6373</v>
      </c>
      <c r="G31" s="19" t="s">
        <v>20</v>
      </c>
      <c r="H31" s="20" t="s">
        <v>6374</v>
      </c>
      <c r="I31" s="20" t="s">
        <v>6375</v>
      </c>
      <c r="J31" s="20" t="s">
        <v>1</v>
      </c>
      <c r="K31" s="20" t="s">
        <v>6376</v>
      </c>
      <c r="L31" s="20" t="s">
        <v>179</v>
      </c>
      <c r="M31" s="20"/>
    </row>
    <row r="32" spans="2:154" s="21" customFormat="1" ht="63.75" outlineLevel="1" x14ac:dyDescent="0.25">
      <c r="B32" s="22" t="s">
        <v>6378</v>
      </c>
      <c r="C32" s="23">
        <v>93567</v>
      </c>
      <c r="D32" s="23" t="s">
        <v>6379</v>
      </c>
      <c r="E32" s="24"/>
      <c r="F32" s="25" t="s">
        <v>6393</v>
      </c>
      <c r="G32" s="26" t="str">
        <f>VLOOKUP(C32,'SERVIÇOS - SINAPI - 12.25'!B:E,3,FALSE)</f>
        <v>MES</v>
      </c>
      <c r="H32" s="27">
        <v>1</v>
      </c>
      <c r="I32" s="27">
        <v>1</v>
      </c>
      <c r="J32" s="27">
        <f>H32*I32</f>
        <v>1</v>
      </c>
      <c r="K32" s="27">
        <f>VLOOKUP(C32,'SERVIÇOS - SINAPI - 12.25'!B:E,4,FALSE)</f>
        <v>26439.7</v>
      </c>
      <c r="L32" s="27">
        <f>TRUNC(J32*K32,2)</f>
        <v>26439.7</v>
      </c>
      <c r="M32" s="28" t="s">
        <v>6394</v>
      </c>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row>
    <row r="33" spans="2:154" s="6" customFormat="1" x14ac:dyDescent="0.25">
      <c r="C33" s="29"/>
      <c r="D33" s="29"/>
      <c r="E33" s="29"/>
      <c r="G33" s="29"/>
    </row>
    <row r="34" spans="2:154" s="5" customFormat="1" ht="38.25" x14ac:dyDescent="0.25">
      <c r="B34" s="11" t="s">
        <v>6397</v>
      </c>
      <c r="C34" s="12"/>
      <c r="D34" s="12"/>
      <c r="E34" s="12"/>
      <c r="F34" s="13" t="s">
        <v>6398</v>
      </c>
      <c r="G34" s="14" t="s">
        <v>168</v>
      </c>
      <c r="H34" s="15"/>
      <c r="I34" s="15"/>
      <c r="J34" s="15"/>
      <c r="K34" s="16"/>
      <c r="L34" s="16">
        <f>SUM(L36:L36)</f>
        <v>26439.7</v>
      </c>
      <c r="M34" s="16"/>
    </row>
    <row r="35" spans="2:154" s="5" customFormat="1" ht="25.5" outlineLevel="1" x14ac:dyDescent="0.25">
      <c r="B35" s="17" t="s">
        <v>6369</v>
      </c>
      <c r="C35" s="18" t="s">
        <v>6370</v>
      </c>
      <c r="D35" s="18" t="s">
        <v>6371</v>
      </c>
      <c r="E35" s="18" t="s">
        <v>6372</v>
      </c>
      <c r="F35" s="19" t="s">
        <v>6373</v>
      </c>
      <c r="G35" s="19" t="s">
        <v>20</v>
      </c>
      <c r="H35" s="20" t="s">
        <v>6374</v>
      </c>
      <c r="I35" s="20" t="s">
        <v>6375</v>
      </c>
      <c r="J35" s="20" t="s">
        <v>1</v>
      </c>
      <c r="K35" s="20" t="s">
        <v>6376</v>
      </c>
      <c r="L35" s="20" t="s">
        <v>179</v>
      </c>
      <c r="M35" s="20"/>
    </row>
    <row r="36" spans="2:154" s="21" customFormat="1" ht="63.75" outlineLevel="1" x14ac:dyDescent="0.25">
      <c r="B36" s="22" t="s">
        <v>6378</v>
      </c>
      <c r="C36" s="23">
        <v>93567</v>
      </c>
      <c r="D36" s="23" t="s">
        <v>6379</v>
      </c>
      <c r="E36" s="24"/>
      <c r="F36" s="25" t="s">
        <v>6399</v>
      </c>
      <c r="G36" s="26" t="str">
        <f>VLOOKUP(C36,'SERVIÇOS - SINAPI - 12.25'!B:E,3,FALSE)</f>
        <v>MES</v>
      </c>
      <c r="H36" s="27">
        <v>1</v>
      </c>
      <c r="I36" s="27">
        <v>1</v>
      </c>
      <c r="J36" s="27">
        <f>H36*I36</f>
        <v>1</v>
      </c>
      <c r="K36" s="27">
        <f>VLOOKUP(C36,'SERVIÇOS - SINAPI - 12.25'!B:E,4,FALSE)</f>
        <v>26439.7</v>
      </c>
      <c r="L36" s="27">
        <f>TRUNC(J36*K36,2)</f>
        <v>26439.7</v>
      </c>
      <c r="M36" s="28" t="s">
        <v>6400</v>
      </c>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row>
    <row r="37" spans="2:154" s="6" customFormat="1" x14ac:dyDescent="0.25">
      <c r="C37" s="29"/>
      <c r="D37" s="29"/>
      <c r="E37" s="29"/>
      <c r="G37" s="29"/>
    </row>
    <row r="38" spans="2:154" s="5" customFormat="1" ht="25.5" x14ac:dyDescent="0.25">
      <c r="B38" s="11" t="s">
        <v>6401</v>
      </c>
      <c r="C38" s="12"/>
      <c r="D38" s="12"/>
      <c r="E38" s="12"/>
      <c r="F38" s="13" t="s">
        <v>6402</v>
      </c>
      <c r="G38" s="14" t="s">
        <v>168</v>
      </c>
      <c r="H38" s="15"/>
      <c r="I38" s="15"/>
      <c r="J38" s="15"/>
      <c r="K38" s="16"/>
      <c r="L38" s="16">
        <f>SUM(L40:L40)</f>
        <v>26439.7</v>
      </c>
      <c r="M38" s="16"/>
    </row>
    <row r="39" spans="2:154" s="5" customFormat="1" ht="25.5" outlineLevel="1" x14ac:dyDescent="0.25">
      <c r="B39" s="17" t="s">
        <v>6369</v>
      </c>
      <c r="C39" s="18" t="s">
        <v>6370</v>
      </c>
      <c r="D39" s="18" t="s">
        <v>6371</v>
      </c>
      <c r="E39" s="18" t="s">
        <v>6372</v>
      </c>
      <c r="F39" s="19" t="s">
        <v>6373</v>
      </c>
      <c r="G39" s="19" t="s">
        <v>20</v>
      </c>
      <c r="H39" s="20" t="s">
        <v>6374</v>
      </c>
      <c r="I39" s="20" t="s">
        <v>6375</v>
      </c>
      <c r="J39" s="20" t="s">
        <v>1</v>
      </c>
      <c r="K39" s="20" t="s">
        <v>6376</v>
      </c>
      <c r="L39" s="20" t="s">
        <v>179</v>
      </c>
      <c r="M39" s="20"/>
    </row>
    <row r="40" spans="2:154" s="21" customFormat="1" ht="63.75" outlineLevel="1" x14ac:dyDescent="0.25">
      <c r="B40" s="22" t="s">
        <v>6378</v>
      </c>
      <c r="C40" s="23">
        <v>93567</v>
      </c>
      <c r="D40" s="23" t="s">
        <v>6379</v>
      </c>
      <c r="E40" s="24"/>
      <c r="F40" s="25" t="s">
        <v>6393</v>
      </c>
      <c r="G40" s="26" t="str">
        <f>VLOOKUP(C40,'SERVIÇOS - SINAPI - 12.25'!B:E,3,FALSE)</f>
        <v>MES</v>
      </c>
      <c r="H40" s="27">
        <v>1</v>
      </c>
      <c r="I40" s="27">
        <v>1</v>
      </c>
      <c r="J40" s="27">
        <f>H40*I40</f>
        <v>1</v>
      </c>
      <c r="K40" s="27">
        <f>VLOOKUP(C40,'SERVIÇOS - SINAPI - 12.25'!B:E,4,FALSE)</f>
        <v>26439.7</v>
      </c>
      <c r="L40" s="27">
        <f>TRUNC(J40*K40,2)</f>
        <v>26439.7</v>
      </c>
      <c r="M40" s="28" t="s">
        <v>6394</v>
      </c>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row>
    <row r="41" spans="2:154" s="6" customFormat="1" x14ac:dyDescent="0.25">
      <c r="C41" s="29"/>
      <c r="D41" s="29"/>
      <c r="E41" s="29"/>
      <c r="G41" s="29"/>
    </row>
    <row r="42" spans="2:154" s="5" customFormat="1" ht="38.25" x14ac:dyDescent="0.25">
      <c r="B42" s="11" t="s">
        <v>6403</v>
      </c>
      <c r="C42" s="12"/>
      <c r="D42" s="12"/>
      <c r="E42" s="12"/>
      <c r="F42" s="13" t="s">
        <v>6404</v>
      </c>
      <c r="G42" s="14" t="s">
        <v>168</v>
      </c>
      <c r="H42" s="15"/>
      <c r="I42" s="15"/>
      <c r="J42" s="15"/>
      <c r="K42" s="16"/>
      <c r="L42" s="16">
        <f>SUM(L44:L44)</f>
        <v>26439.7</v>
      </c>
      <c r="M42" s="16"/>
    </row>
    <row r="43" spans="2:154" s="5" customFormat="1" ht="25.5" outlineLevel="1" x14ac:dyDescent="0.25">
      <c r="B43" s="17" t="s">
        <v>6369</v>
      </c>
      <c r="C43" s="18" t="s">
        <v>6370</v>
      </c>
      <c r="D43" s="18" t="s">
        <v>6371</v>
      </c>
      <c r="E43" s="18" t="s">
        <v>6372</v>
      </c>
      <c r="F43" s="19" t="s">
        <v>6373</v>
      </c>
      <c r="G43" s="19" t="s">
        <v>20</v>
      </c>
      <c r="H43" s="20" t="s">
        <v>6374</v>
      </c>
      <c r="I43" s="20" t="s">
        <v>6375</v>
      </c>
      <c r="J43" s="20" t="s">
        <v>1</v>
      </c>
      <c r="K43" s="20" t="s">
        <v>6376</v>
      </c>
      <c r="L43" s="20" t="s">
        <v>179</v>
      </c>
      <c r="M43" s="20"/>
    </row>
    <row r="44" spans="2:154" s="21" customFormat="1" ht="63.75" outlineLevel="1" x14ac:dyDescent="0.25">
      <c r="B44" s="22" t="s">
        <v>6378</v>
      </c>
      <c r="C44" s="23">
        <v>93567</v>
      </c>
      <c r="D44" s="23" t="s">
        <v>6379</v>
      </c>
      <c r="E44" s="24"/>
      <c r="F44" s="25" t="s">
        <v>6393</v>
      </c>
      <c r="G44" s="26" t="str">
        <f>VLOOKUP(C44,'SERVIÇOS - SINAPI - 12.25'!B:E,3,FALSE)</f>
        <v>MES</v>
      </c>
      <c r="H44" s="27">
        <v>1</v>
      </c>
      <c r="I44" s="27">
        <v>1</v>
      </c>
      <c r="J44" s="27">
        <f>H44*I44</f>
        <v>1</v>
      </c>
      <c r="K44" s="27">
        <f>VLOOKUP(C44,'SERVIÇOS - SINAPI - 12.25'!B:E,4,FALSE)</f>
        <v>26439.7</v>
      </c>
      <c r="L44" s="27">
        <f>TRUNC(J44*K44,2)</f>
        <v>26439.7</v>
      </c>
      <c r="M44" s="28" t="s">
        <v>6394</v>
      </c>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row>
    <row r="45" spans="2:154" s="6" customFormat="1" x14ac:dyDescent="0.25">
      <c r="C45" s="29"/>
      <c r="D45" s="29"/>
      <c r="E45" s="29"/>
      <c r="G45" s="29"/>
    </row>
    <row r="46" spans="2:154" s="5" customFormat="1" ht="25.5" x14ac:dyDescent="0.25">
      <c r="B46" s="11" t="s">
        <v>6405</v>
      </c>
      <c r="C46" s="12"/>
      <c r="D46" s="12"/>
      <c r="E46" s="12"/>
      <c r="F46" s="13" t="s">
        <v>6406</v>
      </c>
      <c r="G46" s="14" t="s">
        <v>168</v>
      </c>
      <c r="H46" s="15"/>
      <c r="I46" s="15"/>
      <c r="J46" s="15"/>
      <c r="K46" s="16"/>
      <c r="L46" s="16">
        <f>SUM(L48:L48)</f>
        <v>9432.34</v>
      </c>
      <c r="M46" s="16"/>
    </row>
    <row r="47" spans="2:154" s="5" customFormat="1" ht="25.5" outlineLevel="1" x14ac:dyDescent="0.25">
      <c r="B47" s="17" t="s">
        <v>6369</v>
      </c>
      <c r="C47" s="18" t="s">
        <v>6370</v>
      </c>
      <c r="D47" s="18" t="s">
        <v>6371</v>
      </c>
      <c r="E47" s="18" t="s">
        <v>6372</v>
      </c>
      <c r="F47" s="19" t="s">
        <v>6373</v>
      </c>
      <c r="G47" s="19" t="s">
        <v>20</v>
      </c>
      <c r="H47" s="20" t="s">
        <v>6374</v>
      </c>
      <c r="I47" s="20" t="s">
        <v>6375</v>
      </c>
      <c r="J47" s="20" t="s">
        <v>1</v>
      </c>
      <c r="K47" s="20" t="s">
        <v>6376</v>
      </c>
      <c r="L47" s="20" t="s">
        <v>179</v>
      </c>
      <c r="M47" s="20"/>
    </row>
    <row r="48" spans="2:154" s="21" customFormat="1" ht="63.75" outlineLevel="1" x14ac:dyDescent="0.25">
      <c r="B48" s="22" t="s">
        <v>6378</v>
      </c>
      <c r="C48" s="23">
        <v>101390</v>
      </c>
      <c r="D48" s="23" t="s">
        <v>6379</v>
      </c>
      <c r="E48" s="24"/>
      <c r="F48" s="25" t="s">
        <v>6336</v>
      </c>
      <c r="G48" s="26" t="str">
        <f>VLOOKUP(C48,'SERVIÇOS - SINAPI - 12.25'!B:E,3,FALSE)</f>
        <v>MES</v>
      </c>
      <c r="H48" s="27">
        <v>1</v>
      </c>
      <c r="I48" s="27">
        <v>1</v>
      </c>
      <c r="J48" s="27">
        <f>H48*I48</f>
        <v>1</v>
      </c>
      <c r="K48" s="27">
        <f>VLOOKUP(C48,'SERVIÇOS - SINAPI - 12.25'!B:E,4,FALSE)</f>
        <v>9432.34</v>
      </c>
      <c r="L48" s="27">
        <f>TRUNC(J48*K48,2)</f>
        <v>9432.34</v>
      </c>
      <c r="M48" s="28" t="s">
        <v>6407</v>
      </c>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row>
    <row r="49" spans="1:154" s="6" customFormat="1" x14ac:dyDescent="0.25">
      <c r="C49" s="29"/>
      <c r="D49" s="29"/>
      <c r="E49" s="29"/>
      <c r="G49" s="29"/>
    </row>
    <row r="50" spans="1:154" s="5" customFormat="1" x14ac:dyDescent="0.25">
      <c r="B50" s="11" t="s">
        <v>6408</v>
      </c>
      <c r="C50" s="12"/>
      <c r="D50" s="12"/>
      <c r="E50" s="12"/>
      <c r="F50" s="13" t="s">
        <v>6409</v>
      </c>
      <c r="G50" s="14" t="s">
        <v>168</v>
      </c>
      <c r="H50" s="15"/>
      <c r="I50" s="15"/>
      <c r="J50" s="15"/>
      <c r="K50" s="16"/>
      <c r="L50" s="16">
        <f>SUM(L52:L52)</f>
        <v>5688.23</v>
      </c>
      <c r="M50" s="16"/>
    </row>
    <row r="51" spans="1:154" s="5" customFormat="1" ht="25.5" outlineLevel="1" x14ac:dyDescent="0.25">
      <c r="B51" s="17" t="s">
        <v>6369</v>
      </c>
      <c r="C51" s="18" t="s">
        <v>6370</v>
      </c>
      <c r="D51" s="18" t="s">
        <v>6371</v>
      </c>
      <c r="E51" s="18" t="s">
        <v>6372</v>
      </c>
      <c r="F51" s="19" t="s">
        <v>6373</v>
      </c>
      <c r="G51" s="19" t="s">
        <v>20</v>
      </c>
      <c r="H51" s="20" t="s">
        <v>6374</v>
      </c>
      <c r="I51" s="20" t="s">
        <v>6375</v>
      </c>
      <c r="J51" s="20" t="s">
        <v>1</v>
      </c>
      <c r="K51" s="20" t="s">
        <v>6376</v>
      </c>
      <c r="L51" s="20" t="s">
        <v>179</v>
      </c>
      <c r="M51" s="20"/>
    </row>
    <row r="52" spans="1:154" s="21" customFormat="1" ht="38.25" outlineLevel="1" x14ac:dyDescent="0.25">
      <c r="B52" s="22" t="s">
        <v>6378</v>
      </c>
      <c r="C52" s="23">
        <v>93561</v>
      </c>
      <c r="D52" s="23" t="s">
        <v>6379</v>
      </c>
      <c r="E52" s="24"/>
      <c r="F52" s="25" t="s">
        <v>6131</v>
      </c>
      <c r="G52" s="26" t="str">
        <f>VLOOKUP(C52,'SERVIÇOS - SINAPI - 12.25'!B:E,3,FALSE)</f>
        <v>MES</v>
      </c>
      <c r="H52" s="27">
        <v>1</v>
      </c>
      <c r="I52" s="27">
        <v>1</v>
      </c>
      <c r="J52" s="27">
        <f>H52*I52</f>
        <v>1</v>
      </c>
      <c r="K52" s="27">
        <f>VLOOKUP(C52,'SERVIÇOS - SINAPI - 12.25'!B:E,4,FALSE)</f>
        <v>5688.23</v>
      </c>
      <c r="L52" s="27">
        <f>TRUNC(J52*K52,2)</f>
        <v>5688.23</v>
      </c>
      <c r="M52" s="28" t="s">
        <v>6410</v>
      </c>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row>
    <row r="53" spans="1:154" x14ac:dyDescent="0.25">
      <c r="A53" s="7"/>
      <c r="B53" s="8"/>
      <c r="C53" s="9"/>
      <c r="D53" s="9"/>
      <c r="E53" s="9"/>
      <c r="F53" s="10"/>
      <c r="G53" s="1"/>
      <c r="H53" s="2"/>
      <c r="I53" s="2"/>
      <c r="J53" s="2"/>
      <c r="K53" s="3"/>
      <c r="L53" s="3"/>
      <c r="M53" s="3"/>
      <c r="N53" s="7"/>
      <c r="O53" s="7"/>
    </row>
    <row r="54" spans="1:154" s="5" customFormat="1" ht="38.25" x14ac:dyDescent="0.25">
      <c r="B54" s="11" t="s">
        <v>6411</v>
      </c>
      <c r="C54" s="12"/>
      <c r="D54" s="12"/>
      <c r="E54" s="12"/>
      <c r="F54" s="13" t="s">
        <v>6412</v>
      </c>
      <c r="G54" s="14" t="s">
        <v>168</v>
      </c>
      <c r="H54" s="15"/>
      <c r="I54" s="15"/>
      <c r="J54" s="15"/>
      <c r="K54" s="16"/>
      <c r="L54" s="16">
        <f>SUM(L56:L56)</f>
        <v>26439.7</v>
      </c>
      <c r="M54" s="16"/>
    </row>
    <row r="55" spans="1:154" s="5" customFormat="1" ht="25.5" outlineLevel="1" x14ac:dyDescent="0.25">
      <c r="B55" s="17" t="s">
        <v>6369</v>
      </c>
      <c r="C55" s="18" t="s">
        <v>6370</v>
      </c>
      <c r="D55" s="18" t="s">
        <v>6371</v>
      </c>
      <c r="E55" s="18" t="s">
        <v>6372</v>
      </c>
      <c r="F55" s="19" t="s">
        <v>6373</v>
      </c>
      <c r="G55" s="19" t="s">
        <v>20</v>
      </c>
      <c r="H55" s="20" t="s">
        <v>6374</v>
      </c>
      <c r="I55" s="20" t="s">
        <v>6375</v>
      </c>
      <c r="J55" s="20" t="s">
        <v>1</v>
      </c>
      <c r="K55" s="20" t="s">
        <v>6376</v>
      </c>
      <c r="L55" s="20" t="s">
        <v>179</v>
      </c>
      <c r="M55" s="20"/>
    </row>
    <row r="56" spans="1:154" s="21" customFormat="1" ht="63.75" outlineLevel="1" x14ac:dyDescent="0.25">
      <c r="B56" s="22" t="s">
        <v>6378</v>
      </c>
      <c r="C56" s="23">
        <v>93567</v>
      </c>
      <c r="D56" s="23" t="s">
        <v>6379</v>
      </c>
      <c r="E56" s="24"/>
      <c r="F56" s="25" t="s">
        <v>6393</v>
      </c>
      <c r="G56" s="26" t="str">
        <f>VLOOKUP(C56,'SERVIÇOS - SINAPI - 12.25'!B:E,3,FALSE)</f>
        <v>MES</v>
      </c>
      <c r="H56" s="27">
        <v>1</v>
      </c>
      <c r="I56" s="27">
        <v>1</v>
      </c>
      <c r="J56" s="27">
        <f>H56*I56</f>
        <v>1</v>
      </c>
      <c r="K56" s="27">
        <f>VLOOKUP(C56,'SERVIÇOS - SINAPI - 12.25'!B:E,4,FALSE)</f>
        <v>26439.7</v>
      </c>
      <c r="L56" s="27">
        <f>TRUNC(J56*K56,2)</f>
        <v>26439.7</v>
      </c>
      <c r="M56" s="28" t="s">
        <v>6413</v>
      </c>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row>
    <row r="57" spans="1:154" x14ac:dyDescent="0.25">
      <c r="A57" s="7"/>
      <c r="B57" s="8"/>
      <c r="C57" s="9"/>
      <c r="D57" s="9"/>
      <c r="E57" s="9"/>
      <c r="F57" s="10"/>
      <c r="G57" s="1"/>
      <c r="H57" s="2"/>
      <c r="I57" s="2"/>
      <c r="J57" s="2"/>
      <c r="K57" s="3"/>
      <c r="L57" s="3"/>
      <c r="M57" s="3"/>
      <c r="N57" s="7"/>
      <c r="O57" s="7"/>
    </row>
    <row r="58" spans="1:154" x14ac:dyDescent="0.25">
      <c r="A58" s="7"/>
      <c r="B58" s="8"/>
      <c r="C58" s="9"/>
      <c r="D58" s="9"/>
      <c r="E58" s="9"/>
      <c r="F58" s="10"/>
      <c r="G58" s="1"/>
      <c r="H58" s="2"/>
      <c r="I58" s="2"/>
      <c r="J58" s="2"/>
      <c r="K58" s="3"/>
      <c r="L58" s="3"/>
      <c r="M58" s="3"/>
      <c r="N58" s="7"/>
      <c r="O58" s="7"/>
    </row>
    <row r="59" spans="1:154" x14ac:dyDescent="0.25">
      <c r="A59" s="7"/>
      <c r="B59" s="8"/>
      <c r="C59" s="9"/>
      <c r="D59" s="9"/>
      <c r="E59" s="9"/>
      <c r="F59" s="10"/>
      <c r="G59" s="1"/>
      <c r="H59" s="2"/>
      <c r="I59" s="2"/>
      <c r="J59" s="2"/>
      <c r="K59" s="3"/>
      <c r="L59" s="3"/>
      <c r="M59" s="3"/>
      <c r="N59" s="7"/>
      <c r="O59" s="7"/>
    </row>
    <row r="60" spans="1:154" x14ac:dyDescent="0.25">
      <c r="A60" s="7"/>
      <c r="B60" s="8"/>
      <c r="C60" s="9"/>
      <c r="D60" s="9"/>
      <c r="E60" s="9"/>
      <c r="F60" s="10"/>
      <c r="G60" s="1"/>
      <c r="H60" s="2"/>
      <c r="I60" s="2"/>
      <c r="J60" s="2"/>
      <c r="K60" s="3"/>
      <c r="L60" s="3"/>
      <c r="M60" s="3"/>
      <c r="N60" s="7"/>
      <c r="O60" s="7"/>
    </row>
  </sheetData>
  <autoFilter ref="B10:M56" xr:uid="{BF64C3B6-EFE2-4D14-AE88-3DA9C8367648}"/>
  <mergeCells count="9">
    <mergeCell ref="B2:M2"/>
    <mergeCell ref="B9:M9"/>
    <mergeCell ref="B1:G1"/>
    <mergeCell ref="B8:M8"/>
    <mergeCell ref="B7:M7"/>
    <mergeCell ref="B6:M6"/>
    <mergeCell ref="B5:M5"/>
    <mergeCell ref="B4:M4"/>
    <mergeCell ref="B3:M3"/>
  </mergeCells>
  <printOptions horizontalCentered="1" verticalCentered="1"/>
  <pageMargins left="0.70866141732283472" right="0.70866141732283472" top="0.74803149606299213" bottom="0.74803149606299213" header="0.31496062992125984" footer="0.31496062992125984"/>
  <pageSetup paperSize="9" scale="82" firstPageNumber="0" fitToHeight="0" orientation="landscape" r:id="rId1"/>
  <headerFooter alignWithMargins="0">
    <oddFooter>&amp;LAGÊNCIA DE ASSUNTOS METROPOLITANOS DO PARANÁ - AMEP
DIRETORIA DE OBRAS
&amp;RPágina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66D8B-9D76-4930-B5B0-D536D6BBD86E}">
  <sheetPr>
    <pageSetUpPr fitToPage="1"/>
  </sheetPr>
  <dimension ref="A1:L33"/>
  <sheetViews>
    <sheetView showGridLines="0" view="pageBreakPreview" zoomScale="110" zoomScaleNormal="100" zoomScaleSheetLayoutView="110" workbookViewId="0">
      <selection activeCell="K32" sqref="K32"/>
    </sheetView>
  </sheetViews>
  <sheetFormatPr defaultColWidth="9.140625" defaultRowHeight="12" x14ac:dyDescent="0.2"/>
  <cols>
    <col min="1" max="1" width="9.140625" style="37"/>
    <col min="2" max="2" width="15.42578125" style="37" bestFit="1" customWidth="1"/>
    <col min="3" max="3" width="58" style="37" customWidth="1"/>
    <col min="4" max="4" width="14" style="37" bestFit="1" customWidth="1"/>
    <col min="5" max="5" width="34.28515625" style="37" bestFit="1" customWidth="1"/>
    <col min="6" max="6" width="22.7109375" style="37" customWidth="1"/>
    <col min="7" max="7" width="22.140625" style="37" customWidth="1"/>
    <col min="8" max="8" width="12.7109375" style="37" customWidth="1"/>
    <col min="9" max="9" width="11.28515625" style="37" bestFit="1" customWidth="1"/>
    <col min="10" max="16384" width="9.140625" style="37"/>
  </cols>
  <sheetData>
    <row r="1" spans="1:12" s="42" customFormat="1" ht="15.75" x14ac:dyDescent="0.25">
      <c r="A1" s="46"/>
      <c r="B1" s="344"/>
      <c r="C1" s="344"/>
      <c r="D1" s="344"/>
      <c r="E1" s="344"/>
      <c r="F1" s="344"/>
      <c r="G1" s="344"/>
    </row>
    <row r="2" spans="1:12" s="42" customFormat="1" ht="15.75" x14ac:dyDescent="0.25">
      <c r="A2" s="46"/>
      <c r="B2" s="309"/>
      <c r="C2" s="309"/>
      <c r="D2" s="309"/>
      <c r="E2" s="309"/>
      <c r="F2" s="309"/>
      <c r="G2" s="309"/>
    </row>
    <row r="3" spans="1:12" s="42" customFormat="1" ht="15.75" customHeight="1" x14ac:dyDescent="0.25">
      <c r="B3" s="310" t="s">
        <v>124</v>
      </c>
      <c r="C3" s="310"/>
      <c r="D3" s="310"/>
      <c r="E3" s="310"/>
      <c r="F3" s="310"/>
      <c r="G3" s="310"/>
      <c r="H3" s="47"/>
      <c r="I3" s="47"/>
      <c r="J3" s="47"/>
      <c r="K3" s="47"/>
      <c r="L3" s="47"/>
    </row>
    <row r="4" spans="1:12" s="42" customFormat="1" ht="15.75" x14ac:dyDescent="0.25">
      <c r="B4" s="310"/>
      <c r="C4" s="310"/>
      <c r="D4" s="310"/>
      <c r="E4" s="310"/>
      <c r="F4" s="310"/>
      <c r="G4" s="310"/>
      <c r="H4" s="47"/>
      <c r="I4" s="47"/>
      <c r="J4" s="47"/>
      <c r="K4" s="47"/>
      <c r="L4" s="47"/>
    </row>
    <row r="5" spans="1:12" s="42" customFormat="1" ht="15.75" customHeight="1" x14ac:dyDescent="0.25">
      <c r="B5" s="311" t="s">
        <v>6587</v>
      </c>
      <c r="C5" s="311"/>
      <c r="D5" s="311"/>
      <c r="E5" s="311"/>
      <c r="F5" s="311"/>
      <c r="G5" s="311"/>
      <c r="H5" s="48"/>
      <c r="I5" s="48"/>
      <c r="J5" s="48"/>
      <c r="K5" s="48"/>
      <c r="L5" s="48"/>
    </row>
    <row r="6" spans="1:12" s="42" customFormat="1" ht="15.75" x14ac:dyDescent="0.25">
      <c r="B6" s="314"/>
      <c r="C6" s="314"/>
      <c r="D6" s="314"/>
      <c r="E6" s="314"/>
      <c r="F6" s="314"/>
      <c r="G6" s="314"/>
      <c r="H6" s="49"/>
      <c r="I6" s="49"/>
      <c r="J6" s="49"/>
      <c r="K6" s="49"/>
      <c r="L6" s="49"/>
    </row>
    <row r="7" spans="1:12" s="42" customFormat="1" ht="15.75" x14ac:dyDescent="0.25">
      <c r="B7" s="313" t="s">
        <v>10292</v>
      </c>
      <c r="C7" s="313"/>
      <c r="D7" s="313"/>
      <c r="E7" s="313"/>
      <c r="F7" s="313"/>
      <c r="G7" s="313"/>
      <c r="H7" s="51"/>
      <c r="I7" s="51"/>
      <c r="J7" s="51"/>
      <c r="K7" s="51"/>
      <c r="L7" s="51"/>
    </row>
    <row r="8" spans="1:12" s="42" customFormat="1" ht="15.75" x14ac:dyDescent="0.25">
      <c r="A8" s="43"/>
      <c r="B8" s="346"/>
      <c r="C8" s="346"/>
      <c r="D8" s="346"/>
      <c r="E8" s="346"/>
      <c r="F8" s="346"/>
      <c r="G8" s="346"/>
      <c r="H8" s="50"/>
      <c r="I8" s="50"/>
      <c r="J8" s="50"/>
      <c r="K8" s="50"/>
      <c r="L8" s="50"/>
    </row>
    <row r="9" spans="1:12" x14ac:dyDescent="0.2">
      <c r="B9" s="345" t="s">
        <v>6451</v>
      </c>
      <c r="C9" s="345"/>
      <c r="D9" s="345"/>
      <c r="E9" s="345"/>
      <c r="F9" s="345"/>
      <c r="G9" s="345"/>
    </row>
    <row r="10" spans="1:12" x14ac:dyDescent="0.2">
      <c r="B10" s="194" t="s">
        <v>6460</v>
      </c>
      <c r="C10" s="195" t="s">
        <v>70</v>
      </c>
      <c r="D10" s="194" t="s">
        <v>6452</v>
      </c>
      <c r="E10" s="196" t="s">
        <v>6453</v>
      </c>
      <c r="F10" s="197" t="s">
        <v>6454</v>
      </c>
      <c r="G10" s="198">
        <f>G15</f>
        <v>20733</v>
      </c>
    </row>
    <row r="11" spans="1:12" ht="24" x14ac:dyDescent="0.2">
      <c r="B11" s="199" t="s">
        <v>2</v>
      </c>
      <c r="C11" s="200" t="s">
        <v>6455</v>
      </c>
      <c r="D11" s="201" t="s">
        <v>6456</v>
      </c>
      <c r="E11" s="202" t="s">
        <v>6457</v>
      </c>
      <c r="F11" s="203" t="s">
        <v>6458</v>
      </c>
      <c r="G11" s="201" t="s">
        <v>6376</v>
      </c>
    </row>
    <row r="12" spans="1:12" ht="15" x14ac:dyDescent="0.2">
      <c r="B12" s="271">
        <v>1</v>
      </c>
      <c r="C12" s="272" t="s">
        <v>6464</v>
      </c>
      <c r="D12" s="273">
        <v>46027</v>
      </c>
      <c r="E12" s="204" t="s">
        <v>6468</v>
      </c>
      <c r="F12" s="205" t="s">
        <v>6467</v>
      </c>
      <c r="G12" s="206">
        <v>15000</v>
      </c>
      <c r="H12" s="243"/>
      <c r="I12" s="245"/>
      <c r="J12" s="242"/>
    </row>
    <row r="13" spans="1:12" ht="15" x14ac:dyDescent="0.2">
      <c r="B13" s="271">
        <v>2</v>
      </c>
      <c r="C13" s="272" t="s">
        <v>6465</v>
      </c>
      <c r="D13" s="273">
        <v>46008</v>
      </c>
      <c r="E13" s="204" t="s">
        <v>6469</v>
      </c>
      <c r="F13" s="206" t="s">
        <v>6472</v>
      </c>
      <c r="G13" s="206">
        <v>15720</v>
      </c>
      <c r="H13" s="243"/>
      <c r="I13" s="245"/>
      <c r="J13" s="242"/>
    </row>
    <row r="14" spans="1:12" ht="15" x14ac:dyDescent="0.2">
      <c r="B14" s="271">
        <v>3</v>
      </c>
      <c r="C14" s="272" t="s">
        <v>6466</v>
      </c>
      <c r="D14" s="273">
        <v>46028</v>
      </c>
      <c r="E14" s="204" t="s">
        <v>6470</v>
      </c>
      <c r="F14" s="206" t="s">
        <v>6471</v>
      </c>
      <c r="G14" s="206">
        <v>31479</v>
      </c>
      <c r="H14" s="243"/>
      <c r="I14" s="245"/>
      <c r="J14" s="242"/>
    </row>
    <row r="15" spans="1:12" x14ac:dyDescent="0.2">
      <c r="F15" s="205" t="s">
        <v>6459</v>
      </c>
      <c r="G15" s="206">
        <f>TRUNC(AVERAGE(G12:G14),2)</f>
        <v>20733</v>
      </c>
      <c r="I15" s="245"/>
      <c r="J15" s="242"/>
    </row>
    <row r="16" spans="1:12" x14ac:dyDescent="0.2">
      <c r="B16" s="194" t="s">
        <v>6461</v>
      </c>
      <c r="C16" s="195" t="s">
        <v>8545</v>
      </c>
      <c r="D16" s="194" t="s">
        <v>6452</v>
      </c>
      <c r="E16" s="196" t="s">
        <v>6453</v>
      </c>
      <c r="F16" s="197" t="s">
        <v>6454</v>
      </c>
      <c r="G16" s="198">
        <f>G21</f>
        <v>15629.06</v>
      </c>
    </row>
    <row r="17" spans="2:10" ht="24" x14ac:dyDescent="0.2">
      <c r="B17" s="199" t="s">
        <v>2</v>
      </c>
      <c r="C17" s="200" t="s">
        <v>6455</v>
      </c>
      <c r="D17" s="201" t="s">
        <v>6456</v>
      </c>
      <c r="E17" s="202" t="s">
        <v>6457</v>
      </c>
      <c r="F17" s="203" t="s">
        <v>6458</v>
      </c>
      <c r="G17" s="201" t="s">
        <v>6376</v>
      </c>
    </row>
    <row r="18" spans="2:10" ht="15" x14ac:dyDescent="0.2">
      <c r="B18" s="271">
        <v>1</v>
      </c>
      <c r="C18" s="272" t="s">
        <v>177</v>
      </c>
      <c r="D18" s="273">
        <v>46028</v>
      </c>
      <c r="E18" s="204" t="s">
        <v>6475</v>
      </c>
      <c r="F18" s="205" t="s">
        <v>6474</v>
      </c>
      <c r="G18" s="206">
        <v>19656</v>
      </c>
      <c r="H18" s="243"/>
      <c r="I18" s="245"/>
      <c r="J18" s="242"/>
    </row>
    <row r="19" spans="2:10" ht="15" x14ac:dyDescent="0.2">
      <c r="B19" s="271">
        <v>2</v>
      </c>
      <c r="C19" s="272" t="s">
        <v>6473</v>
      </c>
      <c r="D19" s="273">
        <v>46008</v>
      </c>
      <c r="E19" s="204" t="s">
        <v>6476</v>
      </c>
      <c r="F19" s="206" t="s">
        <v>6477</v>
      </c>
      <c r="G19" s="206">
        <v>20000</v>
      </c>
      <c r="H19" s="243"/>
      <c r="I19" s="245"/>
      <c r="J19" s="242"/>
    </row>
    <row r="20" spans="2:10" ht="15" x14ac:dyDescent="0.2">
      <c r="B20" s="271">
        <v>3</v>
      </c>
      <c r="C20" s="272" t="s">
        <v>178</v>
      </c>
      <c r="D20" s="273">
        <v>46028</v>
      </c>
      <c r="E20" s="204" t="s">
        <v>6478</v>
      </c>
      <c r="F20" s="206" t="s">
        <v>6479</v>
      </c>
      <c r="G20" s="206">
        <v>7231.2</v>
      </c>
      <c r="H20" s="243"/>
      <c r="I20" s="245"/>
      <c r="J20" s="242"/>
    </row>
    <row r="21" spans="2:10" x14ac:dyDescent="0.2">
      <c r="F21" s="205" t="s">
        <v>6459</v>
      </c>
      <c r="G21" s="206">
        <f>TRUNC(AVERAGE(G18:G20),2)</f>
        <v>15629.06</v>
      </c>
      <c r="I21" s="245"/>
      <c r="J21" s="242"/>
    </row>
    <row r="22" spans="2:10" x14ac:dyDescent="0.2">
      <c r="B22" s="194" t="s">
        <v>6462</v>
      </c>
      <c r="C22" s="195" t="s">
        <v>8547</v>
      </c>
      <c r="D22" s="194" t="s">
        <v>6452</v>
      </c>
      <c r="E22" s="196" t="s">
        <v>6453</v>
      </c>
      <c r="F22" s="197" t="s">
        <v>6454</v>
      </c>
      <c r="G22" s="198">
        <f>G27</f>
        <v>9301.2999999999993</v>
      </c>
    </row>
    <row r="23" spans="2:10" ht="24" x14ac:dyDescent="0.2">
      <c r="B23" s="199" t="s">
        <v>2</v>
      </c>
      <c r="C23" s="200" t="s">
        <v>6455</v>
      </c>
      <c r="D23" s="201" t="s">
        <v>6456</v>
      </c>
      <c r="E23" s="202" t="s">
        <v>6457</v>
      </c>
      <c r="F23" s="203" t="s">
        <v>6458</v>
      </c>
      <c r="G23" s="201" t="s">
        <v>6376</v>
      </c>
    </row>
    <row r="24" spans="2:10" ht="15" x14ac:dyDescent="0.2">
      <c r="B24" s="271">
        <v>1</v>
      </c>
      <c r="C24" s="272" t="s">
        <v>175</v>
      </c>
      <c r="D24" s="273">
        <v>46028</v>
      </c>
      <c r="E24" s="204" t="s">
        <v>6481</v>
      </c>
      <c r="F24" s="274" t="s">
        <v>10253</v>
      </c>
      <c r="G24" s="206">
        <v>10500</v>
      </c>
      <c r="H24" s="243"/>
      <c r="I24" s="245"/>
    </row>
    <row r="25" spans="2:10" ht="15" x14ac:dyDescent="0.2">
      <c r="B25" s="271">
        <v>2</v>
      </c>
      <c r="C25" s="272" t="s">
        <v>176</v>
      </c>
      <c r="D25" s="273">
        <v>46031</v>
      </c>
      <c r="E25" s="204" t="s">
        <v>6482</v>
      </c>
      <c r="F25" s="206" t="s">
        <v>6483</v>
      </c>
      <c r="G25" s="206">
        <v>6000</v>
      </c>
      <c r="H25" s="243"/>
      <c r="I25" s="245"/>
    </row>
    <row r="26" spans="2:10" ht="15" x14ac:dyDescent="0.2">
      <c r="B26" s="271">
        <v>3</v>
      </c>
      <c r="C26" s="272" t="s">
        <v>6480</v>
      </c>
      <c r="D26" s="273">
        <v>46008</v>
      </c>
      <c r="E26" s="204" t="s">
        <v>6484</v>
      </c>
      <c r="F26" s="206" t="s">
        <v>6485</v>
      </c>
      <c r="G26" s="206">
        <v>11403.91</v>
      </c>
      <c r="H26" s="243"/>
      <c r="I26" s="245"/>
      <c r="J26" s="242"/>
    </row>
    <row r="27" spans="2:10" x14ac:dyDescent="0.2">
      <c r="F27" s="205" t="s">
        <v>6459</v>
      </c>
      <c r="G27" s="206">
        <f>TRUNC(AVERAGE(G24:G26),2)</f>
        <v>9301.2999999999993</v>
      </c>
      <c r="I27" s="245"/>
      <c r="J27" s="242"/>
    </row>
    <row r="28" spans="2:10" x14ac:dyDescent="0.2">
      <c r="B28" s="194" t="s">
        <v>6463</v>
      </c>
      <c r="C28" s="195" t="s">
        <v>8548</v>
      </c>
      <c r="D28" s="194" t="s">
        <v>6452</v>
      </c>
      <c r="E28" s="196" t="s">
        <v>6453</v>
      </c>
      <c r="F28" s="197" t="s">
        <v>6454</v>
      </c>
      <c r="G28" s="198">
        <f>G33</f>
        <v>19231.8</v>
      </c>
    </row>
    <row r="29" spans="2:10" ht="24" x14ac:dyDescent="0.2">
      <c r="B29" s="199" t="s">
        <v>2</v>
      </c>
      <c r="C29" s="200" t="s">
        <v>6455</v>
      </c>
      <c r="D29" s="201" t="s">
        <v>6456</v>
      </c>
      <c r="E29" s="202" t="s">
        <v>6457</v>
      </c>
      <c r="F29" s="203" t="s">
        <v>6458</v>
      </c>
      <c r="G29" s="201" t="s">
        <v>6376</v>
      </c>
    </row>
    <row r="30" spans="2:10" ht="15" x14ac:dyDescent="0.2">
      <c r="B30" s="271">
        <v>1</v>
      </c>
      <c r="C30" s="272" t="s">
        <v>177</v>
      </c>
      <c r="D30" s="273">
        <v>46028</v>
      </c>
      <c r="E30" s="204" t="s">
        <v>6475</v>
      </c>
      <c r="F30" s="205" t="s">
        <v>6474</v>
      </c>
      <c r="G30" s="206">
        <v>19805</v>
      </c>
      <c r="H30" s="243"/>
      <c r="I30" s="245"/>
    </row>
    <row r="31" spans="2:10" ht="15" x14ac:dyDescent="0.2">
      <c r="B31" s="271">
        <v>2</v>
      </c>
      <c r="C31" s="272" t="s">
        <v>6473</v>
      </c>
      <c r="D31" s="273">
        <v>46008</v>
      </c>
      <c r="E31" s="204" t="s">
        <v>6476</v>
      </c>
      <c r="F31" s="206" t="s">
        <v>6477</v>
      </c>
      <c r="G31" s="206">
        <v>25000</v>
      </c>
      <c r="H31" s="243"/>
      <c r="I31" s="245"/>
    </row>
    <row r="32" spans="2:10" ht="15" x14ac:dyDescent="0.2">
      <c r="B32" s="271">
        <v>3</v>
      </c>
      <c r="C32" s="272" t="s">
        <v>178</v>
      </c>
      <c r="D32" s="273">
        <v>46028</v>
      </c>
      <c r="E32" s="204" t="s">
        <v>6478</v>
      </c>
      <c r="F32" s="206" t="s">
        <v>6479</v>
      </c>
      <c r="G32" s="206">
        <v>12890.4</v>
      </c>
      <c r="H32" s="243"/>
      <c r="I32" s="245"/>
      <c r="J32" s="242"/>
    </row>
    <row r="33" spans="6:10" x14ac:dyDescent="0.2">
      <c r="F33" s="205" t="s">
        <v>6459</v>
      </c>
      <c r="G33" s="206">
        <f>TRUNC(AVERAGE(G30:G32),2)</f>
        <v>19231.8</v>
      </c>
      <c r="I33" s="245"/>
      <c r="J33" s="242"/>
    </row>
  </sheetData>
  <mergeCells count="9">
    <mergeCell ref="B9:G9"/>
    <mergeCell ref="B1:G1"/>
    <mergeCell ref="B8:G8"/>
    <mergeCell ref="B7:G7"/>
    <mergeCell ref="B6:G6"/>
    <mergeCell ref="B5:G5"/>
    <mergeCell ref="B4:G4"/>
    <mergeCell ref="B3:G3"/>
    <mergeCell ref="B2:G2"/>
  </mergeCells>
  <hyperlinks>
    <hyperlink ref="E12" r:id="rId1" xr:uid="{0493E1DA-FAF0-47FF-98D0-AF11A4DD2FD9}"/>
    <hyperlink ref="E13" r:id="rId2" xr:uid="{017806BD-BAE6-4E45-81E7-3507EE09042B}"/>
    <hyperlink ref="E14" r:id="rId3" xr:uid="{9E932669-D056-4873-87C6-A50892DBA974}"/>
    <hyperlink ref="E18" r:id="rId4" xr:uid="{58017D3C-20FF-44D2-996D-18738A70EB56}"/>
    <hyperlink ref="E30" r:id="rId5" xr:uid="{35BEF115-D5E9-4228-B646-C0A2CB17C66E}"/>
    <hyperlink ref="E19" r:id="rId6" xr:uid="{75A8E6C8-4F41-4DF7-AE69-A09E9793E752}"/>
    <hyperlink ref="E31" r:id="rId7" xr:uid="{17516AB1-A963-4198-87FD-D1A2D6851C98}"/>
    <hyperlink ref="E20" r:id="rId8" xr:uid="{2CBB0F1F-7E83-4048-9F87-5DCC612583E0}"/>
    <hyperlink ref="E32" r:id="rId9" xr:uid="{6ABDBA15-855D-4428-A6BB-8891B2FFE89B}"/>
    <hyperlink ref="E24" r:id="rId10" xr:uid="{64B36BCF-62C3-46F0-AF15-57AF919EA34A}"/>
    <hyperlink ref="E25" r:id="rId11" xr:uid="{E73FF831-48C3-4B45-8CE5-E6AF5FCF74E6}"/>
    <hyperlink ref="E26" r:id="rId12" xr:uid="{FDB5FD87-70BD-4D2E-BDDC-197D0BC1DFEF}"/>
  </hyperlinks>
  <pageMargins left="0.51181102362204722" right="0.51181102362204722" top="0.78740157480314965" bottom="0.78740157480314965" header="0.31496062992125984" footer="0.31496062992125984"/>
  <pageSetup paperSize="9" scale="81" orientation="landscape" horizontalDpi="1200" verticalDpi="1200" r:id="rId13"/>
  <headerFooter>
    <oddFooter>&amp;LAGÊNCIA DE ASSUNTOS METROPOLITANOS DO PARANÁ - AMEP
DIRETORIA DE OBRAS
&amp;RPágina &amp;P de &amp;N</oddFooter>
  </headerFooter>
  <colBreaks count="1" manualBreakCount="1">
    <brk id="7" max="38" man="1"/>
  </colBreak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9A022-501B-42FF-B227-7CF2689F6E8F}">
  <sheetPr>
    <pageSetUpPr fitToPage="1"/>
  </sheetPr>
  <dimension ref="A1:H45"/>
  <sheetViews>
    <sheetView showGridLines="0" view="pageBreakPreview" zoomScale="85" zoomScaleNormal="100" zoomScaleSheetLayoutView="85" workbookViewId="0">
      <selection activeCell="C19" sqref="C19"/>
    </sheetView>
  </sheetViews>
  <sheetFormatPr defaultRowHeight="15" x14ac:dyDescent="0.25"/>
  <cols>
    <col min="2" max="2" width="9.7109375" customWidth="1"/>
    <col min="3" max="3" width="104.85546875" customWidth="1"/>
    <col min="4" max="4" width="11.7109375" customWidth="1"/>
    <col min="5" max="5" width="24.28515625" customWidth="1"/>
    <col min="6" max="6" width="9.5703125" bestFit="1" customWidth="1"/>
  </cols>
  <sheetData>
    <row r="1" spans="1:8" s="42" customFormat="1" ht="15.75" x14ac:dyDescent="0.25">
      <c r="B1" s="46"/>
      <c r="D1" s="46"/>
      <c r="E1" s="46"/>
      <c r="F1" s="52"/>
      <c r="G1" s="46"/>
    </row>
    <row r="2" spans="1:8" s="42" customFormat="1" ht="15.75" x14ac:dyDescent="0.25">
      <c r="B2" s="309"/>
      <c r="C2" s="309"/>
      <c r="D2" s="309"/>
      <c r="E2" s="309"/>
      <c r="F2" s="309"/>
      <c r="G2" s="309"/>
      <c r="H2" s="309"/>
    </row>
    <row r="3" spans="1:8" s="42" customFormat="1" ht="15.75" customHeight="1" x14ac:dyDescent="0.25">
      <c r="A3" s="53"/>
      <c r="B3" s="310" t="s">
        <v>124</v>
      </c>
      <c r="C3" s="310"/>
      <c r="D3" s="310"/>
      <c r="E3" s="310"/>
      <c r="F3" s="310"/>
      <c r="G3" s="310"/>
      <c r="H3" s="310"/>
    </row>
    <row r="4" spans="1:8" s="42" customFormat="1" ht="15.75" x14ac:dyDescent="0.25">
      <c r="A4" s="53"/>
      <c r="B4" s="310"/>
      <c r="C4" s="310"/>
      <c r="D4" s="310"/>
      <c r="E4" s="310"/>
      <c r="F4" s="310"/>
      <c r="G4" s="310"/>
      <c r="H4" s="310"/>
    </row>
    <row r="5" spans="1:8" s="42" customFormat="1" ht="15.75" customHeight="1" x14ac:dyDescent="0.25">
      <c r="A5" s="53"/>
      <c r="B5" s="311" t="s">
        <v>6587</v>
      </c>
      <c r="C5" s="311"/>
      <c r="D5" s="311"/>
      <c r="E5" s="311"/>
      <c r="F5" s="311"/>
      <c r="G5" s="311"/>
      <c r="H5" s="311"/>
    </row>
    <row r="6" spans="1:8" s="42" customFormat="1" ht="15.75" x14ac:dyDescent="0.25">
      <c r="A6" s="53"/>
      <c r="B6" s="314"/>
      <c r="C6" s="314"/>
      <c r="D6" s="314"/>
      <c r="E6" s="314"/>
      <c r="F6" s="314"/>
      <c r="G6" s="314"/>
      <c r="H6" s="314"/>
    </row>
    <row r="7" spans="1:8" s="42" customFormat="1" ht="15.75" x14ac:dyDescent="0.25">
      <c r="A7" s="53"/>
      <c r="B7" s="313" t="s">
        <v>10292</v>
      </c>
      <c r="C7" s="313"/>
      <c r="D7" s="313"/>
      <c r="E7" s="313"/>
      <c r="F7" s="313"/>
      <c r="G7" s="313"/>
      <c r="H7" s="313"/>
    </row>
    <row r="8" spans="1:8" s="42" customFormat="1" ht="15.75" x14ac:dyDescent="0.25">
      <c r="A8" s="53"/>
      <c r="B8" s="313"/>
      <c r="C8" s="313"/>
      <c r="D8" s="313"/>
      <c r="E8" s="313"/>
      <c r="F8" s="313"/>
      <c r="G8" s="313"/>
      <c r="H8" s="313"/>
    </row>
    <row r="9" spans="1:8" ht="15.75" x14ac:dyDescent="0.25">
      <c r="B9" s="347" t="s">
        <v>10278</v>
      </c>
      <c r="C9" s="347"/>
      <c r="D9" s="347"/>
      <c r="E9" s="347"/>
    </row>
    <row r="10" spans="1:8" ht="15.75" x14ac:dyDescent="0.25">
      <c r="B10" s="54" t="s">
        <v>123</v>
      </c>
      <c r="C10" s="55" t="s">
        <v>25</v>
      </c>
      <c r="D10" s="54" t="s">
        <v>125</v>
      </c>
      <c r="E10" s="56" t="s">
        <v>126</v>
      </c>
    </row>
    <row r="11" spans="1:8" ht="15.75" x14ac:dyDescent="0.25">
      <c r="B11" s="275">
        <v>4328</v>
      </c>
      <c r="C11" s="276" t="s">
        <v>128</v>
      </c>
      <c r="D11" s="275" t="s">
        <v>19</v>
      </c>
      <c r="E11" s="277">
        <v>175</v>
      </c>
      <c r="F11" s="237"/>
    </row>
    <row r="12" spans="1:8" ht="15.75" x14ac:dyDescent="0.25">
      <c r="B12" s="275">
        <v>4329</v>
      </c>
      <c r="C12" s="276" t="s">
        <v>129</v>
      </c>
      <c r="D12" s="275" t="s">
        <v>19</v>
      </c>
      <c r="E12" s="277">
        <v>175</v>
      </c>
      <c r="F12" s="237"/>
    </row>
    <row r="13" spans="1:8" ht="15.75" x14ac:dyDescent="0.25">
      <c r="B13" s="275">
        <v>4330</v>
      </c>
      <c r="C13" s="276" t="s">
        <v>6580</v>
      </c>
      <c r="D13" s="275" t="s">
        <v>6579</v>
      </c>
      <c r="E13" s="277">
        <v>230</v>
      </c>
      <c r="F13" s="237"/>
    </row>
    <row r="14" spans="1:8" ht="15.75" x14ac:dyDescent="0.25">
      <c r="B14" s="275">
        <v>6720</v>
      </c>
      <c r="C14" s="276" t="s">
        <v>127</v>
      </c>
      <c r="D14" s="275" t="s">
        <v>19</v>
      </c>
      <c r="E14" s="277">
        <v>300</v>
      </c>
      <c r="F14" s="237"/>
    </row>
    <row r="15" spans="1:8" ht="31.5" x14ac:dyDescent="0.25">
      <c r="B15" s="275">
        <v>7617</v>
      </c>
      <c r="C15" s="276" t="s">
        <v>6584</v>
      </c>
      <c r="D15" s="275" t="s">
        <v>6582</v>
      </c>
      <c r="E15" s="277">
        <v>1800</v>
      </c>
      <c r="F15" s="237"/>
    </row>
    <row r="16" spans="1:8" ht="31.5" x14ac:dyDescent="0.25">
      <c r="B16" s="275">
        <v>7622</v>
      </c>
      <c r="C16" s="276" t="s">
        <v>133</v>
      </c>
      <c r="D16" s="275" t="s">
        <v>6582</v>
      </c>
      <c r="E16" s="277">
        <v>210</v>
      </c>
      <c r="F16" s="237"/>
    </row>
    <row r="17" spans="2:6" ht="15.75" x14ac:dyDescent="0.25">
      <c r="B17" s="275">
        <v>10016</v>
      </c>
      <c r="C17" s="276" t="s">
        <v>131</v>
      </c>
      <c r="D17" s="275" t="s">
        <v>6583</v>
      </c>
      <c r="E17" s="277">
        <v>165</v>
      </c>
      <c r="F17" s="237"/>
    </row>
    <row r="18" spans="2:6" ht="15.75" x14ac:dyDescent="0.25">
      <c r="B18" s="275">
        <v>10035</v>
      </c>
      <c r="C18" s="276" t="s">
        <v>134</v>
      </c>
      <c r="D18" s="275" t="s">
        <v>19</v>
      </c>
      <c r="E18" s="277">
        <v>655</v>
      </c>
      <c r="F18" s="237"/>
    </row>
    <row r="19" spans="2:6" ht="15.75" x14ac:dyDescent="0.25">
      <c r="B19" s="275">
        <v>11512</v>
      </c>
      <c r="C19" s="276" t="s">
        <v>6581</v>
      </c>
      <c r="D19" s="275" t="s">
        <v>6582</v>
      </c>
      <c r="E19" s="277">
        <v>2530</v>
      </c>
      <c r="F19" s="237"/>
    </row>
    <row r="20" spans="2:6" ht="31.5" x14ac:dyDescent="0.25">
      <c r="B20" s="275">
        <v>12264</v>
      </c>
      <c r="C20" s="276" t="s">
        <v>10256</v>
      </c>
      <c r="D20" s="275" t="s">
        <v>120</v>
      </c>
      <c r="E20" s="277">
        <v>0.95</v>
      </c>
      <c r="F20" s="237"/>
    </row>
    <row r="21" spans="2:6" ht="31.5" x14ac:dyDescent="0.25">
      <c r="B21" s="275">
        <v>12265</v>
      </c>
      <c r="C21" s="276" t="s">
        <v>10257</v>
      </c>
      <c r="D21" s="275" t="s">
        <v>120</v>
      </c>
      <c r="E21" s="277">
        <v>0.85</v>
      </c>
      <c r="F21" s="237"/>
    </row>
    <row r="22" spans="2:6" ht="31.5" x14ac:dyDescent="0.25">
      <c r="B22" s="275">
        <v>12266</v>
      </c>
      <c r="C22" s="276" t="s">
        <v>6509</v>
      </c>
      <c r="D22" s="275" t="s">
        <v>120</v>
      </c>
      <c r="E22" s="277">
        <v>0.75</v>
      </c>
      <c r="F22" s="237"/>
    </row>
    <row r="23" spans="2:6" ht="31.5" x14ac:dyDescent="0.25">
      <c r="B23" s="275">
        <v>12268</v>
      </c>
      <c r="C23" s="276" t="s">
        <v>10261</v>
      </c>
      <c r="D23" s="275" t="s">
        <v>120</v>
      </c>
      <c r="E23" s="277">
        <v>1.55</v>
      </c>
      <c r="F23" s="237"/>
    </row>
    <row r="24" spans="2:6" ht="31.5" x14ac:dyDescent="0.25">
      <c r="B24" s="275">
        <v>12269</v>
      </c>
      <c r="C24" s="276" t="s">
        <v>10262</v>
      </c>
      <c r="D24" s="275" t="s">
        <v>120</v>
      </c>
      <c r="E24" s="277">
        <v>1.35</v>
      </c>
      <c r="F24" s="237"/>
    </row>
    <row r="25" spans="2:6" ht="31.5" x14ac:dyDescent="0.25">
      <c r="B25" s="275">
        <v>12270</v>
      </c>
      <c r="C25" s="276" t="s">
        <v>6450</v>
      </c>
      <c r="D25" s="275" t="s">
        <v>120</v>
      </c>
      <c r="E25" s="277">
        <v>1.1499999999999999</v>
      </c>
      <c r="F25" s="237"/>
    </row>
    <row r="26" spans="2:6" ht="15.75" x14ac:dyDescent="0.25">
      <c r="B26" s="275">
        <v>12272</v>
      </c>
      <c r="C26" s="276" t="s">
        <v>10258</v>
      </c>
      <c r="D26" s="275" t="s">
        <v>120</v>
      </c>
      <c r="E26" s="277">
        <v>0.65</v>
      </c>
      <c r="F26" s="237"/>
    </row>
    <row r="27" spans="2:6" ht="15.75" x14ac:dyDescent="0.25">
      <c r="B27" s="275">
        <v>12273</v>
      </c>
      <c r="C27" s="276" t="s">
        <v>6510</v>
      </c>
      <c r="D27" s="275" t="s">
        <v>120</v>
      </c>
      <c r="E27" s="277">
        <v>0.6</v>
      </c>
      <c r="F27" s="237"/>
    </row>
    <row r="28" spans="2:6" ht="14.25" customHeight="1" x14ac:dyDescent="0.25">
      <c r="B28" s="275">
        <v>12274</v>
      </c>
      <c r="C28" s="276" t="s">
        <v>10276</v>
      </c>
      <c r="D28" s="275" t="s">
        <v>120</v>
      </c>
      <c r="E28" s="277">
        <v>0.55000000000000004</v>
      </c>
      <c r="F28" s="237"/>
    </row>
    <row r="29" spans="2:6" ht="15.75" x14ac:dyDescent="0.25">
      <c r="B29" s="275">
        <v>12287</v>
      </c>
      <c r="C29" s="276" t="s">
        <v>10269</v>
      </c>
      <c r="D29" s="275" t="s">
        <v>120</v>
      </c>
      <c r="E29" s="277">
        <v>0.75</v>
      </c>
      <c r="F29" s="237"/>
    </row>
    <row r="30" spans="2:6" ht="31.5" x14ac:dyDescent="0.25">
      <c r="B30" s="275">
        <v>12291</v>
      </c>
      <c r="C30" s="276" t="s">
        <v>10264</v>
      </c>
      <c r="D30" s="275" t="s">
        <v>120</v>
      </c>
      <c r="E30" s="277">
        <v>0.75</v>
      </c>
      <c r="F30" s="237"/>
    </row>
    <row r="31" spans="2:6" ht="31.5" x14ac:dyDescent="0.25">
      <c r="B31" s="275">
        <v>12292</v>
      </c>
      <c r="C31" s="276" t="s">
        <v>6511</v>
      </c>
      <c r="D31" s="275" t="s">
        <v>120</v>
      </c>
      <c r="E31" s="277">
        <v>0.65</v>
      </c>
    </row>
    <row r="32" spans="2:6" ht="15.75" x14ac:dyDescent="0.25">
      <c r="B32" s="275">
        <v>12300</v>
      </c>
      <c r="C32" s="276" t="s">
        <v>6575</v>
      </c>
      <c r="D32" s="275" t="s">
        <v>120</v>
      </c>
      <c r="E32" s="277">
        <v>0.21</v>
      </c>
    </row>
    <row r="33" spans="2:5" ht="15.75" x14ac:dyDescent="0.25">
      <c r="B33" s="275">
        <v>12306</v>
      </c>
      <c r="C33" s="276" t="s">
        <v>6576</v>
      </c>
      <c r="D33" s="275" t="s">
        <v>6577</v>
      </c>
      <c r="E33" s="277">
        <v>0.11</v>
      </c>
    </row>
    <row r="34" spans="2:5" ht="15.75" x14ac:dyDescent="0.25">
      <c r="B34" s="275">
        <v>12322</v>
      </c>
      <c r="C34" s="276" t="s">
        <v>6578</v>
      </c>
      <c r="D34" s="275" t="s">
        <v>6579</v>
      </c>
      <c r="E34" s="277">
        <v>143.65</v>
      </c>
    </row>
    <row r="35" spans="2:5" ht="31.5" x14ac:dyDescent="0.25">
      <c r="B35" s="275">
        <v>12328</v>
      </c>
      <c r="C35" s="276" t="s">
        <v>132</v>
      </c>
      <c r="D35" s="275" t="s">
        <v>6582</v>
      </c>
      <c r="E35" s="277">
        <v>400</v>
      </c>
    </row>
    <row r="36" spans="2:5" ht="15.75" x14ac:dyDescent="0.25">
      <c r="B36" s="275">
        <v>12331</v>
      </c>
      <c r="C36" s="276" t="s">
        <v>130</v>
      </c>
      <c r="D36" s="275" t="s">
        <v>6583</v>
      </c>
      <c r="E36" s="277">
        <v>105</v>
      </c>
    </row>
    <row r="37" spans="2:5" ht="31.5" x14ac:dyDescent="0.25">
      <c r="B37" s="275">
        <v>12812</v>
      </c>
      <c r="C37" s="276" t="s">
        <v>10247</v>
      </c>
      <c r="D37" s="275" t="s">
        <v>120</v>
      </c>
      <c r="E37" s="277">
        <v>2.2999999999999998</v>
      </c>
    </row>
    <row r="38" spans="2:5" ht="31.5" x14ac:dyDescent="0.25">
      <c r="B38" s="275">
        <v>12813</v>
      </c>
      <c r="C38" s="276" t="s">
        <v>10248</v>
      </c>
      <c r="D38" s="275" t="s">
        <v>120</v>
      </c>
      <c r="E38" s="277">
        <v>1.9</v>
      </c>
    </row>
    <row r="39" spans="2:5" ht="31.5" x14ac:dyDescent="0.25">
      <c r="B39" s="275">
        <v>12814</v>
      </c>
      <c r="C39" s="276" t="s">
        <v>10249</v>
      </c>
      <c r="D39" s="275" t="s">
        <v>120</v>
      </c>
      <c r="E39" s="277">
        <v>1.7</v>
      </c>
    </row>
    <row r="40" spans="2:5" ht="31.5" x14ac:dyDescent="0.25">
      <c r="B40" s="275">
        <v>12815</v>
      </c>
      <c r="C40" s="276" t="s">
        <v>10250</v>
      </c>
      <c r="D40" s="275" t="s">
        <v>120</v>
      </c>
      <c r="E40" s="277">
        <v>1.35</v>
      </c>
    </row>
    <row r="41" spans="2:5" ht="31.5" x14ac:dyDescent="0.25">
      <c r="B41" s="275">
        <v>12816</v>
      </c>
      <c r="C41" s="276" t="s">
        <v>10251</v>
      </c>
      <c r="D41" s="275" t="s">
        <v>120</v>
      </c>
      <c r="E41" s="277">
        <v>1.25</v>
      </c>
    </row>
    <row r="42" spans="2:5" ht="31.5" x14ac:dyDescent="0.25">
      <c r="B42" s="275">
        <v>12817</v>
      </c>
      <c r="C42" s="276" t="s">
        <v>10252</v>
      </c>
      <c r="D42" s="275" t="s">
        <v>120</v>
      </c>
      <c r="E42" s="277">
        <v>1.1499999999999999</v>
      </c>
    </row>
    <row r="43" spans="2:5" ht="31.5" x14ac:dyDescent="0.25">
      <c r="B43" s="275">
        <v>12818</v>
      </c>
      <c r="C43" s="276" t="s">
        <v>9650</v>
      </c>
      <c r="D43" s="275" t="s">
        <v>120</v>
      </c>
      <c r="E43" s="277">
        <v>1.05</v>
      </c>
    </row>
    <row r="44" spans="2:5" ht="15.75" x14ac:dyDescent="0.25">
      <c r="B44" s="275">
        <v>14780</v>
      </c>
      <c r="C44" s="276" t="s">
        <v>10275</v>
      </c>
      <c r="D44" s="275" t="s">
        <v>120</v>
      </c>
      <c r="E44" s="277">
        <v>18.5</v>
      </c>
    </row>
    <row r="45" spans="2:5" ht="15.75" x14ac:dyDescent="0.25">
      <c r="B45" s="275">
        <v>14830</v>
      </c>
      <c r="C45" s="276" t="s">
        <v>8550</v>
      </c>
      <c r="D45" s="275" t="s">
        <v>120</v>
      </c>
      <c r="E45" s="277">
        <v>1.1000000000000001</v>
      </c>
    </row>
  </sheetData>
  <autoFilter ref="B10:E45" xr:uid="{E319A022-501B-42FF-B227-7CF2689F6E8F}">
    <sortState xmlns:xlrd2="http://schemas.microsoft.com/office/spreadsheetml/2017/richdata2" ref="B11:E45">
      <sortCondition ref="B10:B45"/>
    </sortState>
  </autoFilter>
  <mergeCells count="8">
    <mergeCell ref="B9:E9"/>
    <mergeCell ref="B7:H7"/>
    <mergeCell ref="B8:H8"/>
    <mergeCell ref="B2:H2"/>
    <mergeCell ref="B3:H3"/>
    <mergeCell ref="B4:H4"/>
    <mergeCell ref="B5:H5"/>
    <mergeCell ref="B6:H6"/>
  </mergeCells>
  <phoneticPr fontId="8" type="noConversion"/>
  <pageMargins left="0.7" right="0.7" top="0.75" bottom="0.75" header="0.3" footer="0.3"/>
  <pageSetup paperSize="9" scale="51" orientation="landscape" horizontalDpi="1200" verticalDpi="1200" r:id="rId1"/>
  <headerFooter>
    <oddFooter>&amp;LAGÊNCIA DE ASSUNTOS METROPOLITANOS DO PARANÁ - AMEP
DIRETORIA DE OBRAS
&amp;RPágina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D1E57-F5EC-4088-A93B-F147A9A17100}">
  <sheetPr>
    <outlinePr summaryBelow="0"/>
    <pageSetUpPr fitToPage="1"/>
  </sheetPr>
  <dimension ref="A1:H12"/>
  <sheetViews>
    <sheetView showGridLines="0" view="pageBreakPreview" zoomScale="115" zoomScaleNormal="150" zoomScaleSheetLayoutView="115" workbookViewId="0">
      <selection activeCell="D25" sqref="D25"/>
    </sheetView>
  </sheetViews>
  <sheetFormatPr defaultRowHeight="15.75" x14ac:dyDescent="0.25"/>
  <cols>
    <col min="1" max="1" width="9.140625" style="207"/>
    <col min="2" max="2" width="14.28515625" style="207" bestFit="1" customWidth="1"/>
    <col min="3" max="3" width="14.5703125" style="207" bestFit="1" customWidth="1"/>
    <col min="4" max="4" width="70.85546875" style="207" bestFit="1" customWidth="1"/>
    <col min="5" max="5" width="11.28515625" style="207" bestFit="1" customWidth="1"/>
    <col min="6" max="6" width="12.85546875" style="207" bestFit="1" customWidth="1"/>
    <col min="7" max="257" width="9.140625" style="207"/>
    <col min="258" max="258" width="7.7109375" style="207" customWidth="1"/>
    <col min="259" max="259" width="8.28515625" style="207" customWidth="1"/>
    <col min="260" max="260" width="69" style="207" customWidth="1"/>
    <col min="261" max="261" width="5.42578125" style="207" customWidth="1"/>
    <col min="262" max="262" width="13.7109375" style="207" customWidth="1"/>
    <col min="263" max="513" width="9.140625" style="207"/>
    <col min="514" max="514" width="7.7109375" style="207" customWidth="1"/>
    <col min="515" max="515" width="8.28515625" style="207" customWidth="1"/>
    <col min="516" max="516" width="69" style="207" customWidth="1"/>
    <col min="517" max="517" width="5.42578125" style="207" customWidth="1"/>
    <col min="518" max="518" width="13.7109375" style="207" customWidth="1"/>
    <col min="519" max="769" width="9.140625" style="207"/>
    <col min="770" max="770" width="7.7109375" style="207" customWidth="1"/>
    <col min="771" max="771" width="8.28515625" style="207" customWidth="1"/>
    <col min="772" max="772" width="69" style="207" customWidth="1"/>
    <col min="773" max="773" width="5.42578125" style="207" customWidth="1"/>
    <col min="774" max="774" width="13.7109375" style="207" customWidth="1"/>
    <col min="775" max="1025" width="9.140625" style="207"/>
    <col min="1026" max="1026" width="7.7109375" style="207" customWidth="1"/>
    <col min="1027" max="1027" width="8.28515625" style="207" customWidth="1"/>
    <col min="1028" max="1028" width="69" style="207" customWidth="1"/>
    <col min="1029" max="1029" width="5.42578125" style="207" customWidth="1"/>
    <col min="1030" max="1030" width="13.7109375" style="207" customWidth="1"/>
    <col min="1031" max="1281" width="9.140625" style="207"/>
    <col min="1282" max="1282" width="7.7109375" style="207" customWidth="1"/>
    <col min="1283" max="1283" width="8.28515625" style="207" customWidth="1"/>
    <col min="1284" max="1284" width="69" style="207" customWidth="1"/>
    <col min="1285" max="1285" width="5.42578125" style="207" customWidth="1"/>
    <col min="1286" max="1286" width="13.7109375" style="207" customWidth="1"/>
    <col min="1287" max="1537" width="9.140625" style="207"/>
    <col min="1538" max="1538" width="7.7109375" style="207" customWidth="1"/>
    <col min="1539" max="1539" width="8.28515625" style="207" customWidth="1"/>
    <col min="1540" max="1540" width="69" style="207" customWidth="1"/>
    <col min="1541" max="1541" width="5.42578125" style="207" customWidth="1"/>
    <col min="1542" max="1542" width="13.7109375" style="207" customWidth="1"/>
    <col min="1543" max="1793" width="9.140625" style="207"/>
    <col min="1794" max="1794" width="7.7109375" style="207" customWidth="1"/>
    <col min="1795" max="1795" width="8.28515625" style="207" customWidth="1"/>
    <col min="1796" max="1796" width="69" style="207" customWidth="1"/>
    <col min="1797" max="1797" width="5.42578125" style="207" customWidth="1"/>
    <col min="1798" max="1798" width="13.7109375" style="207" customWidth="1"/>
    <col min="1799" max="2049" width="9.140625" style="207"/>
    <col min="2050" max="2050" width="7.7109375" style="207" customWidth="1"/>
    <col min="2051" max="2051" width="8.28515625" style="207" customWidth="1"/>
    <col min="2052" max="2052" width="69" style="207" customWidth="1"/>
    <col min="2053" max="2053" width="5.42578125" style="207" customWidth="1"/>
    <col min="2054" max="2054" width="13.7109375" style="207" customWidth="1"/>
    <col min="2055" max="2305" width="9.140625" style="207"/>
    <col min="2306" max="2306" width="7.7109375" style="207" customWidth="1"/>
    <col min="2307" max="2307" width="8.28515625" style="207" customWidth="1"/>
    <col min="2308" max="2308" width="69" style="207" customWidth="1"/>
    <col min="2309" max="2309" width="5.42578125" style="207" customWidth="1"/>
    <col min="2310" max="2310" width="13.7109375" style="207" customWidth="1"/>
    <col min="2311" max="2561" width="9.140625" style="207"/>
    <col min="2562" max="2562" width="7.7109375" style="207" customWidth="1"/>
    <col min="2563" max="2563" width="8.28515625" style="207" customWidth="1"/>
    <col min="2564" max="2564" width="69" style="207" customWidth="1"/>
    <col min="2565" max="2565" width="5.42578125" style="207" customWidth="1"/>
    <col min="2566" max="2566" width="13.7109375" style="207" customWidth="1"/>
    <col min="2567" max="2817" width="9.140625" style="207"/>
    <col min="2818" max="2818" width="7.7109375" style="207" customWidth="1"/>
    <col min="2819" max="2819" width="8.28515625" style="207" customWidth="1"/>
    <col min="2820" max="2820" width="69" style="207" customWidth="1"/>
    <col min="2821" max="2821" width="5.42578125" style="207" customWidth="1"/>
    <col min="2822" max="2822" width="13.7109375" style="207" customWidth="1"/>
    <col min="2823" max="3073" width="9.140625" style="207"/>
    <col min="3074" max="3074" width="7.7109375" style="207" customWidth="1"/>
    <col min="3075" max="3075" width="8.28515625" style="207" customWidth="1"/>
    <col min="3076" max="3076" width="69" style="207" customWidth="1"/>
    <col min="3077" max="3077" width="5.42578125" style="207" customWidth="1"/>
    <col min="3078" max="3078" width="13.7109375" style="207" customWidth="1"/>
    <col min="3079" max="3329" width="9.140625" style="207"/>
    <col min="3330" max="3330" width="7.7109375" style="207" customWidth="1"/>
    <col min="3331" max="3331" width="8.28515625" style="207" customWidth="1"/>
    <col min="3332" max="3332" width="69" style="207" customWidth="1"/>
    <col min="3333" max="3333" width="5.42578125" style="207" customWidth="1"/>
    <col min="3334" max="3334" width="13.7109375" style="207" customWidth="1"/>
    <col min="3335" max="3585" width="9.140625" style="207"/>
    <col min="3586" max="3586" width="7.7109375" style="207" customWidth="1"/>
    <col min="3587" max="3587" width="8.28515625" style="207" customWidth="1"/>
    <col min="3588" max="3588" width="69" style="207" customWidth="1"/>
    <col min="3589" max="3589" width="5.42578125" style="207" customWidth="1"/>
    <col min="3590" max="3590" width="13.7109375" style="207" customWidth="1"/>
    <col min="3591" max="3841" width="9.140625" style="207"/>
    <col min="3842" max="3842" width="7.7109375" style="207" customWidth="1"/>
    <col min="3843" max="3843" width="8.28515625" style="207" customWidth="1"/>
    <col min="3844" max="3844" width="69" style="207" customWidth="1"/>
    <col min="3845" max="3845" width="5.42578125" style="207" customWidth="1"/>
    <col min="3846" max="3846" width="13.7109375" style="207" customWidth="1"/>
    <col min="3847" max="4097" width="9.140625" style="207"/>
    <col min="4098" max="4098" width="7.7109375" style="207" customWidth="1"/>
    <col min="4099" max="4099" width="8.28515625" style="207" customWidth="1"/>
    <col min="4100" max="4100" width="69" style="207" customWidth="1"/>
    <col min="4101" max="4101" width="5.42578125" style="207" customWidth="1"/>
    <col min="4102" max="4102" width="13.7109375" style="207" customWidth="1"/>
    <col min="4103" max="4353" width="9.140625" style="207"/>
    <col min="4354" max="4354" width="7.7109375" style="207" customWidth="1"/>
    <col min="4355" max="4355" width="8.28515625" style="207" customWidth="1"/>
    <col min="4356" max="4356" width="69" style="207" customWidth="1"/>
    <col min="4357" max="4357" width="5.42578125" style="207" customWidth="1"/>
    <col min="4358" max="4358" width="13.7109375" style="207" customWidth="1"/>
    <col min="4359" max="4609" width="9.140625" style="207"/>
    <col min="4610" max="4610" width="7.7109375" style="207" customWidth="1"/>
    <col min="4611" max="4611" width="8.28515625" style="207" customWidth="1"/>
    <col min="4612" max="4612" width="69" style="207" customWidth="1"/>
    <col min="4613" max="4613" width="5.42578125" style="207" customWidth="1"/>
    <col min="4614" max="4614" width="13.7109375" style="207" customWidth="1"/>
    <col min="4615" max="4865" width="9.140625" style="207"/>
    <col min="4866" max="4866" width="7.7109375" style="207" customWidth="1"/>
    <col min="4867" max="4867" width="8.28515625" style="207" customWidth="1"/>
    <col min="4868" max="4868" width="69" style="207" customWidth="1"/>
    <col min="4869" max="4869" width="5.42578125" style="207" customWidth="1"/>
    <col min="4870" max="4870" width="13.7109375" style="207" customWidth="1"/>
    <col min="4871" max="5121" width="9.140625" style="207"/>
    <col min="5122" max="5122" width="7.7109375" style="207" customWidth="1"/>
    <col min="5123" max="5123" width="8.28515625" style="207" customWidth="1"/>
    <col min="5124" max="5124" width="69" style="207" customWidth="1"/>
    <col min="5125" max="5125" width="5.42578125" style="207" customWidth="1"/>
    <col min="5126" max="5126" width="13.7109375" style="207" customWidth="1"/>
    <col min="5127" max="5377" width="9.140625" style="207"/>
    <col min="5378" max="5378" width="7.7109375" style="207" customWidth="1"/>
    <col min="5379" max="5379" width="8.28515625" style="207" customWidth="1"/>
    <col min="5380" max="5380" width="69" style="207" customWidth="1"/>
    <col min="5381" max="5381" width="5.42578125" style="207" customWidth="1"/>
    <col min="5382" max="5382" width="13.7109375" style="207" customWidth="1"/>
    <col min="5383" max="5633" width="9.140625" style="207"/>
    <col min="5634" max="5634" width="7.7109375" style="207" customWidth="1"/>
    <col min="5635" max="5635" width="8.28515625" style="207" customWidth="1"/>
    <col min="5636" max="5636" width="69" style="207" customWidth="1"/>
    <col min="5637" max="5637" width="5.42578125" style="207" customWidth="1"/>
    <col min="5638" max="5638" width="13.7109375" style="207" customWidth="1"/>
    <col min="5639" max="5889" width="9.140625" style="207"/>
    <col min="5890" max="5890" width="7.7109375" style="207" customWidth="1"/>
    <col min="5891" max="5891" width="8.28515625" style="207" customWidth="1"/>
    <col min="5892" max="5892" width="69" style="207" customWidth="1"/>
    <col min="5893" max="5893" width="5.42578125" style="207" customWidth="1"/>
    <col min="5894" max="5894" width="13.7109375" style="207" customWidth="1"/>
    <col min="5895" max="6145" width="9.140625" style="207"/>
    <col min="6146" max="6146" width="7.7109375" style="207" customWidth="1"/>
    <col min="6147" max="6147" width="8.28515625" style="207" customWidth="1"/>
    <col min="6148" max="6148" width="69" style="207" customWidth="1"/>
    <col min="6149" max="6149" width="5.42578125" style="207" customWidth="1"/>
    <col min="6150" max="6150" width="13.7109375" style="207" customWidth="1"/>
    <col min="6151" max="6401" width="9.140625" style="207"/>
    <col min="6402" max="6402" width="7.7109375" style="207" customWidth="1"/>
    <col min="6403" max="6403" width="8.28515625" style="207" customWidth="1"/>
    <col min="6404" max="6404" width="69" style="207" customWidth="1"/>
    <col min="6405" max="6405" width="5.42578125" style="207" customWidth="1"/>
    <col min="6406" max="6406" width="13.7109375" style="207" customWidth="1"/>
    <col min="6407" max="6657" width="9.140625" style="207"/>
    <col min="6658" max="6658" width="7.7109375" style="207" customWidth="1"/>
    <col min="6659" max="6659" width="8.28515625" style="207" customWidth="1"/>
    <col min="6660" max="6660" width="69" style="207" customWidth="1"/>
    <col min="6661" max="6661" width="5.42578125" style="207" customWidth="1"/>
    <col min="6662" max="6662" width="13.7109375" style="207" customWidth="1"/>
    <col min="6663" max="6913" width="9.140625" style="207"/>
    <col min="6914" max="6914" width="7.7109375" style="207" customWidth="1"/>
    <col min="6915" max="6915" width="8.28515625" style="207" customWidth="1"/>
    <col min="6916" max="6916" width="69" style="207" customWidth="1"/>
    <col min="6917" max="6917" width="5.42578125" style="207" customWidth="1"/>
    <col min="6918" max="6918" width="13.7109375" style="207" customWidth="1"/>
    <col min="6919" max="7169" width="9.140625" style="207"/>
    <col min="7170" max="7170" width="7.7109375" style="207" customWidth="1"/>
    <col min="7171" max="7171" width="8.28515625" style="207" customWidth="1"/>
    <col min="7172" max="7172" width="69" style="207" customWidth="1"/>
    <col min="7173" max="7173" width="5.42578125" style="207" customWidth="1"/>
    <col min="7174" max="7174" width="13.7109375" style="207" customWidth="1"/>
    <col min="7175" max="7425" width="9.140625" style="207"/>
    <col min="7426" max="7426" width="7.7109375" style="207" customWidth="1"/>
    <col min="7427" max="7427" width="8.28515625" style="207" customWidth="1"/>
    <col min="7428" max="7428" width="69" style="207" customWidth="1"/>
    <col min="7429" max="7429" width="5.42578125" style="207" customWidth="1"/>
    <col min="7430" max="7430" width="13.7109375" style="207" customWidth="1"/>
    <col min="7431" max="7681" width="9.140625" style="207"/>
    <col min="7682" max="7682" width="7.7109375" style="207" customWidth="1"/>
    <col min="7683" max="7683" width="8.28515625" style="207" customWidth="1"/>
    <col min="7684" max="7684" width="69" style="207" customWidth="1"/>
    <col min="7685" max="7685" width="5.42578125" style="207" customWidth="1"/>
    <col min="7686" max="7686" width="13.7109375" style="207" customWidth="1"/>
    <col min="7687" max="7937" width="9.140625" style="207"/>
    <col min="7938" max="7938" width="7.7109375" style="207" customWidth="1"/>
    <col min="7939" max="7939" width="8.28515625" style="207" customWidth="1"/>
    <col min="7940" max="7940" width="69" style="207" customWidth="1"/>
    <col min="7941" max="7941" width="5.42578125" style="207" customWidth="1"/>
    <col min="7942" max="7942" width="13.7109375" style="207" customWidth="1"/>
    <col min="7943" max="8193" width="9.140625" style="207"/>
    <col min="8194" max="8194" width="7.7109375" style="207" customWidth="1"/>
    <col min="8195" max="8195" width="8.28515625" style="207" customWidth="1"/>
    <col min="8196" max="8196" width="69" style="207" customWidth="1"/>
    <col min="8197" max="8197" width="5.42578125" style="207" customWidth="1"/>
    <col min="8198" max="8198" width="13.7109375" style="207" customWidth="1"/>
    <col min="8199" max="8449" width="9.140625" style="207"/>
    <col min="8450" max="8450" width="7.7109375" style="207" customWidth="1"/>
    <col min="8451" max="8451" width="8.28515625" style="207" customWidth="1"/>
    <col min="8452" max="8452" width="69" style="207" customWidth="1"/>
    <col min="8453" max="8453" width="5.42578125" style="207" customWidth="1"/>
    <col min="8454" max="8454" width="13.7109375" style="207" customWidth="1"/>
    <col min="8455" max="8705" width="9.140625" style="207"/>
    <col min="8706" max="8706" width="7.7109375" style="207" customWidth="1"/>
    <col min="8707" max="8707" width="8.28515625" style="207" customWidth="1"/>
    <col min="8708" max="8708" width="69" style="207" customWidth="1"/>
    <col min="8709" max="8709" width="5.42578125" style="207" customWidth="1"/>
    <col min="8710" max="8710" width="13.7109375" style="207" customWidth="1"/>
    <col min="8711" max="8961" width="9.140625" style="207"/>
    <col min="8962" max="8962" width="7.7109375" style="207" customWidth="1"/>
    <col min="8963" max="8963" width="8.28515625" style="207" customWidth="1"/>
    <col min="8964" max="8964" width="69" style="207" customWidth="1"/>
    <col min="8965" max="8965" width="5.42578125" style="207" customWidth="1"/>
    <col min="8966" max="8966" width="13.7109375" style="207" customWidth="1"/>
    <col min="8967" max="9217" width="9.140625" style="207"/>
    <col min="9218" max="9218" width="7.7109375" style="207" customWidth="1"/>
    <col min="9219" max="9219" width="8.28515625" style="207" customWidth="1"/>
    <col min="9220" max="9220" width="69" style="207" customWidth="1"/>
    <col min="9221" max="9221" width="5.42578125" style="207" customWidth="1"/>
    <col min="9222" max="9222" width="13.7109375" style="207" customWidth="1"/>
    <col min="9223" max="9473" width="9.140625" style="207"/>
    <col min="9474" max="9474" width="7.7109375" style="207" customWidth="1"/>
    <col min="9475" max="9475" width="8.28515625" style="207" customWidth="1"/>
    <col min="9476" max="9476" width="69" style="207" customWidth="1"/>
    <col min="9477" max="9477" width="5.42578125" style="207" customWidth="1"/>
    <col min="9478" max="9478" width="13.7109375" style="207" customWidth="1"/>
    <col min="9479" max="9729" width="9.140625" style="207"/>
    <col min="9730" max="9730" width="7.7109375" style="207" customWidth="1"/>
    <col min="9731" max="9731" width="8.28515625" style="207" customWidth="1"/>
    <col min="9732" max="9732" width="69" style="207" customWidth="1"/>
    <col min="9733" max="9733" width="5.42578125" style="207" customWidth="1"/>
    <col min="9734" max="9734" width="13.7109375" style="207" customWidth="1"/>
    <col min="9735" max="9985" width="9.140625" style="207"/>
    <col min="9986" max="9986" width="7.7109375" style="207" customWidth="1"/>
    <col min="9987" max="9987" width="8.28515625" style="207" customWidth="1"/>
    <col min="9988" max="9988" width="69" style="207" customWidth="1"/>
    <col min="9989" max="9989" width="5.42578125" style="207" customWidth="1"/>
    <col min="9990" max="9990" width="13.7109375" style="207" customWidth="1"/>
    <col min="9991" max="10241" width="9.140625" style="207"/>
    <col min="10242" max="10242" width="7.7109375" style="207" customWidth="1"/>
    <col min="10243" max="10243" width="8.28515625" style="207" customWidth="1"/>
    <col min="10244" max="10244" width="69" style="207" customWidth="1"/>
    <col min="10245" max="10245" width="5.42578125" style="207" customWidth="1"/>
    <col min="10246" max="10246" width="13.7109375" style="207" customWidth="1"/>
    <col min="10247" max="10497" width="9.140625" style="207"/>
    <col min="10498" max="10498" width="7.7109375" style="207" customWidth="1"/>
    <col min="10499" max="10499" width="8.28515625" style="207" customWidth="1"/>
    <col min="10500" max="10500" width="69" style="207" customWidth="1"/>
    <col min="10501" max="10501" width="5.42578125" style="207" customWidth="1"/>
    <col min="10502" max="10502" width="13.7109375" style="207" customWidth="1"/>
    <col min="10503" max="10753" width="9.140625" style="207"/>
    <col min="10754" max="10754" width="7.7109375" style="207" customWidth="1"/>
    <col min="10755" max="10755" width="8.28515625" style="207" customWidth="1"/>
    <col min="10756" max="10756" width="69" style="207" customWidth="1"/>
    <col min="10757" max="10757" width="5.42578125" style="207" customWidth="1"/>
    <col min="10758" max="10758" width="13.7109375" style="207" customWidth="1"/>
    <col min="10759" max="11009" width="9.140625" style="207"/>
    <col min="11010" max="11010" width="7.7109375" style="207" customWidth="1"/>
    <col min="11011" max="11011" width="8.28515625" style="207" customWidth="1"/>
    <col min="11012" max="11012" width="69" style="207" customWidth="1"/>
    <col min="11013" max="11013" width="5.42578125" style="207" customWidth="1"/>
    <col min="11014" max="11014" width="13.7109375" style="207" customWidth="1"/>
    <col min="11015" max="11265" width="9.140625" style="207"/>
    <col min="11266" max="11266" width="7.7109375" style="207" customWidth="1"/>
    <col min="11267" max="11267" width="8.28515625" style="207" customWidth="1"/>
    <col min="11268" max="11268" width="69" style="207" customWidth="1"/>
    <col min="11269" max="11269" width="5.42578125" style="207" customWidth="1"/>
    <col min="11270" max="11270" width="13.7109375" style="207" customWidth="1"/>
    <col min="11271" max="11521" width="9.140625" style="207"/>
    <col min="11522" max="11522" width="7.7109375" style="207" customWidth="1"/>
    <col min="11523" max="11523" width="8.28515625" style="207" customWidth="1"/>
    <col min="11524" max="11524" width="69" style="207" customWidth="1"/>
    <col min="11525" max="11525" width="5.42578125" style="207" customWidth="1"/>
    <col min="11526" max="11526" width="13.7109375" style="207" customWidth="1"/>
    <col min="11527" max="11777" width="9.140625" style="207"/>
    <col min="11778" max="11778" width="7.7109375" style="207" customWidth="1"/>
    <col min="11779" max="11779" width="8.28515625" style="207" customWidth="1"/>
    <col min="11780" max="11780" width="69" style="207" customWidth="1"/>
    <col min="11781" max="11781" width="5.42578125" style="207" customWidth="1"/>
    <col min="11782" max="11782" width="13.7109375" style="207" customWidth="1"/>
    <col min="11783" max="12033" width="9.140625" style="207"/>
    <col min="12034" max="12034" width="7.7109375" style="207" customWidth="1"/>
    <col min="12035" max="12035" width="8.28515625" style="207" customWidth="1"/>
    <col min="12036" max="12036" width="69" style="207" customWidth="1"/>
    <col min="12037" max="12037" width="5.42578125" style="207" customWidth="1"/>
    <col min="12038" max="12038" width="13.7109375" style="207" customWidth="1"/>
    <col min="12039" max="12289" width="9.140625" style="207"/>
    <col min="12290" max="12290" width="7.7109375" style="207" customWidth="1"/>
    <col min="12291" max="12291" width="8.28515625" style="207" customWidth="1"/>
    <col min="12292" max="12292" width="69" style="207" customWidth="1"/>
    <col min="12293" max="12293" width="5.42578125" style="207" customWidth="1"/>
    <col min="12294" max="12294" width="13.7109375" style="207" customWidth="1"/>
    <col min="12295" max="12545" width="9.140625" style="207"/>
    <col min="12546" max="12546" width="7.7109375" style="207" customWidth="1"/>
    <col min="12547" max="12547" width="8.28515625" style="207" customWidth="1"/>
    <col min="12548" max="12548" width="69" style="207" customWidth="1"/>
    <col min="12549" max="12549" width="5.42578125" style="207" customWidth="1"/>
    <col min="12550" max="12550" width="13.7109375" style="207" customWidth="1"/>
    <col min="12551" max="12801" width="9.140625" style="207"/>
    <col min="12802" max="12802" width="7.7109375" style="207" customWidth="1"/>
    <col min="12803" max="12803" width="8.28515625" style="207" customWidth="1"/>
    <col min="12804" max="12804" width="69" style="207" customWidth="1"/>
    <col min="12805" max="12805" width="5.42578125" style="207" customWidth="1"/>
    <col min="12806" max="12806" width="13.7109375" style="207" customWidth="1"/>
    <col min="12807" max="13057" width="9.140625" style="207"/>
    <col min="13058" max="13058" width="7.7109375" style="207" customWidth="1"/>
    <col min="13059" max="13059" width="8.28515625" style="207" customWidth="1"/>
    <col min="13060" max="13060" width="69" style="207" customWidth="1"/>
    <col min="13061" max="13061" width="5.42578125" style="207" customWidth="1"/>
    <col min="13062" max="13062" width="13.7109375" style="207" customWidth="1"/>
    <col min="13063" max="13313" width="9.140625" style="207"/>
    <col min="13314" max="13314" width="7.7109375" style="207" customWidth="1"/>
    <col min="13315" max="13315" width="8.28515625" style="207" customWidth="1"/>
    <col min="13316" max="13316" width="69" style="207" customWidth="1"/>
    <col min="13317" max="13317" width="5.42578125" style="207" customWidth="1"/>
    <col min="13318" max="13318" width="13.7109375" style="207" customWidth="1"/>
    <col min="13319" max="13569" width="9.140625" style="207"/>
    <col min="13570" max="13570" width="7.7109375" style="207" customWidth="1"/>
    <col min="13571" max="13571" width="8.28515625" style="207" customWidth="1"/>
    <col min="13572" max="13572" width="69" style="207" customWidth="1"/>
    <col min="13573" max="13573" width="5.42578125" style="207" customWidth="1"/>
    <col min="13574" max="13574" width="13.7109375" style="207" customWidth="1"/>
    <col min="13575" max="13825" width="9.140625" style="207"/>
    <col min="13826" max="13826" width="7.7109375" style="207" customWidth="1"/>
    <col min="13827" max="13827" width="8.28515625" style="207" customWidth="1"/>
    <col min="13828" max="13828" width="69" style="207" customWidth="1"/>
    <col min="13829" max="13829" width="5.42578125" style="207" customWidth="1"/>
    <col min="13830" max="13830" width="13.7109375" style="207" customWidth="1"/>
    <col min="13831" max="14081" width="9.140625" style="207"/>
    <col min="14082" max="14082" width="7.7109375" style="207" customWidth="1"/>
    <col min="14083" max="14083" width="8.28515625" style="207" customWidth="1"/>
    <col min="14084" max="14084" width="69" style="207" customWidth="1"/>
    <col min="14085" max="14085" width="5.42578125" style="207" customWidth="1"/>
    <col min="14086" max="14086" width="13.7109375" style="207" customWidth="1"/>
    <col min="14087" max="14337" width="9.140625" style="207"/>
    <col min="14338" max="14338" width="7.7109375" style="207" customWidth="1"/>
    <col min="14339" max="14339" width="8.28515625" style="207" customWidth="1"/>
    <col min="14340" max="14340" width="69" style="207" customWidth="1"/>
    <col min="14341" max="14341" width="5.42578125" style="207" customWidth="1"/>
    <col min="14342" max="14342" width="13.7109375" style="207" customWidth="1"/>
    <col min="14343" max="14593" width="9.140625" style="207"/>
    <col min="14594" max="14594" width="7.7109375" style="207" customWidth="1"/>
    <col min="14595" max="14595" width="8.28515625" style="207" customWidth="1"/>
    <col min="14596" max="14596" width="69" style="207" customWidth="1"/>
    <col min="14597" max="14597" width="5.42578125" style="207" customWidth="1"/>
    <col min="14598" max="14598" width="13.7109375" style="207" customWidth="1"/>
    <col min="14599" max="14849" width="9.140625" style="207"/>
    <col min="14850" max="14850" width="7.7109375" style="207" customWidth="1"/>
    <col min="14851" max="14851" width="8.28515625" style="207" customWidth="1"/>
    <col min="14852" max="14852" width="69" style="207" customWidth="1"/>
    <col min="14853" max="14853" width="5.42578125" style="207" customWidth="1"/>
    <col min="14854" max="14854" width="13.7109375" style="207" customWidth="1"/>
    <col min="14855" max="15105" width="9.140625" style="207"/>
    <col min="15106" max="15106" width="7.7109375" style="207" customWidth="1"/>
    <col min="15107" max="15107" width="8.28515625" style="207" customWidth="1"/>
    <col min="15108" max="15108" width="69" style="207" customWidth="1"/>
    <col min="15109" max="15109" width="5.42578125" style="207" customWidth="1"/>
    <col min="15110" max="15110" width="13.7109375" style="207" customWidth="1"/>
    <col min="15111" max="15361" width="9.140625" style="207"/>
    <col min="15362" max="15362" width="7.7109375" style="207" customWidth="1"/>
    <col min="15363" max="15363" width="8.28515625" style="207" customWidth="1"/>
    <col min="15364" max="15364" width="69" style="207" customWidth="1"/>
    <col min="15365" max="15365" width="5.42578125" style="207" customWidth="1"/>
    <col min="15366" max="15366" width="13.7109375" style="207" customWidth="1"/>
    <col min="15367" max="15617" width="9.140625" style="207"/>
    <col min="15618" max="15618" width="7.7109375" style="207" customWidth="1"/>
    <col min="15619" max="15619" width="8.28515625" style="207" customWidth="1"/>
    <col min="15620" max="15620" width="69" style="207" customWidth="1"/>
    <col min="15621" max="15621" width="5.42578125" style="207" customWidth="1"/>
    <col min="15622" max="15622" width="13.7109375" style="207" customWidth="1"/>
    <col min="15623" max="15873" width="9.140625" style="207"/>
    <col min="15874" max="15874" width="7.7109375" style="207" customWidth="1"/>
    <col min="15875" max="15875" width="8.28515625" style="207" customWidth="1"/>
    <col min="15876" max="15876" width="69" style="207" customWidth="1"/>
    <col min="15877" max="15877" width="5.42578125" style="207" customWidth="1"/>
    <col min="15878" max="15878" width="13.7109375" style="207" customWidth="1"/>
    <col min="15879" max="16129" width="9.140625" style="207"/>
    <col min="16130" max="16130" width="7.7109375" style="207" customWidth="1"/>
    <col min="16131" max="16131" width="8.28515625" style="207" customWidth="1"/>
    <col min="16132" max="16132" width="69" style="207" customWidth="1"/>
    <col min="16133" max="16133" width="5.42578125" style="207" customWidth="1"/>
    <col min="16134" max="16134" width="13.7109375" style="207" customWidth="1"/>
    <col min="16135" max="16384" width="9.140625" style="207"/>
  </cols>
  <sheetData>
    <row r="1" spans="1:8" s="42" customFormat="1" x14ac:dyDescent="0.25">
      <c r="B1" s="46"/>
      <c r="D1" s="46"/>
      <c r="E1" s="46"/>
      <c r="F1" s="52"/>
      <c r="G1" s="46"/>
    </row>
    <row r="2" spans="1:8" s="42" customFormat="1" x14ac:dyDescent="0.25">
      <c r="B2" s="309"/>
      <c r="C2" s="309"/>
      <c r="D2" s="309"/>
      <c r="E2" s="309"/>
      <c r="F2" s="309"/>
      <c r="G2" s="309"/>
      <c r="H2" s="309"/>
    </row>
    <row r="3" spans="1:8" s="42" customFormat="1" ht="15.75" customHeight="1" x14ac:dyDescent="0.25">
      <c r="A3" s="53"/>
      <c r="B3" s="310" t="s">
        <v>124</v>
      </c>
      <c r="C3" s="310"/>
      <c r="D3" s="310"/>
      <c r="E3" s="310"/>
      <c r="F3" s="310"/>
      <c r="G3" s="310"/>
      <c r="H3" s="310"/>
    </row>
    <row r="4" spans="1:8" s="42" customFormat="1" x14ac:dyDescent="0.25">
      <c r="A4" s="53"/>
      <c r="B4" s="310"/>
      <c r="C4" s="310"/>
      <c r="D4" s="310"/>
      <c r="E4" s="310"/>
      <c r="F4" s="310"/>
      <c r="G4" s="310"/>
      <c r="H4" s="310"/>
    </row>
    <row r="5" spans="1:8" s="42" customFormat="1" ht="15.75" customHeight="1" x14ac:dyDescent="0.25">
      <c r="A5" s="53"/>
      <c r="B5" s="311" t="s">
        <v>6587</v>
      </c>
      <c r="C5" s="311"/>
      <c r="D5" s="311"/>
      <c r="E5" s="311"/>
      <c r="F5" s="311"/>
      <c r="G5" s="311"/>
      <c r="H5" s="311"/>
    </row>
    <row r="6" spans="1:8" s="42" customFormat="1" x14ac:dyDescent="0.25">
      <c r="A6" s="53"/>
      <c r="B6" s="314"/>
      <c r="C6" s="314"/>
      <c r="D6" s="314"/>
      <c r="E6" s="314"/>
      <c r="F6" s="314"/>
      <c r="G6" s="314"/>
      <c r="H6" s="314"/>
    </row>
    <row r="7" spans="1:8" s="42" customFormat="1" x14ac:dyDescent="0.25">
      <c r="A7" s="53"/>
      <c r="B7" s="313" t="s">
        <v>10292</v>
      </c>
      <c r="C7" s="313"/>
      <c r="D7" s="313"/>
      <c r="E7" s="313"/>
      <c r="F7" s="313"/>
      <c r="G7" s="313"/>
      <c r="H7" s="313"/>
    </row>
    <row r="8" spans="1:8" s="42" customFormat="1" x14ac:dyDescent="0.25">
      <c r="A8" s="53"/>
      <c r="B8" s="313"/>
      <c r="C8" s="313"/>
      <c r="D8" s="313"/>
      <c r="E8" s="313"/>
      <c r="F8" s="313"/>
      <c r="G8" s="313"/>
      <c r="H8" s="313"/>
    </row>
    <row r="9" spans="1:8" x14ac:dyDescent="0.25">
      <c r="B9" s="348" t="s">
        <v>10277</v>
      </c>
      <c r="C9" s="349"/>
      <c r="D9" s="349"/>
      <c r="E9" s="349"/>
      <c r="F9" s="349"/>
    </row>
    <row r="10" spans="1:8" ht="16.5" customHeight="1" x14ac:dyDescent="0.25">
      <c r="B10" s="54" t="s">
        <v>123</v>
      </c>
      <c r="C10" s="55" t="s">
        <v>162</v>
      </c>
      <c r="D10" s="54" t="s">
        <v>163</v>
      </c>
      <c r="E10" s="56" t="s">
        <v>164</v>
      </c>
      <c r="F10" s="54" t="s">
        <v>165</v>
      </c>
    </row>
    <row r="11" spans="1:8" ht="12.75" customHeight="1" x14ac:dyDescent="0.25">
      <c r="B11" s="208" t="s">
        <v>136</v>
      </c>
      <c r="C11" s="209" t="s">
        <v>166</v>
      </c>
      <c r="D11" s="209" t="s">
        <v>173</v>
      </c>
      <c r="E11" s="209" t="s">
        <v>19</v>
      </c>
      <c r="F11" s="210">
        <v>32.76</v>
      </c>
    </row>
    <row r="12" spans="1:8" ht="12.75" customHeight="1" x14ac:dyDescent="0.25">
      <c r="B12" s="208" t="s">
        <v>137</v>
      </c>
      <c r="C12" s="209" t="s">
        <v>166</v>
      </c>
      <c r="D12" s="209" t="s">
        <v>174</v>
      </c>
      <c r="E12" s="209" t="s">
        <v>19</v>
      </c>
      <c r="F12" s="210">
        <v>230</v>
      </c>
    </row>
  </sheetData>
  <autoFilter ref="B10:F12" xr:uid="{E3DD1E57-F5EC-4088-A93B-F147A9A17100}"/>
  <mergeCells count="8">
    <mergeCell ref="B7:H7"/>
    <mergeCell ref="B8:H8"/>
    <mergeCell ref="B9:F9"/>
    <mergeCell ref="B2:H2"/>
    <mergeCell ref="B3:H3"/>
    <mergeCell ref="B4:H4"/>
    <mergeCell ref="B5:H5"/>
    <mergeCell ref="B6:H6"/>
  </mergeCells>
  <pageMargins left="0.70866141732283472" right="0.70866141732283472" top="0.74803149606299213" bottom="0.74803149606299213" header="0.31496062992125984" footer="0.31496062992125984"/>
  <pageSetup paperSize="9" orientation="landscape" errors="blank" r:id="rId1"/>
  <headerFooter>
    <oddFooter>&amp;LAGÊNCIA DE ASSUNTOS METROPOLITANOS DO PARANÁ - AMEP
DIRETORIA DE OBRAS
&amp;RPágina &amp;P de &amp;N</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A777F-6831-47DF-9382-A11C3895CDD5}">
  <sheetPr>
    <pageSetUpPr fitToPage="1"/>
  </sheetPr>
  <dimension ref="A1:M10151"/>
  <sheetViews>
    <sheetView view="pageBreakPreview" zoomScale="85" zoomScaleNormal="100" zoomScaleSheetLayoutView="85" workbookViewId="0">
      <selection activeCell="C16" sqref="C16"/>
    </sheetView>
  </sheetViews>
  <sheetFormatPr defaultRowHeight="15.75" x14ac:dyDescent="0.25"/>
  <cols>
    <col min="1" max="1" width="9.140625" style="222"/>
    <col min="2" max="2" width="15.140625" style="236" customWidth="1"/>
    <col min="3" max="3" width="114" style="229" customWidth="1"/>
    <col min="4" max="4" width="10.85546875" style="228" customWidth="1"/>
    <col min="5" max="5" width="21.140625" style="230" customWidth="1"/>
    <col min="6" max="6" width="11.28515625" style="220" bestFit="1" customWidth="1"/>
    <col min="7" max="13" width="9.140625" style="221"/>
    <col min="14" max="249" width="9.140625" style="222"/>
    <col min="250" max="250" width="70.28515625" style="222" customWidth="1"/>
    <col min="251" max="251" width="17.5703125" style="222" customWidth="1"/>
    <col min="252" max="252" width="70.28515625" style="222" customWidth="1"/>
    <col min="253" max="253" width="17.5703125" style="222" customWidth="1"/>
    <col min="254" max="254" width="15.28515625" style="222" customWidth="1"/>
    <col min="255" max="255" width="48.7109375" style="222" customWidth="1"/>
    <col min="256" max="256" width="24.5703125" style="222" customWidth="1"/>
    <col min="257" max="257" width="48.7109375" style="222" customWidth="1"/>
    <col min="258" max="258" width="8.140625" style="222" customWidth="1"/>
    <col min="259" max="259" width="38.7109375" style="222" customWidth="1"/>
    <col min="260" max="260" width="21.140625" style="222" customWidth="1"/>
    <col min="261" max="261" width="82" style="222" customWidth="1"/>
    <col min="262" max="505" width="9.140625" style="222"/>
    <col min="506" max="506" width="70.28515625" style="222" customWidth="1"/>
    <col min="507" max="507" width="17.5703125" style="222" customWidth="1"/>
    <col min="508" max="508" width="70.28515625" style="222" customWidth="1"/>
    <col min="509" max="509" width="17.5703125" style="222" customWidth="1"/>
    <col min="510" max="510" width="15.28515625" style="222" customWidth="1"/>
    <col min="511" max="511" width="48.7109375" style="222" customWidth="1"/>
    <col min="512" max="512" width="24.5703125" style="222" customWidth="1"/>
    <col min="513" max="513" width="48.7109375" style="222" customWidth="1"/>
    <col min="514" max="514" width="8.140625" style="222" customWidth="1"/>
    <col min="515" max="515" width="38.7109375" style="222" customWidth="1"/>
    <col min="516" max="516" width="21.140625" style="222" customWidth="1"/>
    <col min="517" max="517" width="82" style="222" customWidth="1"/>
    <col min="518" max="761" width="9.140625" style="222"/>
    <col min="762" max="762" width="70.28515625" style="222" customWidth="1"/>
    <col min="763" max="763" width="17.5703125" style="222" customWidth="1"/>
    <col min="764" max="764" width="70.28515625" style="222" customWidth="1"/>
    <col min="765" max="765" width="17.5703125" style="222" customWidth="1"/>
    <col min="766" max="766" width="15.28515625" style="222" customWidth="1"/>
    <col min="767" max="767" width="48.7109375" style="222" customWidth="1"/>
    <col min="768" max="768" width="24.5703125" style="222" customWidth="1"/>
    <col min="769" max="769" width="48.7109375" style="222" customWidth="1"/>
    <col min="770" max="770" width="8.140625" style="222" customWidth="1"/>
    <col min="771" max="771" width="38.7109375" style="222" customWidth="1"/>
    <col min="772" max="772" width="21.140625" style="222" customWidth="1"/>
    <col min="773" max="773" width="82" style="222" customWidth="1"/>
    <col min="774" max="1017" width="9.140625" style="222"/>
    <col min="1018" max="1018" width="70.28515625" style="222" customWidth="1"/>
    <col min="1019" max="1019" width="17.5703125" style="222" customWidth="1"/>
    <col min="1020" max="1020" width="70.28515625" style="222" customWidth="1"/>
    <col min="1021" max="1021" width="17.5703125" style="222" customWidth="1"/>
    <col min="1022" max="1022" width="15.28515625" style="222" customWidth="1"/>
    <col min="1023" max="1023" width="48.7109375" style="222" customWidth="1"/>
    <col min="1024" max="1024" width="24.5703125" style="222" customWidth="1"/>
    <col min="1025" max="1025" width="48.7109375" style="222" customWidth="1"/>
    <col min="1026" max="1026" width="8.140625" style="222" customWidth="1"/>
    <col min="1027" max="1027" width="38.7109375" style="222" customWidth="1"/>
    <col min="1028" max="1028" width="21.140625" style="222" customWidth="1"/>
    <col min="1029" max="1029" width="82" style="222" customWidth="1"/>
    <col min="1030" max="1273" width="9.140625" style="222"/>
    <col min="1274" max="1274" width="70.28515625" style="222" customWidth="1"/>
    <col min="1275" max="1275" width="17.5703125" style="222" customWidth="1"/>
    <col min="1276" max="1276" width="70.28515625" style="222" customWidth="1"/>
    <col min="1277" max="1277" width="17.5703125" style="222" customWidth="1"/>
    <col min="1278" max="1278" width="15.28515625" style="222" customWidth="1"/>
    <col min="1279" max="1279" width="48.7109375" style="222" customWidth="1"/>
    <col min="1280" max="1280" width="24.5703125" style="222" customWidth="1"/>
    <col min="1281" max="1281" width="48.7109375" style="222" customWidth="1"/>
    <col min="1282" max="1282" width="8.140625" style="222" customWidth="1"/>
    <col min="1283" max="1283" width="38.7109375" style="222" customWidth="1"/>
    <col min="1284" max="1284" width="21.140625" style="222" customWidth="1"/>
    <col min="1285" max="1285" width="82" style="222" customWidth="1"/>
    <col min="1286" max="1529" width="9.140625" style="222"/>
    <col min="1530" max="1530" width="70.28515625" style="222" customWidth="1"/>
    <col min="1531" max="1531" width="17.5703125" style="222" customWidth="1"/>
    <col min="1532" max="1532" width="70.28515625" style="222" customWidth="1"/>
    <col min="1533" max="1533" width="17.5703125" style="222" customWidth="1"/>
    <col min="1534" max="1534" width="15.28515625" style="222" customWidth="1"/>
    <col min="1535" max="1535" width="48.7109375" style="222" customWidth="1"/>
    <col min="1536" max="1536" width="24.5703125" style="222" customWidth="1"/>
    <col min="1537" max="1537" width="48.7109375" style="222" customWidth="1"/>
    <col min="1538" max="1538" width="8.140625" style="222" customWidth="1"/>
    <col min="1539" max="1539" width="38.7109375" style="222" customWidth="1"/>
    <col min="1540" max="1540" width="21.140625" style="222" customWidth="1"/>
    <col min="1541" max="1541" width="82" style="222" customWidth="1"/>
    <col min="1542" max="1785" width="9.140625" style="222"/>
    <col min="1786" max="1786" width="70.28515625" style="222" customWidth="1"/>
    <col min="1787" max="1787" width="17.5703125" style="222" customWidth="1"/>
    <col min="1788" max="1788" width="70.28515625" style="222" customWidth="1"/>
    <col min="1789" max="1789" width="17.5703125" style="222" customWidth="1"/>
    <col min="1790" max="1790" width="15.28515625" style="222" customWidth="1"/>
    <col min="1791" max="1791" width="48.7109375" style="222" customWidth="1"/>
    <col min="1792" max="1792" width="24.5703125" style="222" customWidth="1"/>
    <col min="1793" max="1793" width="48.7109375" style="222" customWidth="1"/>
    <col min="1794" max="1794" width="8.140625" style="222" customWidth="1"/>
    <col min="1795" max="1795" width="38.7109375" style="222" customWidth="1"/>
    <col min="1796" max="1796" width="21.140625" style="222" customWidth="1"/>
    <col min="1797" max="1797" width="82" style="222" customWidth="1"/>
    <col min="1798" max="2041" width="9.140625" style="222"/>
    <col min="2042" max="2042" width="70.28515625" style="222" customWidth="1"/>
    <col min="2043" max="2043" width="17.5703125" style="222" customWidth="1"/>
    <col min="2044" max="2044" width="70.28515625" style="222" customWidth="1"/>
    <col min="2045" max="2045" width="17.5703125" style="222" customWidth="1"/>
    <col min="2046" max="2046" width="15.28515625" style="222" customWidth="1"/>
    <col min="2047" max="2047" width="48.7109375" style="222" customWidth="1"/>
    <col min="2048" max="2048" width="24.5703125" style="222" customWidth="1"/>
    <col min="2049" max="2049" width="48.7109375" style="222" customWidth="1"/>
    <col min="2050" max="2050" width="8.140625" style="222" customWidth="1"/>
    <col min="2051" max="2051" width="38.7109375" style="222" customWidth="1"/>
    <col min="2052" max="2052" width="21.140625" style="222" customWidth="1"/>
    <col min="2053" max="2053" width="82" style="222" customWidth="1"/>
    <col min="2054" max="2297" width="9.140625" style="222"/>
    <col min="2298" max="2298" width="70.28515625" style="222" customWidth="1"/>
    <col min="2299" max="2299" width="17.5703125" style="222" customWidth="1"/>
    <col min="2300" max="2300" width="70.28515625" style="222" customWidth="1"/>
    <col min="2301" max="2301" width="17.5703125" style="222" customWidth="1"/>
    <col min="2302" max="2302" width="15.28515625" style="222" customWidth="1"/>
    <col min="2303" max="2303" width="48.7109375" style="222" customWidth="1"/>
    <col min="2304" max="2304" width="24.5703125" style="222" customWidth="1"/>
    <col min="2305" max="2305" width="48.7109375" style="222" customWidth="1"/>
    <col min="2306" max="2306" width="8.140625" style="222" customWidth="1"/>
    <col min="2307" max="2307" width="38.7109375" style="222" customWidth="1"/>
    <col min="2308" max="2308" width="21.140625" style="222" customWidth="1"/>
    <col min="2309" max="2309" width="82" style="222" customWidth="1"/>
    <col min="2310" max="2553" width="9.140625" style="222"/>
    <col min="2554" max="2554" width="70.28515625" style="222" customWidth="1"/>
    <col min="2555" max="2555" width="17.5703125" style="222" customWidth="1"/>
    <col min="2556" max="2556" width="70.28515625" style="222" customWidth="1"/>
    <col min="2557" max="2557" width="17.5703125" style="222" customWidth="1"/>
    <col min="2558" max="2558" width="15.28515625" style="222" customWidth="1"/>
    <col min="2559" max="2559" width="48.7109375" style="222" customWidth="1"/>
    <col min="2560" max="2560" width="24.5703125" style="222" customWidth="1"/>
    <col min="2561" max="2561" width="48.7109375" style="222" customWidth="1"/>
    <col min="2562" max="2562" width="8.140625" style="222" customWidth="1"/>
    <col min="2563" max="2563" width="38.7109375" style="222" customWidth="1"/>
    <col min="2564" max="2564" width="21.140625" style="222" customWidth="1"/>
    <col min="2565" max="2565" width="82" style="222" customWidth="1"/>
    <col min="2566" max="2809" width="9.140625" style="222"/>
    <col min="2810" max="2810" width="70.28515625" style="222" customWidth="1"/>
    <col min="2811" max="2811" width="17.5703125" style="222" customWidth="1"/>
    <col min="2812" max="2812" width="70.28515625" style="222" customWidth="1"/>
    <col min="2813" max="2813" width="17.5703125" style="222" customWidth="1"/>
    <col min="2814" max="2814" width="15.28515625" style="222" customWidth="1"/>
    <col min="2815" max="2815" width="48.7109375" style="222" customWidth="1"/>
    <col min="2816" max="2816" width="24.5703125" style="222" customWidth="1"/>
    <col min="2817" max="2817" width="48.7109375" style="222" customWidth="1"/>
    <col min="2818" max="2818" width="8.140625" style="222" customWidth="1"/>
    <col min="2819" max="2819" width="38.7109375" style="222" customWidth="1"/>
    <col min="2820" max="2820" width="21.140625" style="222" customWidth="1"/>
    <col min="2821" max="2821" width="82" style="222" customWidth="1"/>
    <col min="2822" max="3065" width="9.140625" style="222"/>
    <col min="3066" max="3066" width="70.28515625" style="222" customWidth="1"/>
    <col min="3067" max="3067" width="17.5703125" style="222" customWidth="1"/>
    <col min="3068" max="3068" width="70.28515625" style="222" customWidth="1"/>
    <col min="3069" max="3069" width="17.5703125" style="222" customWidth="1"/>
    <col min="3070" max="3070" width="15.28515625" style="222" customWidth="1"/>
    <col min="3071" max="3071" width="48.7109375" style="222" customWidth="1"/>
    <col min="3072" max="3072" width="24.5703125" style="222" customWidth="1"/>
    <col min="3073" max="3073" width="48.7109375" style="222" customWidth="1"/>
    <col min="3074" max="3074" width="8.140625" style="222" customWidth="1"/>
    <col min="3075" max="3075" width="38.7109375" style="222" customWidth="1"/>
    <col min="3076" max="3076" width="21.140625" style="222" customWidth="1"/>
    <col min="3077" max="3077" width="82" style="222" customWidth="1"/>
    <col min="3078" max="3321" width="9.140625" style="222"/>
    <col min="3322" max="3322" width="70.28515625" style="222" customWidth="1"/>
    <col min="3323" max="3323" width="17.5703125" style="222" customWidth="1"/>
    <col min="3324" max="3324" width="70.28515625" style="222" customWidth="1"/>
    <col min="3325" max="3325" width="17.5703125" style="222" customWidth="1"/>
    <col min="3326" max="3326" width="15.28515625" style="222" customWidth="1"/>
    <col min="3327" max="3327" width="48.7109375" style="222" customWidth="1"/>
    <col min="3328" max="3328" width="24.5703125" style="222" customWidth="1"/>
    <col min="3329" max="3329" width="48.7109375" style="222" customWidth="1"/>
    <col min="3330" max="3330" width="8.140625" style="222" customWidth="1"/>
    <col min="3331" max="3331" width="38.7109375" style="222" customWidth="1"/>
    <col min="3332" max="3332" width="21.140625" style="222" customWidth="1"/>
    <col min="3333" max="3333" width="82" style="222" customWidth="1"/>
    <col min="3334" max="3577" width="9.140625" style="222"/>
    <col min="3578" max="3578" width="70.28515625" style="222" customWidth="1"/>
    <col min="3579" max="3579" width="17.5703125" style="222" customWidth="1"/>
    <col min="3580" max="3580" width="70.28515625" style="222" customWidth="1"/>
    <col min="3581" max="3581" width="17.5703125" style="222" customWidth="1"/>
    <col min="3582" max="3582" width="15.28515625" style="222" customWidth="1"/>
    <col min="3583" max="3583" width="48.7109375" style="222" customWidth="1"/>
    <col min="3584" max="3584" width="24.5703125" style="222" customWidth="1"/>
    <col min="3585" max="3585" width="48.7109375" style="222" customWidth="1"/>
    <col min="3586" max="3586" width="8.140625" style="222" customWidth="1"/>
    <col min="3587" max="3587" width="38.7109375" style="222" customWidth="1"/>
    <col min="3588" max="3588" width="21.140625" style="222" customWidth="1"/>
    <col min="3589" max="3589" width="82" style="222" customWidth="1"/>
    <col min="3590" max="3833" width="9.140625" style="222"/>
    <col min="3834" max="3834" width="70.28515625" style="222" customWidth="1"/>
    <col min="3835" max="3835" width="17.5703125" style="222" customWidth="1"/>
    <col min="3836" max="3836" width="70.28515625" style="222" customWidth="1"/>
    <col min="3837" max="3837" width="17.5703125" style="222" customWidth="1"/>
    <col min="3838" max="3838" width="15.28515625" style="222" customWidth="1"/>
    <col min="3839" max="3839" width="48.7109375" style="222" customWidth="1"/>
    <col min="3840" max="3840" width="24.5703125" style="222" customWidth="1"/>
    <col min="3841" max="3841" width="48.7109375" style="222" customWidth="1"/>
    <col min="3842" max="3842" width="8.140625" style="222" customWidth="1"/>
    <col min="3843" max="3843" width="38.7109375" style="222" customWidth="1"/>
    <col min="3844" max="3844" width="21.140625" style="222" customWidth="1"/>
    <col min="3845" max="3845" width="82" style="222" customWidth="1"/>
    <col min="3846" max="4089" width="9.140625" style="222"/>
    <col min="4090" max="4090" width="70.28515625" style="222" customWidth="1"/>
    <col min="4091" max="4091" width="17.5703125" style="222" customWidth="1"/>
    <col min="4092" max="4092" width="70.28515625" style="222" customWidth="1"/>
    <col min="4093" max="4093" width="17.5703125" style="222" customWidth="1"/>
    <col min="4094" max="4094" width="15.28515625" style="222" customWidth="1"/>
    <col min="4095" max="4095" width="48.7109375" style="222" customWidth="1"/>
    <col min="4096" max="4096" width="24.5703125" style="222" customWidth="1"/>
    <col min="4097" max="4097" width="48.7109375" style="222" customWidth="1"/>
    <col min="4098" max="4098" width="8.140625" style="222" customWidth="1"/>
    <col min="4099" max="4099" width="38.7109375" style="222" customWidth="1"/>
    <col min="4100" max="4100" width="21.140625" style="222" customWidth="1"/>
    <col min="4101" max="4101" width="82" style="222" customWidth="1"/>
    <col min="4102" max="4345" width="9.140625" style="222"/>
    <col min="4346" max="4346" width="70.28515625" style="222" customWidth="1"/>
    <col min="4347" max="4347" width="17.5703125" style="222" customWidth="1"/>
    <col min="4348" max="4348" width="70.28515625" style="222" customWidth="1"/>
    <col min="4349" max="4349" width="17.5703125" style="222" customWidth="1"/>
    <col min="4350" max="4350" width="15.28515625" style="222" customWidth="1"/>
    <col min="4351" max="4351" width="48.7109375" style="222" customWidth="1"/>
    <col min="4352" max="4352" width="24.5703125" style="222" customWidth="1"/>
    <col min="4353" max="4353" width="48.7109375" style="222" customWidth="1"/>
    <col min="4354" max="4354" width="8.140625" style="222" customWidth="1"/>
    <col min="4355" max="4355" width="38.7109375" style="222" customWidth="1"/>
    <col min="4356" max="4356" width="21.140625" style="222" customWidth="1"/>
    <col min="4357" max="4357" width="82" style="222" customWidth="1"/>
    <col min="4358" max="4601" width="9.140625" style="222"/>
    <col min="4602" max="4602" width="70.28515625" style="222" customWidth="1"/>
    <col min="4603" max="4603" width="17.5703125" style="222" customWidth="1"/>
    <col min="4604" max="4604" width="70.28515625" style="222" customWidth="1"/>
    <col min="4605" max="4605" width="17.5703125" style="222" customWidth="1"/>
    <col min="4606" max="4606" width="15.28515625" style="222" customWidth="1"/>
    <col min="4607" max="4607" width="48.7109375" style="222" customWidth="1"/>
    <col min="4608" max="4608" width="24.5703125" style="222" customWidth="1"/>
    <col min="4609" max="4609" width="48.7109375" style="222" customWidth="1"/>
    <col min="4610" max="4610" width="8.140625" style="222" customWidth="1"/>
    <col min="4611" max="4611" width="38.7109375" style="222" customWidth="1"/>
    <col min="4612" max="4612" width="21.140625" style="222" customWidth="1"/>
    <col min="4613" max="4613" width="82" style="222" customWidth="1"/>
    <col min="4614" max="4857" width="9.140625" style="222"/>
    <col min="4858" max="4858" width="70.28515625" style="222" customWidth="1"/>
    <col min="4859" max="4859" width="17.5703125" style="222" customWidth="1"/>
    <col min="4860" max="4860" width="70.28515625" style="222" customWidth="1"/>
    <col min="4861" max="4861" width="17.5703125" style="222" customWidth="1"/>
    <col min="4862" max="4862" width="15.28515625" style="222" customWidth="1"/>
    <col min="4863" max="4863" width="48.7109375" style="222" customWidth="1"/>
    <col min="4864" max="4864" width="24.5703125" style="222" customWidth="1"/>
    <col min="4865" max="4865" width="48.7109375" style="222" customWidth="1"/>
    <col min="4866" max="4866" width="8.140625" style="222" customWidth="1"/>
    <col min="4867" max="4867" width="38.7109375" style="222" customWidth="1"/>
    <col min="4868" max="4868" width="21.140625" style="222" customWidth="1"/>
    <col min="4869" max="4869" width="82" style="222" customWidth="1"/>
    <col min="4870" max="5113" width="9.140625" style="222"/>
    <col min="5114" max="5114" width="70.28515625" style="222" customWidth="1"/>
    <col min="5115" max="5115" width="17.5703125" style="222" customWidth="1"/>
    <col min="5116" max="5116" width="70.28515625" style="222" customWidth="1"/>
    <col min="5117" max="5117" width="17.5703125" style="222" customWidth="1"/>
    <col min="5118" max="5118" width="15.28515625" style="222" customWidth="1"/>
    <col min="5119" max="5119" width="48.7109375" style="222" customWidth="1"/>
    <col min="5120" max="5120" width="24.5703125" style="222" customWidth="1"/>
    <col min="5121" max="5121" width="48.7109375" style="222" customWidth="1"/>
    <col min="5122" max="5122" width="8.140625" style="222" customWidth="1"/>
    <col min="5123" max="5123" width="38.7109375" style="222" customWidth="1"/>
    <col min="5124" max="5124" width="21.140625" style="222" customWidth="1"/>
    <col min="5125" max="5125" width="82" style="222" customWidth="1"/>
    <col min="5126" max="5369" width="9.140625" style="222"/>
    <col min="5370" max="5370" width="70.28515625" style="222" customWidth="1"/>
    <col min="5371" max="5371" width="17.5703125" style="222" customWidth="1"/>
    <col min="5372" max="5372" width="70.28515625" style="222" customWidth="1"/>
    <col min="5373" max="5373" width="17.5703125" style="222" customWidth="1"/>
    <col min="5374" max="5374" width="15.28515625" style="222" customWidth="1"/>
    <col min="5375" max="5375" width="48.7109375" style="222" customWidth="1"/>
    <col min="5376" max="5376" width="24.5703125" style="222" customWidth="1"/>
    <col min="5377" max="5377" width="48.7109375" style="222" customWidth="1"/>
    <col min="5378" max="5378" width="8.140625" style="222" customWidth="1"/>
    <col min="5379" max="5379" width="38.7109375" style="222" customWidth="1"/>
    <col min="5380" max="5380" width="21.140625" style="222" customWidth="1"/>
    <col min="5381" max="5381" width="82" style="222" customWidth="1"/>
    <col min="5382" max="5625" width="9.140625" style="222"/>
    <col min="5626" max="5626" width="70.28515625" style="222" customWidth="1"/>
    <col min="5627" max="5627" width="17.5703125" style="222" customWidth="1"/>
    <col min="5628" max="5628" width="70.28515625" style="222" customWidth="1"/>
    <col min="5629" max="5629" width="17.5703125" style="222" customWidth="1"/>
    <col min="5630" max="5630" width="15.28515625" style="222" customWidth="1"/>
    <col min="5631" max="5631" width="48.7109375" style="222" customWidth="1"/>
    <col min="5632" max="5632" width="24.5703125" style="222" customWidth="1"/>
    <col min="5633" max="5633" width="48.7109375" style="222" customWidth="1"/>
    <col min="5634" max="5634" width="8.140625" style="222" customWidth="1"/>
    <col min="5635" max="5635" width="38.7109375" style="222" customWidth="1"/>
    <col min="5636" max="5636" width="21.140625" style="222" customWidth="1"/>
    <col min="5637" max="5637" width="82" style="222" customWidth="1"/>
    <col min="5638" max="5881" width="9.140625" style="222"/>
    <col min="5882" max="5882" width="70.28515625" style="222" customWidth="1"/>
    <col min="5883" max="5883" width="17.5703125" style="222" customWidth="1"/>
    <col min="5884" max="5884" width="70.28515625" style="222" customWidth="1"/>
    <col min="5885" max="5885" width="17.5703125" style="222" customWidth="1"/>
    <col min="5886" max="5886" width="15.28515625" style="222" customWidth="1"/>
    <col min="5887" max="5887" width="48.7109375" style="222" customWidth="1"/>
    <col min="5888" max="5888" width="24.5703125" style="222" customWidth="1"/>
    <col min="5889" max="5889" width="48.7109375" style="222" customWidth="1"/>
    <col min="5890" max="5890" width="8.140625" style="222" customWidth="1"/>
    <col min="5891" max="5891" width="38.7109375" style="222" customWidth="1"/>
    <col min="5892" max="5892" width="21.140625" style="222" customWidth="1"/>
    <col min="5893" max="5893" width="82" style="222" customWidth="1"/>
    <col min="5894" max="6137" width="9.140625" style="222"/>
    <col min="6138" max="6138" width="70.28515625" style="222" customWidth="1"/>
    <col min="6139" max="6139" width="17.5703125" style="222" customWidth="1"/>
    <col min="6140" max="6140" width="70.28515625" style="222" customWidth="1"/>
    <col min="6141" max="6141" width="17.5703125" style="222" customWidth="1"/>
    <col min="6142" max="6142" width="15.28515625" style="222" customWidth="1"/>
    <col min="6143" max="6143" width="48.7109375" style="222" customWidth="1"/>
    <col min="6144" max="6144" width="24.5703125" style="222" customWidth="1"/>
    <col min="6145" max="6145" width="48.7109375" style="222" customWidth="1"/>
    <col min="6146" max="6146" width="8.140625" style="222" customWidth="1"/>
    <col min="6147" max="6147" width="38.7109375" style="222" customWidth="1"/>
    <col min="6148" max="6148" width="21.140625" style="222" customWidth="1"/>
    <col min="6149" max="6149" width="82" style="222" customWidth="1"/>
    <col min="6150" max="6393" width="9.140625" style="222"/>
    <col min="6394" max="6394" width="70.28515625" style="222" customWidth="1"/>
    <col min="6395" max="6395" width="17.5703125" style="222" customWidth="1"/>
    <col min="6396" max="6396" width="70.28515625" style="222" customWidth="1"/>
    <col min="6397" max="6397" width="17.5703125" style="222" customWidth="1"/>
    <col min="6398" max="6398" width="15.28515625" style="222" customWidth="1"/>
    <col min="6399" max="6399" width="48.7109375" style="222" customWidth="1"/>
    <col min="6400" max="6400" width="24.5703125" style="222" customWidth="1"/>
    <col min="6401" max="6401" width="48.7109375" style="222" customWidth="1"/>
    <col min="6402" max="6402" width="8.140625" style="222" customWidth="1"/>
    <col min="6403" max="6403" width="38.7109375" style="222" customWidth="1"/>
    <col min="6404" max="6404" width="21.140625" style="222" customWidth="1"/>
    <col min="6405" max="6405" width="82" style="222" customWidth="1"/>
    <col min="6406" max="6649" width="9.140625" style="222"/>
    <col min="6650" max="6650" width="70.28515625" style="222" customWidth="1"/>
    <col min="6651" max="6651" width="17.5703125" style="222" customWidth="1"/>
    <col min="6652" max="6652" width="70.28515625" style="222" customWidth="1"/>
    <col min="6653" max="6653" width="17.5703125" style="222" customWidth="1"/>
    <col min="6654" max="6654" width="15.28515625" style="222" customWidth="1"/>
    <col min="6655" max="6655" width="48.7109375" style="222" customWidth="1"/>
    <col min="6656" max="6656" width="24.5703125" style="222" customWidth="1"/>
    <col min="6657" max="6657" width="48.7109375" style="222" customWidth="1"/>
    <col min="6658" max="6658" width="8.140625" style="222" customWidth="1"/>
    <col min="6659" max="6659" width="38.7109375" style="222" customWidth="1"/>
    <col min="6660" max="6660" width="21.140625" style="222" customWidth="1"/>
    <col min="6661" max="6661" width="82" style="222" customWidth="1"/>
    <col min="6662" max="6905" width="9.140625" style="222"/>
    <col min="6906" max="6906" width="70.28515625" style="222" customWidth="1"/>
    <col min="6907" max="6907" width="17.5703125" style="222" customWidth="1"/>
    <col min="6908" max="6908" width="70.28515625" style="222" customWidth="1"/>
    <col min="6909" max="6909" width="17.5703125" style="222" customWidth="1"/>
    <col min="6910" max="6910" width="15.28515625" style="222" customWidth="1"/>
    <col min="6911" max="6911" width="48.7109375" style="222" customWidth="1"/>
    <col min="6912" max="6912" width="24.5703125" style="222" customWidth="1"/>
    <col min="6913" max="6913" width="48.7109375" style="222" customWidth="1"/>
    <col min="6914" max="6914" width="8.140625" style="222" customWidth="1"/>
    <col min="6915" max="6915" width="38.7109375" style="222" customWidth="1"/>
    <col min="6916" max="6916" width="21.140625" style="222" customWidth="1"/>
    <col min="6917" max="6917" width="82" style="222" customWidth="1"/>
    <col min="6918" max="7161" width="9.140625" style="222"/>
    <col min="7162" max="7162" width="70.28515625" style="222" customWidth="1"/>
    <col min="7163" max="7163" width="17.5703125" style="222" customWidth="1"/>
    <col min="7164" max="7164" width="70.28515625" style="222" customWidth="1"/>
    <col min="7165" max="7165" width="17.5703125" style="222" customWidth="1"/>
    <col min="7166" max="7166" width="15.28515625" style="222" customWidth="1"/>
    <col min="7167" max="7167" width="48.7109375" style="222" customWidth="1"/>
    <col min="7168" max="7168" width="24.5703125" style="222" customWidth="1"/>
    <col min="7169" max="7169" width="48.7109375" style="222" customWidth="1"/>
    <col min="7170" max="7170" width="8.140625" style="222" customWidth="1"/>
    <col min="7171" max="7171" width="38.7109375" style="222" customWidth="1"/>
    <col min="7172" max="7172" width="21.140625" style="222" customWidth="1"/>
    <col min="7173" max="7173" width="82" style="222" customWidth="1"/>
    <col min="7174" max="7417" width="9.140625" style="222"/>
    <col min="7418" max="7418" width="70.28515625" style="222" customWidth="1"/>
    <col min="7419" max="7419" width="17.5703125" style="222" customWidth="1"/>
    <col min="7420" max="7420" width="70.28515625" style="222" customWidth="1"/>
    <col min="7421" max="7421" width="17.5703125" style="222" customWidth="1"/>
    <col min="7422" max="7422" width="15.28515625" style="222" customWidth="1"/>
    <col min="7423" max="7423" width="48.7109375" style="222" customWidth="1"/>
    <col min="7424" max="7424" width="24.5703125" style="222" customWidth="1"/>
    <col min="7425" max="7425" width="48.7109375" style="222" customWidth="1"/>
    <col min="7426" max="7426" width="8.140625" style="222" customWidth="1"/>
    <col min="7427" max="7427" width="38.7109375" style="222" customWidth="1"/>
    <col min="7428" max="7428" width="21.140625" style="222" customWidth="1"/>
    <col min="7429" max="7429" width="82" style="222" customWidth="1"/>
    <col min="7430" max="7673" width="9.140625" style="222"/>
    <col min="7674" max="7674" width="70.28515625" style="222" customWidth="1"/>
    <col min="7675" max="7675" width="17.5703125" style="222" customWidth="1"/>
    <col min="7676" max="7676" width="70.28515625" style="222" customWidth="1"/>
    <col min="7677" max="7677" width="17.5703125" style="222" customWidth="1"/>
    <col min="7678" max="7678" width="15.28515625" style="222" customWidth="1"/>
    <col min="7679" max="7679" width="48.7109375" style="222" customWidth="1"/>
    <col min="7680" max="7680" width="24.5703125" style="222" customWidth="1"/>
    <col min="7681" max="7681" width="48.7109375" style="222" customWidth="1"/>
    <col min="7682" max="7682" width="8.140625" style="222" customWidth="1"/>
    <col min="7683" max="7683" width="38.7109375" style="222" customWidth="1"/>
    <col min="7684" max="7684" width="21.140625" style="222" customWidth="1"/>
    <col min="7685" max="7685" width="82" style="222" customWidth="1"/>
    <col min="7686" max="7929" width="9.140625" style="222"/>
    <col min="7930" max="7930" width="70.28515625" style="222" customWidth="1"/>
    <col min="7931" max="7931" width="17.5703125" style="222" customWidth="1"/>
    <col min="7932" max="7932" width="70.28515625" style="222" customWidth="1"/>
    <col min="7933" max="7933" width="17.5703125" style="222" customWidth="1"/>
    <col min="7934" max="7934" width="15.28515625" style="222" customWidth="1"/>
    <col min="7935" max="7935" width="48.7109375" style="222" customWidth="1"/>
    <col min="7936" max="7936" width="24.5703125" style="222" customWidth="1"/>
    <col min="7937" max="7937" width="48.7109375" style="222" customWidth="1"/>
    <col min="7938" max="7938" width="8.140625" style="222" customWidth="1"/>
    <col min="7939" max="7939" width="38.7109375" style="222" customWidth="1"/>
    <col min="7940" max="7940" width="21.140625" style="222" customWidth="1"/>
    <col min="7941" max="7941" width="82" style="222" customWidth="1"/>
    <col min="7942" max="8185" width="9.140625" style="222"/>
    <col min="8186" max="8186" width="70.28515625" style="222" customWidth="1"/>
    <col min="8187" max="8187" width="17.5703125" style="222" customWidth="1"/>
    <col min="8188" max="8188" width="70.28515625" style="222" customWidth="1"/>
    <col min="8189" max="8189" width="17.5703125" style="222" customWidth="1"/>
    <col min="8190" max="8190" width="15.28515625" style="222" customWidth="1"/>
    <col min="8191" max="8191" width="48.7109375" style="222" customWidth="1"/>
    <col min="8192" max="8192" width="24.5703125" style="222" customWidth="1"/>
    <col min="8193" max="8193" width="48.7109375" style="222" customWidth="1"/>
    <col min="8194" max="8194" width="8.140625" style="222" customWidth="1"/>
    <col min="8195" max="8195" width="38.7109375" style="222" customWidth="1"/>
    <col min="8196" max="8196" width="21.140625" style="222" customWidth="1"/>
    <col min="8197" max="8197" width="82" style="222" customWidth="1"/>
    <col min="8198" max="8441" width="9.140625" style="222"/>
    <col min="8442" max="8442" width="70.28515625" style="222" customWidth="1"/>
    <col min="8443" max="8443" width="17.5703125" style="222" customWidth="1"/>
    <col min="8444" max="8444" width="70.28515625" style="222" customWidth="1"/>
    <col min="8445" max="8445" width="17.5703125" style="222" customWidth="1"/>
    <col min="8446" max="8446" width="15.28515625" style="222" customWidth="1"/>
    <col min="8447" max="8447" width="48.7109375" style="222" customWidth="1"/>
    <col min="8448" max="8448" width="24.5703125" style="222" customWidth="1"/>
    <col min="8449" max="8449" width="48.7109375" style="222" customWidth="1"/>
    <col min="8450" max="8450" width="8.140625" style="222" customWidth="1"/>
    <col min="8451" max="8451" width="38.7109375" style="222" customWidth="1"/>
    <col min="8452" max="8452" width="21.140625" style="222" customWidth="1"/>
    <col min="8453" max="8453" width="82" style="222" customWidth="1"/>
    <col min="8454" max="8697" width="9.140625" style="222"/>
    <col min="8698" max="8698" width="70.28515625" style="222" customWidth="1"/>
    <col min="8699" max="8699" width="17.5703125" style="222" customWidth="1"/>
    <col min="8700" max="8700" width="70.28515625" style="222" customWidth="1"/>
    <col min="8701" max="8701" width="17.5703125" style="222" customWidth="1"/>
    <col min="8702" max="8702" width="15.28515625" style="222" customWidth="1"/>
    <col min="8703" max="8703" width="48.7109375" style="222" customWidth="1"/>
    <col min="8704" max="8704" width="24.5703125" style="222" customWidth="1"/>
    <col min="8705" max="8705" width="48.7109375" style="222" customWidth="1"/>
    <col min="8706" max="8706" width="8.140625" style="222" customWidth="1"/>
    <col min="8707" max="8707" width="38.7109375" style="222" customWidth="1"/>
    <col min="8708" max="8708" width="21.140625" style="222" customWidth="1"/>
    <col min="8709" max="8709" width="82" style="222" customWidth="1"/>
    <col min="8710" max="8953" width="9.140625" style="222"/>
    <col min="8954" max="8954" width="70.28515625" style="222" customWidth="1"/>
    <col min="8955" max="8955" width="17.5703125" style="222" customWidth="1"/>
    <col min="8956" max="8956" width="70.28515625" style="222" customWidth="1"/>
    <col min="8957" max="8957" width="17.5703125" style="222" customWidth="1"/>
    <col min="8958" max="8958" width="15.28515625" style="222" customWidth="1"/>
    <col min="8959" max="8959" width="48.7109375" style="222" customWidth="1"/>
    <col min="8960" max="8960" width="24.5703125" style="222" customWidth="1"/>
    <col min="8961" max="8961" width="48.7109375" style="222" customWidth="1"/>
    <col min="8962" max="8962" width="8.140625" style="222" customWidth="1"/>
    <col min="8963" max="8963" width="38.7109375" style="222" customWidth="1"/>
    <col min="8964" max="8964" width="21.140625" style="222" customWidth="1"/>
    <col min="8965" max="8965" width="82" style="222" customWidth="1"/>
    <col min="8966" max="9209" width="9.140625" style="222"/>
    <col min="9210" max="9210" width="70.28515625" style="222" customWidth="1"/>
    <col min="9211" max="9211" width="17.5703125" style="222" customWidth="1"/>
    <col min="9212" max="9212" width="70.28515625" style="222" customWidth="1"/>
    <col min="9213" max="9213" width="17.5703125" style="222" customWidth="1"/>
    <col min="9214" max="9214" width="15.28515625" style="222" customWidth="1"/>
    <col min="9215" max="9215" width="48.7109375" style="222" customWidth="1"/>
    <col min="9216" max="9216" width="24.5703125" style="222" customWidth="1"/>
    <col min="9217" max="9217" width="48.7109375" style="222" customWidth="1"/>
    <col min="9218" max="9218" width="8.140625" style="222" customWidth="1"/>
    <col min="9219" max="9219" width="38.7109375" style="222" customWidth="1"/>
    <col min="9220" max="9220" width="21.140625" style="222" customWidth="1"/>
    <col min="9221" max="9221" width="82" style="222" customWidth="1"/>
    <col min="9222" max="9465" width="9.140625" style="222"/>
    <col min="9466" max="9466" width="70.28515625" style="222" customWidth="1"/>
    <col min="9467" max="9467" width="17.5703125" style="222" customWidth="1"/>
    <col min="9468" max="9468" width="70.28515625" style="222" customWidth="1"/>
    <col min="9469" max="9469" width="17.5703125" style="222" customWidth="1"/>
    <col min="9470" max="9470" width="15.28515625" style="222" customWidth="1"/>
    <col min="9471" max="9471" width="48.7109375" style="222" customWidth="1"/>
    <col min="9472" max="9472" width="24.5703125" style="222" customWidth="1"/>
    <col min="9473" max="9473" width="48.7109375" style="222" customWidth="1"/>
    <col min="9474" max="9474" width="8.140625" style="222" customWidth="1"/>
    <col min="9475" max="9475" width="38.7109375" style="222" customWidth="1"/>
    <col min="9476" max="9476" width="21.140625" style="222" customWidth="1"/>
    <col min="9477" max="9477" width="82" style="222" customWidth="1"/>
    <col min="9478" max="9721" width="9.140625" style="222"/>
    <col min="9722" max="9722" width="70.28515625" style="222" customWidth="1"/>
    <col min="9723" max="9723" width="17.5703125" style="222" customWidth="1"/>
    <col min="9724" max="9724" width="70.28515625" style="222" customWidth="1"/>
    <col min="9725" max="9725" width="17.5703125" style="222" customWidth="1"/>
    <col min="9726" max="9726" width="15.28515625" style="222" customWidth="1"/>
    <col min="9727" max="9727" width="48.7109375" style="222" customWidth="1"/>
    <col min="9728" max="9728" width="24.5703125" style="222" customWidth="1"/>
    <col min="9729" max="9729" width="48.7109375" style="222" customWidth="1"/>
    <col min="9730" max="9730" width="8.140625" style="222" customWidth="1"/>
    <col min="9731" max="9731" width="38.7109375" style="222" customWidth="1"/>
    <col min="9732" max="9732" width="21.140625" style="222" customWidth="1"/>
    <col min="9733" max="9733" width="82" style="222" customWidth="1"/>
    <col min="9734" max="9977" width="9.140625" style="222"/>
    <col min="9978" max="9978" width="70.28515625" style="222" customWidth="1"/>
    <col min="9979" max="9979" width="17.5703125" style="222" customWidth="1"/>
    <col min="9980" max="9980" width="70.28515625" style="222" customWidth="1"/>
    <col min="9981" max="9981" width="17.5703125" style="222" customWidth="1"/>
    <col min="9982" max="9982" width="15.28515625" style="222" customWidth="1"/>
    <col min="9983" max="9983" width="48.7109375" style="222" customWidth="1"/>
    <col min="9984" max="9984" width="24.5703125" style="222" customWidth="1"/>
    <col min="9985" max="9985" width="48.7109375" style="222" customWidth="1"/>
    <col min="9986" max="9986" width="8.140625" style="222" customWidth="1"/>
    <col min="9987" max="9987" width="38.7109375" style="222" customWidth="1"/>
    <col min="9988" max="9988" width="21.140625" style="222" customWidth="1"/>
    <col min="9989" max="9989" width="82" style="222" customWidth="1"/>
    <col min="9990" max="10233" width="9.140625" style="222"/>
    <col min="10234" max="10234" width="70.28515625" style="222" customWidth="1"/>
    <col min="10235" max="10235" width="17.5703125" style="222" customWidth="1"/>
    <col min="10236" max="10236" width="70.28515625" style="222" customWidth="1"/>
    <col min="10237" max="10237" width="17.5703125" style="222" customWidth="1"/>
    <col min="10238" max="10238" width="15.28515625" style="222" customWidth="1"/>
    <col min="10239" max="10239" width="48.7109375" style="222" customWidth="1"/>
    <col min="10240" max="10240" width="24.5703125" style="222" customWidth="1"/>
    <col min="10241" max="10241" width="48.7109375" style="222" customWidth="1"/>
    <col min="10242" max="10242" width="8.140625" style="222" customWidth="1"/>
    <col min="10243" max="10243" width="38.7109375" style="222" customWidth="1"/>
    <col min="10244" max="10244" width="21.140625" style="222" customWidth="1"/>
    <col min="10245" max="10245" width="82" style="222" customWidth="1"/>
    <col min="10246" max="10489" width="9.140625" style="222"/>
    <col min="10490" max="10490" width="70.28515625" style="222" customWidth="1"/>
    <col min="10491" max="10491" width="17.5703125" style="222" customWidth="1"/>
    <col min="10492" max="10492" width="70.28515625" style="222" customWidth="1"/>
    <col min="10493" max="10493" width="17.5703125" style="222" customWidth="1"/>
    <col min="10494" max="10494" width="15.28515625" style="222" customWidth="1"/>
    <col min="10495" max="10495" width="48.7109375" style="222" customWidth="1"/>
    <col min="10496" max="10496" width="24.5703125" style="222" customWidth="1"/>
    <col min="10497" max="10497" width="48.7109375" style="222" customWidth="1"/>
    <col min="10498" max="10498" width="8.140625" style="222" customWidth="1"/>
    <col min="10499" max="10499" width="38.7109375" style="222" customWidth="1"/>
    <col min="10500" max="10500" width="21.140625" style="222" customWidth="1"/>
    <col min="10501" max="10501" width="82" style="222" customWidth="1"/>
    <col min="10502" max="10745" width="9.140625" style="222"/>
    <col min="10746" max="10746" width="70.28515625" style="222" customWidth="1"/>
    <col min="10747" max="10747" width="17.5703125" style="222" customWidth="1"/>
    <col min="10748" max="10748" width="70.28515625" style="222" customWidth="1"/>
    <col min="10749" max="10749" width="17.5703125" style="222" customWidth="1"/>
    <col min="10750" max="10750" width="15.28515625" style="222" customWidth="1"/>
    <col min="10751" max="10751" width="48.7109375" style="222" customWidth="1"/>
    <col min="10752" max="10752" width="24.5703125" style="222" customWidth="1"/>
    <col min="10753" max="10753" width="48.7109375" style="222" customWidth="1"/>
    <col min="10754" max="10754" width="8.140625" style="222" customWidth="1"/>
    <col min="10755" max="10755" width="38.7109375" style="222" customWidth="1"/>
    <col min="10756" max="10756" width="21.140625" style="222" customWidth="1"/>
    <col min="10757" max="10757" width="82" style="222" customWidth="1"/>
    <col min="10758" max="11001" width="9.140625" style="222"/>
    <col min="11002" max="11002" width="70.28515625" style="222" customWidth="1"/>
    <col min="11003" max="11003" width="17.5703125" style="222" customWidth="1"/>
    <col min="11004" max="11004" width="70.28515625" style="222" customWidth="1"/>
    <col min="11005" max="11005" width="17.5703125" style="222" customWidth="1"/>
    <col min="11006" max="11006" width="15.28515625" style="222" customWidth="1"/>
    <col min="11007" max="11007" width="48.7109375" style="222" customWidth="1"/>
    <col min="11008" max="11008" width="24.5703125" style="222" customWidth="1"/>
    <col min="11009" max="11009" width="48.7109375" style="222" customWidth="1"/>
    <col min="11010" max="11010" width="8.140625" style="222" customWidth="1"/>
    <col min="11011" max="11011" width="38.7109375" style="222" customWidth="1"/>
    <col min="11012" max="11012" width="21.140625" style="222" customWidth="1"/>
    <col min="11013" max="11013" width="82" style="222" customWidth="1"/>
    <col min="11014" max="11257" width="9.140625" style="222"/>
    <col min="11258" max="11258" width="70.28515625" style="222" customWidth="1"/>
    <col min="11259" max="11259" width="17.5703125" style="222" customWidth="1"/>
    <col min="11260" max="11260" width="70.28515625" style="222" customWidth="1"/>
    <col min="11261" max="11261" width="17.5703125" style="222" customWidth="1"/>
    <col min="11262" max="11262" width="15.28515625" style="222" customWidth="1"/>
    <col min="11263" max="11263" width="48.7109375" style="222" customWidth="1"/>
    <col min="11264" max="11264" width="24.5703125" style="222" customWidth="1"/>
    <col min="11265" max="11265" width="48.7109375" style="222" customWidth="1"/>
    <col min="11266" max="11266" width="8.140625" style="222" customWidth="1"/>
    <col min="11267" max="11267" width="38.7109375" style="222" customWidth="1"/>
    <col min="11268" max="11268" width="21.140625" style="222" customWidth="1"/>
    <col min="11269" max="11269" width="82" style="222" customWidth="1"/>
    <col min="11270" max="11513" width="9.140625" style="222"/>
    <col min="11514" max="11514" width="70.28515625" style="222" customWidth="1"/>
    <col min="11515" max="11515" width="17.5703125" style="222" customWidth="1"/>
    <col min="11516" max="11516" width="70.28515625" style="222" customWidth="1"/>
    <col min="11517" max="11517" width="17.5703125" style="222" customWidth="1"/>
    <col min="11518" max="11518" width="15.28515625" style="222" customWidth="1"/>
    <col min="11519" max="11519" width="48.7109375" style="222" customWidth="1"/>
    <col min="11520" max="11520" width="24.5703125" style="222" customWidth="1"/>
    <col min="11521" max="11521" width="48.7109375" style="222" customWidth="1"/>
    <col min="11522" max="11522" width="8.140625" style="222" customWidth="1"/>
    <col min="11523" max="11523" width="38.7109375" style="222" customWidth="1"/>
    <col min="11524" max="11524" width="21.140625" style="222" customWidth="1"/>
    <col min="11525" max="11525" width="82" style="222" customWidth="1"/>
    <col min="11526" max="11769" width="9.140625" style="222"/>
    <col min="11770" max="11770" width="70.28515625" style="222" customWidth="1"/>
    <col min="11771" max="11771" width="17.5703125" style="222" customWidth="1"/>
    <col min="11772" max="11772" width="70.28515625" style="222" customWidth="1"/>
    <col min="11773" max="11773" width="17.5703125" style="222" customWidth="1"/>
    <col min="11774" max="11774" width="15.28515625" style="222" customWidth="1"/>
    <col min="11775" max="11775" width="48.7109375" style="222" customWidth="1"/>
    <col min="11776" max="11776" width="24.5703125" style="222" customWidth="1"/>
    <col min="11777" max="11777" width="48.7109375" style="222" customWidth="1"/>
    <col min="11778" max="11778" width="8.140625" style="222" customWidth="1"/>
    <col min="11779" max="11779" width="38.7109375" style="222" customWidth="1"/>
    <col min="11780" max="11780" width="21.140625" style="222" customWidth="1"/>
    <col min="11781" max="11781" width="82" style="222" customWidth="1"/>
    <col min="11782" max="12025" width="9.140625" style="222"/>
    <col min="12026" max="12026" width="70.28515625" style="222" customWidth="1"/>
    <col min="12027" max="12027" width="17.5703125" style="222" customWidth="1"/>
    <col min="12028" max="12028" width="70.28515625" style="222" customWidth="1"/>
    <col min="12029" max="12029" width="17.5703125" style="222" customWidth="1"/>
    <col min="12030" max="12030" width="15.28515625" style="222" customWidth="1"/>
    <col min="12031" max="12031" width="48.7109375" style="222" customWidth="1"/>
    <col min="12032" max="12032" width="24.5703125" style="222" customWidth="1"/>
    <col min="12033" max="12033" width="48.7109375" style="222" customWidth="1"/>
    <col min="12034" max="12034" width="8.140625" style="222" customWidth="1"/>
    <col min="12035" max="12035" width="38.7109375" style="222" customWidth="1"/>
    <col min="12036" max="12036" width="21.140625" style="222" customWidth="1"/>
    <col min="12037" max="12037" width="82" style="222" customWidth="1"/>
    <col min="12038" max="12281" width="9.140625" style="222"/>
    <col min="12282" max="12282" width="70.28515625" style="222" customWidth="1"/>
    <col min="12283" max="12283" width="17.5703125" style="222" customWidth="1"/>
    <col min="12284" max="12284" width="70.28515625" style="222" customWidth="1"/>
    <col min="12285" max="12285" width="17.5703125" style="222" customWidth="1"/>
    <col min="12286" max="12286" width="15.28515625" style="222" customWidth="1"/>
    <col min="12287" max="12287" width="48.7109375" style="222" customWidth="1"/>
    <col min="12288" max="12288" width="24.5703125" style="222" customWidth="1"/>
    <col min="12289" max="12289" width="48.7109375" style="222" customWidth="1"/>
    <col min="12290" max="12290" width="8.140625" style="222" customWidth="1"/>
    <col min="12291" max="12291" width="38.7109375" style="222" customWidth="1"/>
    <col min="12292" max="12292" width="21.140625" style="222" customWidth="1"/>
    <col min="12293" max="12293" width="82" style="222" customWidth="1"/>
    <col min="12294" max="12537" width="9.140625" style="222"/>
    <col min="12538" max="12538" width="70.28515625" style="222" customWidth="1"/>
    <col min="12539" max="12539" width="17.5703125" style="222" customWidth="1"/>
    <col min="12540" max="12540" width="70.28515625" style="222" customWidth="1"/>
    <col min="12541" max="12541" width="17.5703125" style="222" customWidth="1"/>
    <col min="12542" max="12542" width="15.28515625" style="222" customWidth="1"/>
    <col min="12543" max="12543" width="48.7109375" style="222" customWidth="1"/>
    <col min="12544" max="12544" width="24.5703125" style="222" customWidth="1"/>
    <col min="12545" max="12545" width="48.7109375" style="222" customWidth="1"/>
    <col min="12546" max="12546" width="8.140625" style="222" customWidth="1"/>
    <col min="12547" max="12547" width="38.7109375" style="222" customWidth="1"/>
    <col min="12548" max="12548" width="21.140625" style="222" customWidth="1"/>
    <col min="12549" max="12549" width="82" style="222" customWidth="1"/>
    <col min="12550" max="12793" width="9.140625" style="222"/>
    <col min="12794" max="12794" width="70.28515625" style="222" customWidth="1"/>
    <col min="12795" max="12795" width="17.5703125" style="222" customWidth="1"/>
    <col min="12796" max="12796" width="70.28515625" style="222" customWidth="1"/>
    <col min="12797" max="12797" width="17.5703125" style="222" customWidth="1"/>
    <col min="12798" max="12798" width="15.28515625" style="222" customWidth="1"/>
    <col min="12799" max="12799" width="48.7109375" style="222" customWidth="1"/>
    <col min="12800" max="12800" width="24.5703125" style="222" customWidth="1"/>
    <col min="12801" max="12801" width="48.7109375" style="222" customWidth="1"/>
    <col min="12802" max="12802" width="8.140625" style="222" customWidth="1"/>
    <col min="12803" max="12803" width="38.7109375" style="222" customWidth="1"/>
    <col min="12804" max="12804" width="21.140625" style="222" customWidth="1"/>
    <col min="12805" max="12805" width="82" style="222" customWidth="1"/>
    <col min="12806" max="13049" width="9.140625" style="222"/>
    <col min="13050" max="13050" width="70.28515625" style="222" customWidth="1"/>
    <col min="13051" max="13051" width="17.5703125" style="222" customWidth="1"/>
    <col min="13052" max="13052" width="70.28515625" style="222" customWidth="1"/>
    <col min="13053" max="13053" width="17.5703125" style="222" customWidth="1"/>
    <col min="13054" max="13054" width="15.28515625" style="222" customWidth="1"/>
    <col min="13055" max="13055" width="48.7109375" style="222" customWidth="1"/>
    <col min="13056" max="13056" width="24.5703125" style="222" customWidth="1"/>
    <col min="13057" max="13057" width="48.7109375" style="222" customWidth="1"/>
    <col min="13058" max="13058" width="8.140625" style="222" customWidth="1"/>
    <col min="13059" max="13059" width="38.7109375" style="222" customWidth="1"/>
    <col min="13060" max="13060" width="21.140625" style="222" customWidth="1"/>
    <col min="13061" max="13061" width="82" style="222" customWidth="1"/>
    <col min="13062" max="13305" width="9.140625" style="222"/>
    <col min="13306" max="13306" width="70.28515625" style="222" customWidth="1"/>
    <col min="13307" max="13307" width="17.5703125" style="222" customWidth="1"/>
    <col min="13308" max="13308" width="70.28515625" style="222" customWidth="1"/>
    <col min="13309" max="13309" width="17.5703125" style="222" customWidth="1"/>
    <col min="13310" max="13310" width="15.28515625" style="222" customWidth="1"/>
    <col min="13311" max="13311" width="48.7109375" style="222" customWidth="1"/>
    <col min="13312" max="13312" width="24.5703125" style="222" customWidth="1"/>
    <col min="13313" max="13313" width="48.7109375" style="222" customWidth="1"/>
    <col min="13314" max="13314" width="8.140625" style="222" customWidth="1"/>
    <col min="13315" max="13315" width="38.7109375" style="222" customWidth="1"/>
    <col min="13316" max="13316" width="21.140625" style="222" customWidth="1"/>
    <col min="13317" max="13317" width="82" style="222" customWidth="1"/>
    <col min="13318" max="13561" width="9.140625" style="222"/>
    <col min="13562" max="13562" width="70.28515625" style="222" customWidth="1"/>
    <col min="13563" max="13563" width="17.5703125" style="222" customWidth="1"/>
    <col min="13564" max="13564" width="70.28515625" style="222" customWidth="1"/>
    <col min="13565" max="13565" width="17.5703125" style="222" customWidth="1"/>
    <col min="13566" max="13566" width="15.28515625" style="222" customWidth="1"/>
    <col min="13567" max="13567" width="48.7109375" style="222" customWidth="1"/>
    <col min="13568" max="13568" width="24.5703125" style="222" customWidth="1"/>
    <col min="13569" max="13569" width="48.7109375" style="222" customWidth="1"/>
    <col min="13570" max="13570" width="8.140625" style="222" customWidth="1"/>
    <col min="13571" max="13571" width="38.7109375" style="222" customWidth="1"/>
    <col min="13572" max="13572" width="21.140625" style="222" customWidth="1"/>
    <col min="13573" max="13573" width="82" style="222" customWidth="1"/>
    <col min="13574" max="13817" width="9.140625" style="222"/>
    <col min="13818" max="13818" width="70.28515625" style="222" customWidth="1"/>
    <col min="13819" max="13819" width="17.5703125" style="222" customWidth="1"/>
    <col min="13820" max="13820" width="70.28515625" style="222" customWidth="1"/>
    <col min="13821" max="13821" width="17.5703125" style="222" customWidth="1"/>
    <col min="13822" max="13822" width="15.28515625" style="222" customWidth="1"/>
    <col min="13823" max="13823" width="48.7109375" style="222" customWidth="1"/>
    <col min="13824" max="13824" width="24.5703125" style="222" customWidth="1"/>
    <col min="13825" max="13825" width="48.7109375" style="222" customWidth="1"/>
    <col min="13826" max="13826" width="8.140625" style="222" customWidth="1"/>
    <col min="13827" max="13827" width="38.7109375" style="222" customWidth="1"/>
    <col min="13828" max="13828" width="21.140625" style="222" customWidth="1"/>
    <col min="13829" max="13829" width="82" style="222" customWidth="1"/>
    <col min="13830" max="14073" width="9.140625" style="222"/>
    <col min="14074" max="14074" width="70.28515625" style="222" customWidth="1"/>
    <col min="14075" max="14075" width="17.5703125" style="222" customWidth="1"/>
    <col min="14076" max="14076" width="70.28515625" style="222" customWidth="1"/>
    <col min="14077" max="14077" width="17.5703125" style="222" customWidth="1"/>
    <col min="14078" max="14078" width="15.28515625" style="222" customWidth="1"/>
    <col min="14079" max="14079" width="48.7109375" style="222" customWidth="1"/>
    <col min="14080" max="14080" width="24.5703125" style="222" customWidth="1"/>
    <col min="14081" max="14081" width="48.7109375" style="222" customWidth="1"/>
    <col min="14082" max="14082" width="8.140625" style="222" customWidth="1"/>
    <col min="14083" max="14083" width="38.7109375" style="222" customWidth="1"/>
    <col min="14084" max="14084" width="21.140625" style="222" customWidth="1"/>
    <col min="14085" max="14085" width="82" style="222" customWidth="1"/>
    <col min="14086" max="14329" width="9.140625" style="222"/>
    <col min="14330" max="14330" width="70.28515625" style="222" customWidth="1"/>
    <col min="14331" max="14331" width="17.5703125" style="222" customWidth="1"/>
    <col min="14332" max="14332" width="70.28515625" style="222" customWidth="1"/>
    <col min="14333" max="14333" width="17.5703125" style="222" customWidth="1"/>
    <col min="14334" max="14334" width="15.28515625" style="222" customWidth="1"/>
    <col min="14335" max="14335" width="48.7109375" style="222" customWidth="1"/>
    <col min="14336" max="14336" width="24.5703125" style="222" customWidth="1"/>
    <col min="14337" max="14337" width="48.7109375" style="222" customWidth="1"/>
    <col min="14338" max="14338" width="8.140625" style="222" customWidth="1"/>
    <col min="14339" max="14339" width="38.7109375" style="222" customWidth="1"/>
    <col min="14340" max="14340" width="21.140625" style="222" customWidth="1"/>
    <col min="14341" max="14341" width="82" style="222" customWidth="1"/>
    <col min="14342" max="14585" width="9.140625" style="222"/>
    <col min="14586" max="14586" width="70.28515625" style="222" customWidth="1"/>
    <col min="14587" max="14587" width="17.5703125" style="222" customWidth="1"/>
    <col min="14588" max="14588" width="70.28515625" style="222" customWidth="1"/>
    <col min="14589" max="14589" width="17.5703125" style="222" customWidth="1"/>
    <col min="14590" max="14590" width="15.28515625" style="222" customWidth="1"/>
    <col min="14591" max="14591" width="48.7109375" style="222" customWidth="1"/>
    <col min="14592" max="14592" width="24.5703125" style="222" customWidth="1"/>
    <col min="14593" max="14593" width="48.7109375" style="222" customWidth="1"/>
    <col min="14594" max="14594" width="8.140625" style="222" customWidth="1"/>
    <col min="14595" max="14595" width="38.7109375" style="222" customWidth="1"/>
    <col min="14596" max="14596" width="21.140625" style="222" customWidth="1"/>
    <col min="14597" max="14597" width="82" style="222" customWidth="1"/>
    <col min="14598" max="14841" width="9.140625" style="222"/>
    <col min="14842" max="14842" width="70.28515625" style="222" customWidth="1"/>
    <col min="14843" max="14843" width="17.5703125" style="222" customWidth="1"/>
    <col min="14844" max="14844" width="70.28515625" style="222" customWidth="1"/>
    <col min="14845" max="14845" width="17.5703125" style="222" customWidth="1"/>
    <col min="14846" max="14846" width="15.28515625" style="222" customWidth="1"/>
    <col min="14847" max="14847" width="48.7109375" style="222" customWidth="1"/>
    <col min="14848" max="14848" width="24.5703125" style="222" customWidth="1"/>
    <col min="14849" max="14849" width="48.7109375" style="222" customWidth="1"/>
    <col min="14850" max="14850" width="8.140625" style="222" customWidth="1"/>
    <col min="14851" max="14851" width="38.7109375" style="222" customWidth="1"/>
    <col min="14852" max="14852" width="21.140625" style="222" customWidth="1"/>
    <col min="14853" max="14853" width="82" style="222" customWidth="1"/>
    <col min="14854" max="15097" width="9.140625" style="222"/>
    <col min="15098" max="15098" width="70.28515625" style="222" customWidth="1"/>
    <col min="15099" max="15099" width="17.5703125" style="222" customWidth="1"/>
    <col min="15100" max="15100" width="70.28515625" style="222" customWidth="1"/>
    <col min="15101" max="15101" width="17.5703125" style="222" customWidth="1"/>
    <col min="15102" max="15102" width="15.28515625" style="222" customWidth="1"/>
    <col min="15103" max="15103" width="48.7109375" style="222" customWidth="1"/>
    <col min="15104" max="15104" width="24.5703125" style="222" customWidth="1"/>
    <col min="15105" max="15105" width="48.7109375" style="222" customWidth="1"/>
    <col min="15106" max="15106" width="8.140625" style="222" customWidth="1"/>
    <col min="15107" max="15107" width="38.7109375" style="222" customWidth="1"/>
    <col min="15108" max="15108" width="21.140625" style="222" customWidth="1"/>
    <col min="15109" max="15109" width="82" style="222" customWidth="1"/>
    <col min="15110" max="15353" width="9.140625" style="222"/>
    <col min="15354" max="15354" width="70.28515625" style="222" customWidth="1"/>
    <col min="15355" max="15355" width="17.5703125" style="222" customWidth="1"/>
    <col min="15356" max="15356" width="70.28515625" style="222" customWidth="1"/>
    <col min="15357" max="15357" width="17.5703125" style="222" customWidth="1"/>
    <col min="15358" max="15358" width="15.28515625" style="222" customWidth="1"/>
    <col min="15359" max="15359" width="48.7109375" style="222" customWidth="1"/>
    <col min="15360" max="15360" width="24.5703125" style="222" customWidth="1"/>
    <col min="15361" max="15361" width="48.7109375" style="222" customWidth="1"/>
    <col min="15362" max="15362" width="8.140625" style="222" customWidth="1"/>
    <col min="15363" max="15363" width="38.7109375" style="222" customWidth="1"/>
    <col min="15364" max="15364" width="21.140625" style="222" customWidth="1"/>
    <col min="15365" max="15365" width="82" style="222" customWidth="1"/>
    <col min="15366" max="15609" width="9.140625" style="222"/>
    <col min="15610" max="15610" width="70.28515625" style="222" customWidth="1"/>
    <col min="15611" max="15611" width="17.5703125" style="222" customWidth="1"/>
    <col min="15612" max="15612" width="70.28515625" style="222" customWidth="1"/>
    <col min="15613" max="15613" width="17.5703125" style="222" customWidth="1"/>
    <col min="15614" max="15614" width="15.28515625" style="222" customWidth="1"/>
    <col min="15615" max="15615" width="48.7109375" style="222" customWidth="1"/>
    <col min="15616" max="15616" width="24.5703125" style="222" customWidth="1"/>
    <col min="15617" max="15617" width="48.7109375" style="222" customWidth="1"/>
    <col min="15618" max="15618" width="8.140625" style="222" customWidth="1"/>
    <col min="15619" max="15619" width="38.7109375" style="222" customWidth="1"/>
    <col min="15620" max="15620" width="21.140625" style="222" customWidth="1"/>
    <col min="15621" max="15621" width="82" style="222" customWidth="1"/>
    <col min="15622" max="15865" width="9.140625" style="222"/>
    <col min="15866" max="15866" width="70.28515625" style="222" customWidth="1"/>
    <col min="15867" max="15867" width="17.5703125" style="222" customWidth="1"/>
    <col min="15868" max="15868" width="70.28515625" style="222" customWidth="1"/>
    <col min="15869" max="15869" width="17.5703125" style="222" customWidth="1"/>
    <col min="15870" max="15870" width="15.28515625" style="222" customWidth="1"/>
    <col min="15871" max="15871" width="48.7109375" style="222" customWidth="1"/>
    <col min="15872" max="15872" width="24.5703125" style="222" customWidth="1"/>
    <col min="15873" max="15873" width="48.7109375" style="222" customWidth="1"/>
    <col min="15874" max="15874" width="8.140625" style="222" customWidth="1"/>
    <col min="15875" max="15875" width="38.7109375" style="222" customWidth="1"/>
    <col min="15876" max="15876" width="21.140625" style="222" customWidth="1"/>
    <col min="15877" max="15877" width="82" style="222" customWidth="1"/>
    <col min="15878" max="16121" width="9.140625" style="222"/>
    <col min="16122" max="16122" width="70.28515625" style="222" customWidth="1"/>
    <col min="16123" max="16123" width="17.5703125" style="222" customWidth="1"/>
    <col min="16124" max="16124" width="70.28515625" style="222" customWidth="1"/>
    <col min="16125" max="16125" width="17.5703125" style="222" customWidth="1"/>
    <col min="16126" max="16126" width="15.28515625" style="222" customWidth="1"/>
    <col min="16127" max="16127" width="48.7109375" style="222" customWidth="1"/>
    <col min="16128" max="16128" width="24.5703125" style="222" customWidth="1"/>
    <col min="16129" max="16129" width="48.7109375" style="222" customWidth="1"/>
    <col min="16130" max="16130" width="8.140625" style="222" customWidth="1"/>
    <col min="16131" max="16131" width="38.7109375" style="222" customWidth="1"/>
    <col min="16132" max="16132" width="21.140625" style="222" customWidth="1"/>
    <col min="16133" max="16133" width="82" style="222" customWidth="1"/>
    <col min="16134" max="16384" width="9.140625" style="222"/>
  </cols>
  <sheetData>
    <row r="1" spans="1:13" s="42" customFormat="1" x14ac:dyDescent="0.25">
      <c r="A1" s="46"/>
      <c r="B1" s="344"/>
      <c r="C1" s="344"/>
      <c r="D1" s="344"/>
      <c r="E1" s="344"/>
      <c r="F1" s="344"/>
      <c r="G1" s="344"/>
    </row>
    <row r="2" spans="1:13" s="42" customFormat="1" x14ac:dyDescent="0.25">
      <c r="A2" s="46"/>
      <c r="B2" s="309"/>
      <c r="C2" s="309"/>
      <c r="D2" s="309"/>
      <c r="E2" s="309"/>
    </row>
    <row r="3" spans="1:13" s="42" customFormat="1" ht="15.75" customHeight="1" x14ac:dyDescent="0.25">
      <c r="B3" s="310" t="s">
        <v>124</v>
      </c>
      <c r="C3" s="310"/>
      <c r="D3" s="310"/>
      <c r="E3" s="310"/>
      <c r="F3" s="47"/>
      <c r="G3" s="47"/>
      <c r="H3" s="47"/>
      <c r="I3" s="47"/>
      <c r="J3" s="47"/>
      <c r="K3" s="47"/>
      <c r="L3" s="47"/>
      <c r="M3" s="47"/>
    </row>
    <row r="4" spans="1:13" s="42" customFormat="1" x14ac:dyDescent="0.25">
      <c r="B4" s="310"/>
      <c r="C4" s="310"/>
      <c r="D4" s="310"/>
      <c r="E4" s="310"/>
      <c r="F4" s="47"/>
      <c r="G4" s="47"/>
      <c r="H4" s="47"/>
      <c r="I4" s="47"/>
      <c r="J4" s="47"/>
      <c r="K4" s="47"/>
      <c r="L4" s="47"/>
      <c r="M4" s="47"/>
    </row>
    <row r="5" spans="1:13" s="42" customFormat="1" ht="15.75" customHeight="1" x14ac:dyDescent="0.25">
      <c r="B5" s="311" t="s">
        <v>6587</v>
      </c>
      <c r="C5" s="311"/>
      <c r="D5" s="311"/>
      <c r="E5" s="311"/>
      <c r="F5" s="48"/>
      <c r="G5" s="48"/>
      <c r="H5" s="48"/>
      <c r="I5" s="48"/>
      <c r="J5" s="48"/>
      <c r="K5" s="48"/>
      <c r="L5" s="48"/>
      <c r="M5" s="48"/>
    </row>
    <row r="6" spans="1:13" s="42" customFormat="1" x14ac:dyDescent="0.25">
      <c r="B6" s="314"/>
      <c r="C6" s="314"/>
      <c r="D6" s="314"/>
      <c r="E6" s="314"/>
      <c r="F6" s="49"/>
      <c r="G6" s="49"/>
      <c r="H6" s="49"/>
      <c r="I6" s="49"/>
      <c r="J6" s="49"/>
      <c r="K6" s="49"/>
      <c r="L6" s="49"/>
      <c r="M6" s="49"/>
    </row>
    <row r="7" spans="1:13" s="42" customFormat="1" x14ac:dyDescent="0.25">
      <c r="B7" s="313" t="s">
        <v>10292</v>
      </c>
      <c r="C7" s="313"/>
      <c r="D7" s="313"/>
      <c r="E7" s="313"/>
      <c r="F7" s="51"/>
      <c r="G7" s="51"/>
      <c r="H7" s="51"/>
      <c r="I7" s="51"/>
      <c r="J7" s="51"/>
      <c r="K7" s="51"/>
      <c r="L7" s="51"/>
      <c r="M7" s="51"/>
    </row>
    <row r="8" spans="1:13" s="42" customFormat="1" x14ac:dyDescent="0.25">
      <c r="A8" s="43"/>
      <c r="B8" s="317"/>
      <c r="C8" s="317"/>
      <c r="D8" s="317"/>
      <c r="E8" s="317"/>
      <c r="F8" s="50"/>
      <c r="G8" s="50"/>
      <c r="H8" s="50"/>
      <c r="I8" s="50"/>
      <c r="J8" s="50"/>
      <c r="K8" s="50"/>
      <c r="L8" s="50"/>
      <c r="M8" s="50"/>
    </row>
    <row r="9" spans="1:13" ht="24" customHeight="1" x14ac:dyDescent="0.25">
      <c r="B9" s="350" t="s">
        <v>10294</v>
      </c>
      <c r="C9" s="350"/>
      <c r="D9" s="350"/>
      <c r="E9" s="350"/>
    </row>
    <row r="10" spans="1:13" ht="24" customHeight="1" x14ac:dyDescent="0.25">
      <c r="B10" s="234" t="s">
        <v>8551</v>
      </c>
      <c r="C10" s="224" t="s">
        <v>8552</v>
      </c>
      <c r="D10" s="223" t="s">
        <v>8553</v>
      </c>
      <c r="E10" s="223" t="s">
        <v>9649</v>
      </c>
    </row>
    <row r="11" spans="1:13" s="221" customFormat="1" x14ac:dyDescent="0.25">
      <c r="B11" s="285">
        <v>104658</v>
      </c>
      <c r="C11" s="286" t="s">
        <v>5252</v>
      </c>
      <c r="D11" s="287" t="s">
        <v>120</v>
      </c>
      <c r="E11" s="288">
        <v>151.58000000000001</v>
      </c>
      <c r="F11" s="220"/>
    </row>
    <row r="12" spans="1:13" s="221" customFormat="1" ht="31.5" x14ac:dyDescent="0.25">
      <c r="B12" s="235">
        <v>105002</v>
      </c>
      <c r="C12" s="226" t="s">
        <v>6018</v>
      </c>
      <c r="D12" s="225" t="s">
        <v>19</v>
      </c>
      <c r="E12" s="227">
        <v>827.5</v>
      </c>
      <c r="F12" s="220"/>
    </row>
    <row r="13" spans="1:13" s="221" customFormat="1" ht="31.5" x14ac:dyDescent="0.25">
      <c r="B13" s="235">
        <v>105004</v>
      </c>
      <c r="C13" s="226" t="s">
        <v>6020</v>
      </c>
      <c r="D13" s="225" t="s">
        <v>120</v>
      </c>
      <c r="E13" s="227">
        <v>142.41</v>
      </c>
      <c r="F13" s="220"/>
    </row>
    <row r="14" spans="1:13" s="221" customFormat="1" ht="31.5" x14ac:dyDescent="0.25">
      <c r="B14" s="235">
        <v>105003</v>
      </c>
      <c r="C14" s="226" t="s">
        <v>6019</v>
      </c>
      <c r="D14" s="225" t="s">
        <v>19</v>
      </c>
      <c r="E14" s="227">
        <v>1376.41</v>
      </c>
      <c r="F14" s="220"/>
    </row>
    <row r="15" spans="1:13" s="221" customFormat="1" ht="31.5" x14ac:dyDescent="0.25">
      <c r="B15" s="235">
        <v>105005</v>
      </c>
      <c r="C15" s="226" t="s">
        <v>6021</v>
      </c>
      <c r="D15" s="225" t="s">
        <v>120</v>
      </c>
      <c r="E15" s="227">
        <v>244.03</v>
      </c>
      <c r="F15" s="220"/>
    </row>
    <row r="16" spans="1:13" s="221" customFormat="1" ht="31.5" x14ac:dyDescent="0.25">
      <c r="B16" s="235">
        <v>105006</v>
      </c>
      <c r="C16" s="226" t="s">
        <v>6593</v>
      </c>
      <c r="D16" s="225" t="s">
        <v>19</v>
      </c>
      <c r="E16" s="227">
        <v>0</v>
      </c>
      <c r="F16" s="220"/>
    </row>
    <row r="17" spans="2:6" s="221" customFormat="1" ht="31.5" x14ac:dyDescent="0.25">
      <c r="B17" s="235">
        <v>104999</v>
      </c>
      <c r="C17" s="226" t="s">
        <v>6594</v>
      </c>
      <c r="D17" s="225" t="s">
        <v>19</v>
      </c>
      <c r="E17" s="227">
        <v>0</v>
      </c>
      <c r="F17" s="220"/>
    </row>
    <row r="18" spans="2:6" s="221" customFormat="1" ht="47.25" x14ac:dyDescent="0.25">
      <c r="B18" s="235">
        <v>105000</v>
      </c>
      <c r="C18" s="226" t="s">
        <v>6595</v>
      </c>
      <c r="D18" s="225" t="s">
        <v>122</v>
      </c>
      <c r="E18" s="227">
        <v>1309.3499999999999</v>
      </c>
      <c r="F18" s="220"/>
    </row>
    <row r="19" spans="2:6" s="221" customFormat="1" ht="47.25" x14ac:dyDescent="0.25">
      <c r="B19" s="235">
        <v>105001</v>
      </c>
      <c r="C19" s="226" t="s">
        <v>6596</v>
      </c>
      <c r="D19" s="225" t="s">
        <v>122</v>
      </c>
      <c r="E19" s="227">
        <v>1340.49</v>
      </c>
      <c r="F19" s="220"/>
    </row>
    <row r="20" spans="2:6" s="221" customFormat="1" ht="31.5" x14ac:dyDescent="0.25">
      <c r="B20" s="235">
        <v>89306</v>
      </c>
      <c r="C20" s="226" t="s">
        <v>4766</v>
      </c>
      <c r="D20" s="225" t="s">
        <v>120</v>
      </c>
      <c r="E20" s="227">
        <v>110.59</v>
      </c>
      <c r="F20" s="220"/>
    </row>
    <row r="21" spans="2:6" s="221" customFormat="1" ht="31.5" x14ac:dyDescent="0.25">
      <c r="B21" s="235">
        <v>89307</v>
      </c>
      <c r="C21" s="226" t="s">
        <v>4767</v>
      </c>
      <c r="D21" s="225" t="s">
        <v>120</v>
      </c>
      <c r="E21" s="227">
        <v>113.49</v>
      </c>
      <c r="F21" s="220"/>
    </row>
    <row r="22" spans="2:6" s="221" customFormat="1" ht="31.5" x14ac:dyDescent="0.25">
      <c r="B22" s="235">
        <v>89290</v>
      </c>
      <c r="C22" s="226" t="s">
        <v>4762</v>
      </c>
      <c r="D22" s="225" t="s">
        <v>120</v>
      </c>
      <c r="E22" s="227">
        <v>89.09</v>
      </c>
      <c r="F22" s="220"/>
    </row>
    <row r="23" spans="2:6" s="221" customFormat="1" ht="31.5" x14ac:dyDescent="0.25">
      <c r="B23" s="235">
        <v>89291</v>
      </c>
      <c r="C23" s="226" t="s">
        <v>4763</v>
      </c>
      <c r="D23" s="225" t="s">
        <v>120</v>
      </c>
      <c r="E23" s="227">
        <v>91.25</v>
      </c>
      <c r="F23" s="220"/>
    </row>
    <row r="24" spans="2:6" s="221" customFormat="1" ht="31.5" x14ac:dyDescent="0.25">
      <c r="B24" s="235">
        <v>89298</v>
      </c>
      <c r="C24" s="226" t="s">
        <v>4764</v>
      </c>
      <c r="D24" s="225" t="s">
        <v>120</v>
      </c>
      <c r="E24" s="227">
        <v>92.97</v>
      </c>
      <c r="F24" s="220"/>
    </row>
    <row r="25" spans="2:6" s="221" customFormat="1" ht="31.5" x14ac:dyDescent="0.25">
      <c r="B25" s="235">
        <v>89299</v>
      </c>
      <c r="C25" s="226" t="s">
        <v>4765</v>
      </c>
      <c r="D25" s="225" t="s">
        <v>120</v>
      </c>
      <c r="E25" s="227">
        <v>95.57</v>
      </c>
      <c r="F25" s="220"/>
    </row>
    <row r="26" spans="2:6" s="221" customFormat="1" ht="31.5" x14ac:dyDescent="0.25">
      <c r="B26" s="235">
        <v>89282</v>
      </c>
      <c r="C26" s="226" t="s">
        <v>4760</v>
      </c>
      <c r="D26" s="225" t="s">
        <v>120</v>
      </c>
      <c r="E26" s="227">
        <v>77.94</v>
      </c>
      <c r="F26" s="220"/>
    </row>
    <row r="27" spans="2:6" s="221" customFormat="1" ht="31.5" x14ac:dyDescent="0.25">
      <c r="B27" s="235">
        <v>89283</v>
      </c>
      <c r="C27" s="226" t="s">
        <v>4761</v>
      </c>
      <c r="D27" s="225" t="s">
        <v>120</v>
      </c>
      <c r="E27" s="227">
        <v>79.89</v>
      </c>
      <c r="F27" s="220"/>
    </row>
    <row r="28" spans="2:6" s="221" customFormat="1" ht="31.5" x14ac:dyDescent="0.25">
      <c r="B28" s="235">
        <v>89480</v>
      </c>
      <c r="C28" s="226" t="s">
        <v>4783</v>
      </c>
      <c r="D28" s="225" t="s">
        <v>120</v>
      </c>
      <c r="E28" s="227">
        <v>167.8</v>
      </c>
      <c r="F28" s="220"/>
    </row>
    <row r="29" spans="2:6" s="221" customFormat="1" ht="31.5" x14ac:dyDescent="0.25">
      <c r="B29" s="235">
        <v>89464</v>
      </c>
      <c r="C29" s="226" t="s">
        <v>4779</v>
      </c>
      <c r="D29" s="225" t="s">
        <v>120</v>
      </c>
      <c r="E29" s="227">
        <v>141.19</v>
      </c>
      <c r="F29" s="220"/>
    </row>
    <row r="30" spans="2:6" s="221" customFormat="1" ht="31.5" x14ac:dyDescent="0.25">
      <c r="B30" s="235">
        <v>89478</v>
      </c>
      <c r="C30" s="226" t="s">
        <v>4782</v>
      </c>
      <c r="D30" s="225" t="s">
        <v>120</v>
      </c>
      <c r="E30" s="227">
        <v>146.11000000000001</v>
      </c>
      <c r="F30" s="220"/>
    </row>
    <row r="31" spans="2:6" s="221" customFormat="1" ht="31.5" x14ac:dyDescent="0.25">
      <c r="B31" s="235">
        <v>89462</v>
      </c>
      <c r="C31" s="226" t="s">
        <v>4778</v>
      </c>
      <c r="D31" s="225" t="s">
        <v>120</v>
      </c>
      <c r="E31" s="227">
        <v>121.1</v>
      </c>
      <c r="F31" s="220"/>
    </row>
    <row r="32" spans="2:6" s="221" customFormat="1" ht="31.5" x14ac:dyDescent="0.25">
      <c r="B32" s="235">
        <v>104444</v>
      </c>
      <c r="C32" s="226" t="s">
        <v>6597</v>
      </c>
      <c r="D32" s="225" t="s">
        <v>120</v>
      </c>
      <c r="E32" s="227">
        <v>0</v>
      </c>
      <c r="F32" s="220"/>
    </row>
    <row r="33" spans="2:6" s="221" customFormat="1" ht="31.5" x14ac:dyDescent="0.25">
      <c r="B33" s="235">
        <v>104442</v>
      </c>
      <c r="C33" s="226" t="s">
        <v>6598</v>
      </c>
      <c r="D33" s="225" t="s">
        <v>120</v>
      </c>
      <c r="E33" s="227">
        <v>0</v>
      </c>
      <c r="F33" s="220"/>
    </row>
    <row r="34" spans="2:6" s="221" customFormat="1" ht="31.5" x14ac:dyDescent="0.25">
      <c r="B34" s="235">
        <v>89472</v>
      </c>
      <c r="C34" s="226" t="s">
        <v>4781</v>
      </c>
      <c r="D34" s="225" t="s">
        <v>120</v>
      </c>
      <c r="E34" s="227">
        <v>123.63</v>
      </c>
      <c r="F34" s="220"/>
    </row>
    <row r="35" spans="2:6" s="221" customFormat="1" ht="31.5" x14ac:dyDescent="0.25">
      <c r="B35" s="235">
        <v>89455</v>
      </c>
      <c r="C35" s="226" t="s">
        <v>4777</v>
      </c>
      <c r="D35" s="225" t="s">
        <v>120</v>
      </c>
      <c r="E35" s="227">
        <v>107.12</v>
      </c>
      <c r="F35" s="220"/>
    </row>
    <row r="36" spans="2:6" s="221" customFormat="1" ht="31.5" x14ac:dyDescent="0.25">
      <c r="B36" s="235">
        <v>89470</v>
      </c>
      <c r="C36" s="226" t="s">
        <v>4780</v>
      </c>
      <c r="D36" s="225" t="s">
        <v>120</v>
      </c>
      <c r="E36" s="227">
        <v>104.4</v>
      </c>
      <c r="F36" s="220"/>
    </row>
    <row r="37" spans="2:6" s="221" customFormat="1" ht="31.5" x14ac:dyDescent="0.25">
      <c r="B37" s="235">
        <v>89453</v>
      </c>
      <c r="C37" s="226" t="s">
        <v>4776</v>
      </c>
      <c r="D37" s="225" t="s">
        <v>120</v>
      </c>
      <c r="E37" s="227">
        <v>89.45</v>
      </c>
      <c r="F37" s="220"/>
    </row>
    <row r="38" spans="2:6" s="221" customFormat="1" ht="31.5" x14ac:dyDescent="0.25">
      <c r="B38" s="235">
        <v>104443</v>
      </c>
      <c r="C38" s="226" t="s">
        <v>6599</v>
      </c>
      <c r="D38" s="225" t="s">
        <v>120</v>
      </c>
      <c r="E38" s="227">
        <v>0</v>
      </c>
      <c r="F38" s="220"/>
    </row>
    <row r="39" spans="2:6" s="221" customFormat="1" ht="31.5" x14ac:dyDescent="0.25">
      <c r="B39" s="235">
        <v>104441</v>
      </c>
      <c r="C39" s="226" t="s">
        <v>6600</v>
      </c>
      <c r="D39" s="225" t="s">
        <v>120</v>
      </c>
      <c r="E39" s="227">
        <v>0</v>
      </c>
      <c r="F39" s="220"/>
    </row>
    <row r="40" spans="2:6" s="221" customFormat="1" ht="31.5" x14ac:dyDescent="0.25">
      <c r="B40" s="235">
        <v>103354</v>
      </c>
      <c r="C40" s="226" t="s">
        <v>6601</v>
      </c>
      <c r="D40" s="225" t="s">
        <v>120</v>
      </c>
      <c r="E40" s="227">
        <v>105.93</v>
      </c>
      <c r="F40" s="220"/>
    </row>
    <row r="41" spans="2:6" s="221" customFormat="1" ht="31.5" x14ac:dyDescent="0.25">
      <c r="B41" s="235">
        <v>103355</v>
      </c>
      <c r="C41" s="226" t="s">
        <v>6602</v>
      </c>
      <c r="D41" s="225" t="s">
        <v>120</v>
      </c>
      <c r="E41" s="227">
        <v>107.66</v>
      </c>
      <c r="F41" s="220"/>
    </row>
    <row r="42" spans="2:6" s="221" customFormat="1" ht="31.5" x14ac:dyDescent="0.25">
      <c r="B42" s="235">
        <v>103330</v>
      </c>
      <c r="C42" s="226" t="s">
        <v>4750</v>
      </c>
      <c r="D42" s="225" t="s">
        <v>120</v>
      </c>
      <c r="E42" s="227">
        <v>96.92</v>
      </c>
      <c r="F42" s="220"/>
    </row>
    <row r="43" spans="2:6" s="221" customFormat="1" ht="31.5" x14ac:dyDescent="0.25">
      <c r="B43" s="235">
        <v>103331</v>
      </c>
      <c r="C43" s="226" t="s">
        <v>4751</v>
      </c>
      <c r="D43" s="225" t="s">
        <v>120</v>
      </c>
      <c r="E43" s="227">
        <v>98.55</v>
      </c>
      <c r="F43" s="220"/>
    </row>
    <row r="44" spans="2:6" s="221" customFormat="1" ht="31.5" x14ac:dyDescent="0.25">
      <c r="B44" s="235">
        <v>103358</v>
      </c>
      <c r="C44" s="226" t="s">
        <v>6603</v>
      </c>
      <c r="D44" s="225" t="s">
        <v>120</v>
      </c>
      <c r="E44" s="227">
        <v>80.89</v>
      </c>
      <c r="F44" s="220"/>
    </row>
    <row r="45" spans="2:6" s="221" customFormat="1" ht="31.5" x14ac:dyDescent="0.25">
      <c r="B45" s="235">
        <v>103359</v>
      </c>
      <c r="C45" s="226" t="s">
        <v>6604</v>
      </c>
      <c r="D45" s="225" t="s">
        <v>120</v>
      </c>
      <c r="E45" s="227">
        <v>82.27</v>
      </c>
      <c r="F45" s="220"/>
    </row>
    <row r="46" spans="2:6" s="221" customFormat="1" ht="31.5" x14ac:dyDescent="0.25">
      <c r="B46" s="235">
        <v>103366</v>
      </c>
      <c r="C46" s="226" t="s">
        <v>6605</v>
      </c>
      <c r="D46" s="225" t="s">
        <v>120</v>
      </c>
      <c r="E46" s="227">
        <v>69.150000000000006</v>
      </c>
      <c r="F46" s="220"/>
    </row>
    <row r="47" spans="2:6" s="221" customFormat="1" ht="31.5" x14ac:dyDescent="0.25">
      <c r="B47" s="235">
        <v>103367</v>
      </c>
      <c r="C47" s="226" t="s">
        <v>6606</v>
      </c>
      <c r="D47" s="225" t="s">
        <v>120</v>
      </c>
      <c r="E47" s="227">
        <v>70.39</v>
      </c>
      <c r="F47" s="220"/>
    </row>
    <row r="48" spans="2:6" s="221" customFormat="1" ht="31.5" x14ac:dyDescent="0.25">
      <c r="B48" s="235">
        <v>103360</v>
      </c>
      <c r="C48" s="226" t="s">
        <v>6607</v>
      </c>
      <c r="D48" s="225" t="s">
        <v>120</v>
      </c>
      <c r="E48" s="227">
        <v>94.71</v>
      </c>
      <c r="F48" s="220"/>
    </row>
    <row r="49" spans="2:6" s="221" customFormat="1" ht="31.5" x14ac:dyDescent="0.25">
      <c r="B49" s="235">
        <v>103361</v>
      </c>
      <c r="C49" s="226" t="s">
        <v>6608</v>
      </c>
      <c r="D49" s="225" t="s">
        <v>120</v>
      </c>
      <c r="E49" s="227">
        <v>96.45</v>
      </c>
      <c r="F49" s="220"/>
    </row>
    <row r="50" spans="2:6" s="221" customFormat="1" ht="31.5" x14ac:dyDescent="0.25">
      <c r="B50" s="235">
        <v>103368</v>
      </c>
      <c r="C50" s="226" t="s">
        <v>6609</v>
      </c>
      <c r="D50" s="225" t="s">
        <v>120</v>
      </c>
      <c r="E50" s="227">
        <v>78.680000000000007</v>
      </c>
      <c r="F50" s="220"/>
    </row>
    <row r="51" spans="2:6" s="221" customFormat="1" ht="31.5" x14ac:dyDescent="0.25">
      <c r="B51" s="235">
        <v>103369</v>
      </c>
      <c r="C51" s="226" t="s">
        <v>6610</v>
      </c>
      <c r="D51" s="225" t="s">
        <v>120</v>
      </c>
      <c r="E51" s="227">
        <v>80.260000000000005</v>
      </c>
      <c r="F51" s="220"/>
    </row>
    <row r="52" spans="2:6" s="221" customFormat="1" ht="31.5" x14ac:dyDescent="0.25">
      <c r="B52" s="235">
        <v>103334</v>
      </c>
      <c r="C52" s="226" t="s">
        <v>4754</v>
      </c>
      <c r="D52" s="225" t="s">
        <v>120</v>
      </c>
      <c r="E52" s="227">
        <v>173.88</v>
      </c>
      <c r="F52" s="220"/>
    </row>
    <row r="53" spans="2:6" s="221" customFormat="1" ht="31.5" x14ac:dyDescent="0.25">
      <c r="B53" s="235">
        <v>103335</v>
      </c>
      <c r="C53" s="226" t="s">
        <v>4755</v>
      </c>
      <c r="D53" s="225" t="s">
        <v>120</v>
      </c>
      <c r="E53" s="227">
        <v>176.93</v>
      </c>
      <c r="F53" s="220"/>
    </row>
    <row r="54" spans="2:6" s="221" customFormat="1" ht="31.5" x14ac:dyDescent="0.25">
      <c r="B54" s="235">
        <v>103362</v>
      </c>
      <c r="C54" s="226" t="s">
        <v>6611</v>
      </c>
      <c r="D54" s="225" t="s">
        <v>120</v>
      </c>
      <c r="E54" s="227">
        <v>113.73</v>
      </c>
      <c r="F54" s="220"/>
    </row>
    <row r="55" spans="2:6" s="221" customFormat="1" ht="31.5" x14ac:dyDescent="0.25">
      <c r="B55" s="235">
        <v>103363</v>
      </c>
      <c r="C55" s="226" t="s">
        <v>6612</v>
      </c>
      <c r="D55" s="225" t="s">
        <v>120</v>
      </c>
      <c r="E55" s="227">
        <v>115.69</v>
      </c>
      <c r="F55" s="220"/>
    </row>
    <row r="56" spans="2:6" s="221" customFormat="1" ht="31.5" x14ac:dyDescent="0.25">
      <c r="B56" s="235">
        <v>103370</v>
      </c>
      <c r="C56" s="226" t="s">
        <v>6613</v>
      </c>
      <c r="D56" s="225" t="s">
        <v>120</v>
      </c>
      <c r="E56" s="227">
        <v>97.82</v>
      </c>
      <c r="F56" s="220"/>
    </row>
    <row r="57" spans="2:6" s="221" customFormat="1" ht="31.5" x14ac:dyDescent="0.25">
      <c r="B57" s="235">
        <v>103371</v>
      </c>
      <c r="C57" s="226" t="s">
        <v>6614</v>
      </c>
      <c r="D57" s="225" t="s">
        <v>120</v>
      </c>
      <c r="E57" s="227">
        <v>99.6</v>
      </c>
      <c r="F57" s="220"/>
    </row>
    <row r="58" spans="2:6" s="221" customFormat="1" ht="31.5" x14ac:dyDescent="0.25">
      <c r="B58" s="235">
        <v>103332</v>
      </c>
      <c r="C58" s="226" t="s">
        <v>4752</v>
      </c>
      <c r="D58" s="225" t="s">
        <v>120</v>
      </c>
      <c r="E58" s="227">
        <v>149.22999999999999</v>
      </c>
      <c r="F58" s="220"/>
    </row>
    <row r="59" spans="2:6" s="221" customFormat="1" ht="31.5" x14ac:dyDescent="0.25">
      <c r="B59" s="235">
        <v>103333</v>
      </c>
      <c r="C59" s="226" t="s">
        <v>4753</v>
      </c>
      <c r="D59" s="225" t="s">
        <v>120</v>
      </c>
      <c r="E59" s="227">
        <v>150.97</v>
      </c>
      <c r="F59" s="220"/>
    </row>
    <row r="60" spans="2:6" s="221" customFormat="1" ht="31.5" x14ac:dyDescent="0.25">
      <c r="B60" s="235">
        <v>103352</v>
      </c>
      <c r="C60" s="226" t="s">
        <v>6615</v>
      </c>
      <c r="D60" s="225" t="s">
        <v>120</v>
      </c>
      <c r="E60" s="227">
        <v>126.26</v>
      </c>
      <c r="F60" s="220"/>
    </row>
    <row r="61" spans="2:6" s="221" customFormat="1" ht="31.5" x14ac:dyDescent="0.25">
      <c r="B61" s="235">
        <v>103353</v>
      </c>
      <c r="C61" s="226" t="s">
        <v>6616</v>
      </c>
      <c r="D61" s="225" t="s">
        <v>120</v>
      </c>
      <c r="E61" s="227">
        <v>127.88</v>
      </c>
      <c r="F61" s="220"/>
    </row>
    <row r="62" spans="2:6" s="221" customFormat="1" ht="31.5" x14ac:dyDescent="0.25">
      <c r="B62" s="235">
        <v>103328</v>
      </c>
      <c r="C62" s="226" t="s">
        <v>4748</v>
      </c>
      <c r="D62" s="225" t="s">
        <v>120</v>
      </c>
      <c r="E62" s="227">
        <v>115</v>
      </c>
      <c r="F62" s="220"/>
    </row>
    <row r="63" spans="2:6" s="221" customFormat="1" ht="31.5" x14ac:dyDescent="0.25">
      <c r="B63" s="235">
        <v>103329</v>
      </c>
      <c r="C63" s="226" t="s">
        <v>4749</v>
      </c>
      <c r="D63" s="225" t="s">
        <v>120</v>
      </c>
      <c r="E63" s="227">
        <v>116.52</v>
      </c>
      <c r="F63" s="220"/>
    </row>
    <row r="64" spans="2:6" s="221" customFormat="1" ht="31.5" x14ac:dyDescent="0.25">
      <c r="B64" s="235">
        <v>103356</v>
      </c>
      <c r="C64" s="226" t="s">
        <v>4758</v>
      </c>
      <c r="D64" s="225" t="s">
        <v>120</v>
      </c>
      <c r="E64" s="227">
        <v>69.62</v>
      </c>
      <c r="F64" s="220"/>
    </row>
    <row r="65" spans="2:6" s="221" customFormat="1" ht="31.5" x14ac:dyDescent="0.25">
      <c r="B65" s="235">
        <v>103357</v>
      </c>
      <c r="C65" s="226" t="s">
        <v>4759</v>
      </c>
      <c r="D65" s="225" t="s">
        <v>120</v>
      </c>
      <c r="E65" s="227">
        <v>70.900000000000006</v>
      </c>
      <c r="F65" s="220"/>
    </row>
    <row r="66" spans="2:6" s="221" customFormat="1" ht="31.5" x14ac:dyDescent="0.25">
      <c r="B66" s="235">
        <v>103364</v>
      </c>
      <c r="C66" s="226" t="s">
        <v>6617</v>
      </c>
      <c r="D66" s="225" t="s">
        <v>120</v>
      </c>
      <c r="E66" s="227">
        <v>57.2</v>
      </c>
      <c r="F66" s="220"/>
    </row>
    <row r="67" spans="2:6" s="221" customFormat="1" ht="31.5" x14ac:dyDescent="0.25">
      <c r="B67" s="235">
        <v>103365</v>
      </c>
      <c r="C67" s="226" t="s">
        <v>6618</v>
      </c>
      <c r="D67" s="225" t="s">
        <v>120</v>
      </c>
      <c r="E67" s="227">
        <v>58.12</v>
      </c>
      <c r="F67" s="220"/>
    </row>
    <row r="68" spans="2:6" s="221" customFormat="1" ht="31.5" x14ac:dyDescent="0.25">
      <c r="B68" s="235">
        <v>103350</v>
      </c>
      <c r="C68" s="226" t="s">
        <v>4756</v>
      </c>
      <c r="D68" s="225" t="s">
        <v>120</v>
      </c>
      <c r="E68" s="227">
        <v>213.92</v>
      </c>
      <c r="F68" s="220"/>
    </row>
    <row r="69" spans="2:6" s="221" customFormat="1" ht="31.5" x14ac:dyDescent="0.25">
      <c r="B69" s="235">
        <v>103351</v>
      </c>
      <c r="C69" s="226" t="s">
        <v>4757</v>
      </c>
      <c r="D69" s="225" t="s">
        <v>120</v>
      </c>
      <c r="E69" s="227">
        <v>216.15</v>
      </c>
      <c r="F69" s="220"/>
    </row>
    <row r="70" spans="2:6" s="221" customFormat="1" ht="31.5" x14ac:dyDescent="0.25">
      <c r="B70" s="235">
        <v>103344</v>
      </c>
      <c r="C70" s="226" t="s">
        <v>6619</v>
      </c>
      <c r="D70" s="225" t="s">
        <v>120</v>
      </c>
      <c r="E70" s="227">
        <v>92.76</v>
      </c>
      <c r="F70" s="220"/>
    </row>
    <row r="71" spans="2:6" s="221" customFormat="1" ht="31.5" x14ac:dyDescent="0.25">
      <c r="B71" s="235">
        <v>103345</v>
      </c>
      <c r="C71" s="226" t="s">
        <v>6620</v>
      </c>
      <c r="D71" s="225" t="s">
        <v>120</v>
      </c>
      <c r="E71" s="227">
        <v>94.79</v>
      </c>
      <c r="F71" s="220"/>
    </row>
    <row r="72" spans="2:6" s="221" customFormat="1" ht="31.5" x14ac:dyDescent="0.25">
      <c r="B72" s="235">
        <v>103348</v>
      </c>
      <c r="C72" s="226" t="s">
        <v>6621</v>
      </c>
      <c r="D72" s="225" t="s">
        <v>120</v>
      </c>
      <c r="E72" s="227">
        <v>77.14</v>
      </c>
      <c r="F72" s="220"/>
    </row>
    <row r="73" spans="2:6" s="221" customFormat="1" ht="31.5" x14ac:dyDescent="0.25">
      <c r="B73" s="235">
        <v>103349</v>
      </c>
      <c r="C73" s="226" t="s">
        <v>6622</v>
      </c>
      <c r="D73" s="225" t="s">
        <v>120</v>
      </c>
      <c r="E73" s="227">
        <v>78.98</v>
      </c>
      <c r="F73" s="220"/>
    </row>
    <row r="74" spans="2:6" s="221" customFormat="1" ht="31.5" x14ac:dyDescent="0.25">
      <c r="B74" s="235">
        <v>103346</v>
      </c>
      <c r="C74" s="226" t="s">
        <v>6623</v>
      </c>
      <c r="D74" s="225" t="s">
        <v>120</v>
      </c>
      <c r="E74" s="227">
        <v>104.15</v>
      </c>
      <c r="F74" s="220"/>
    </row>
    <row r="75" spans="2:6" s="221" customFormat="1" ht="31.5" x14ac:dyDescent="0.25">
      <c r="B75" s="235">
        <v>103347</v>
      </c>
      <c r="C75" s="226" t="s">
        <v>6624</v>
      </c>
      <c r="D75" s="225" t="s">
        <v>120</v>
      </c>
      <c r="E75" s="227">
        <v>106.31</v>
      </c>
      <c r="F75" s="220"/>
    </row>
    <row r="76" spans="2:6" s="221" customFormat="1" ht="31.5" x14ac:dyDescent="0.25">
      <c r="B76" s="235">
        <v>103324</v>
      </c>
      <c r="C76" s="226" t="s">
        <v>4744</v>
      </c>
      <c r="D76" s="225" t="s">
        <v>120</v>
      </c>
      <c r="E76" s="227">
        <v>87.71</v>
      </c>
      <c r="F76" s="220"/>
    </row>
    <row r="77" spans="2:6" s="221" customFormat="1" ht="31.5" x14ac:dyDescent="0.25">
      <c r="B77" s="235">
        <v>103325</v>
      </c>
      <c r="C77" s="226" t="s">
        <v>4745</v>
      </c>
      <c r="D77" s="225" t="s">
        <v>120</v>
      </c>
      <c r="E77" s="227">
        <v>89.67</v>
      </c>
      <c r="F77" s="220"/>
    </row>
    <row r="78" spans="2:6" s="221" customFormat="1" ht="31.5" x14ac:dyDescent="0.25">
      <c r="B78" s="235">
        <v>103326</v>
      </c>
      <c r="C78" s="226" t="s">
        <v>4746</v>
      </c>
      <c r="D78" s="225" t="s">
        <v>120</v>
      </c>
      <c r="E78" s="227">
        <v>102.85</v>
      </c>
      <c r="F78" s="220"/>
    </row>
    <row r="79" spans="2:6" s="221" customFormat="1" ht="31.5" x14ac:dyDescent="0.25">
      <c r="B79" s="235">
        <v>103327</v>
      </c>
      <c r="C79" s="226" t="s">
        <v>4747</v>
      </c>
      <c r="D79" s="225" t="s">
        <v>120</v>
      </c>
      <c r="E79" s="227">
        <v>105.15</v>
      </c>
      <c r="F79" s="220"/>
    </row>
    <row r="80" spans="2:6" s="221" customFormat="1" ht="31.5" x14ac:dyDescent="0.25">
      <c r="B80" s="235">
        <v>103322</v>
      </c>
      <c r="C80" s="226" t="s">
        <v>4742</v>
      </c>
      <c r="D80" s="225" t="s">
        <v>120</v>
      </c>
      <c r="E80" s="227">
        <v>64.739999999999995</v>
      </c>
      <c r="F80" s="220"/>
    </row>
    <row r="81" spans="2:6" s="221" customFormat="1" ht="31.5" x14ac:dyDescent="0.25">
      <c r="B81" s="235">
        <v>103323</v>
      </c>
      <c r="C81" s="226" t="s">
        <v>4743</v>
      </c>
      <c r="D81" s="225" t="s">
        <v>120</v>
      </c>
      <c r="E81" s="227">
        <v>66.47</v>
      </c>
      <c r="F81" s="220"/>
    </row>
    <row r="82" spans="2:6" s="221" customFormat="1" ht="31.5" x14ac:dyDescent="0.25">
      <c r="B82" s="235">
        <v>103338</v>
      </c>
      <c r="C82" s="226" t="s">
        <v>8554</v>
      </c>
      <c r="D82" s="225" t="s">
        <v>120</v>
      </c>
      <c r="E82" s="227">
        <v>125.81</v>
      </c>
      <c r="F82" s="220"/>
    </row>
    <row r="83" spans="2:6" s="221" customFormat="1" ht="31.5" x14ac:dyDescent="0.25">
      <c r="B83" s="235">
        <v>103339</v>
      </c>
      <c r="C83" s="226" t="s">
        <v>8555</v>
      </c>
      <c r="D83" s="225" t="s">
        <v>120</v>
      </c>
      <c r="E83" s="227">
        <v>127.51</v>
      </c>
      <c r="F83" s="220"/>
    </row>
    <row r="84" spans="2:6" s="221" customFormat="1" ht="31.5" x14ac:dyDescent="0.25">
      <c r="B84" s="235">
        <v>103340</v>
      </c>
      <c r="C84" s="226" t="s">
        <v>8556</v>
      </c>
      <c r="D84" s="225" t="s">
        <v>120</v>
      </c>
      <c r="E84" s="227">
        <v>150.41</v>
      </c>
      <c r="F84" s="220"/>
    </row>
    <row r="85" spans="2:6" s="221" customFormat="1" ht="31.5" x14ac:dyDescent="0.25">
      <c r="B85" s="235">
        <v>103341</v>
      </c>
      <c r="C85" s="226" t="s">
        <v>8557</v>
      </c>
      <c r="D85" s="225" t="s">
        <v>120</v>
      </c>
      <c r="E85" s="227">
        <v>152.54</v>
      </c>
      <c r="F85" s="220"/>
    </row>
    <row r="86" spans="2:6" s="221" customFormat="1" ht="31.5" x14ac:dyDescent="0.25">
      <c r="B86" s="235">
        <v>103336</v>
      </c>
      <c r="C86" s="226" t="s">
        <v>8558</v>
      </c>
      <c r="D86" s="225" t="s">
        <v>120</v>
      </c>
      <c r="E86" s="227">
        <v>95.07</v>
      </c>
      <c r="F86" s="220"/>
    </row>
    <row r="87" spans="2:6" s="221" customFormat="1" ht="31.5" x14ac:dyDescent="0.25">
      <c r="B87" s="235">
        <v>103337</v>
      </c>
      <c r="C87" s="226" t="s">
        <v>8559</v>
      </c>
      <c r="D87" s="225" t="s">
        <v>120</v>
      </c>
      <c r="E87" s="227">
        <v>96.51</v>
      </c>
      <c r="F87" s="220"/>
    </row>
    <row r="88" spans="2:6" s="221" customFormat="1" ht="31.5" x14ac:dyDescent="0.25">
      <c r="B88" s="235">
        <v>103342</v>
      </c>
      <c r="C88" s="226" t="s">
        <v>8560</v>
      </c>
      <c r="D88" s="225" t="s">
        <v>120</v>
      </c>
      <c r="E88" s="227">
        <v>125.23</v>
      </c>
      <c r="F88" s="220"/>
    </row>
    <row r="89" spans="2:6" s="221" customFormat="1" ht="31.5" x14ac:dyDescent="0.25">
      <c r="B89" s="235">
        <v>103343</v>
      </c>
      <c r="C89" s="226" t="s">
        <v>8561</v>
      </c>
      <c r="D89" s="225" t="s">
        <v>120</v>
      </c>
      <c r="E89" s="227">
        <v>127.11</v>
      </c>
      <c r="F89" s="220"/>
    </row>
    <row r="90" spans="2:6" s="221" customFormat="1" ht="31.5" x14ac:dyDescent="0.25">
      <c r="B90" s="235">
        <v>103318</v>
      </c>
      <c r="C90" s="226" t="s">
        <v>8562</v>
      </c>
      <c r="D90" s="225" t="s">
        <v>120</v>
      </c>
      <c r="E90" s="227">
        <v>107.88</v>
      </c>
      <c r="F90" s="220"/>
    </row>
    <row r="91" spans="2:6" s="221" customFormat="1" ht="31.5" x14ac:dyDescent="0.25">
      <c r="B91" s="235">
        <v>103319</v>
      </c>
      <c r="C91" s="226" t="s">
        <v>4773</v>
      </c>
      <c r="D91" s="225" t="s">
        <v>120</v>
      </c>
      <c r="E91" s="227">
        <v>109.58</v>
      </c>
      <c r="F91" s="220"/>
    </row>
    <row r="92" spans="2:6" s="221" customFormat="1" ht="31.5" x14ac:dyDescent="0.25">
      <c r="B92" s="235">
        <v>103320</v>
      </c>
      <c r="C92" s="226" t="s">
        <v>4774</v>
      </c>
      <c r="D92" s="225" t="s">
        <v>120</v>
      </c>
      <c r="E92" s="227">
        <v>128.41</v>
      </c>
      <c r="F92" s="220"/>
    </row>
    <row r="93" spans="2:6" s="221" customFormat="1" ht="31.5" x14ac:dyDescent="0.25">
      <c r="B93" s="235">
        <v>103321</v>
      </c>
      <c r="C93" s="226" t="s">
        <v>4775</v>
      </c>
      <c r="D93" s="225" t="s">
        <v>120</v>
      </c>
      <c r="E93" s="227">
        <v>130.54</v>
      </c>
      <c r="F93" s="220"/>
    </row>
    <row r="94" spans="2:6" s="221" customFormat="1" ht="31.5" x14ac:dyDescent="0.25">
      <c r="B94" s="235">
        <v>103316</v>
      </c>
      <c r="C94" s="226" t="s">
        <v>4771</v>
      </c>
      <c r="D94" s="225" t="s">
        <v>120</v>
      </c>
      <c r="E94" s="227">
        <v>82.53</v>
      </c>
      <c r="F94" s="220"/>
    </row>
    <row r="95" spans="2:6" s="221" customFormat="1" ht="31.5" x14ac:dyDescent="0.25">
      <c r="B95" s="235">
        <v>103317</v>
      </c>
      <c r="C95" s="226" t="s">
        <v>4772</v>
      </c>
      <c r="D95" s="225" t="s">
        <v>120</v>
      </c>
      <c r="E95" s="227">
        <v>83.97</v>
      </c>
      <c r="F95" s="220"/>
    </row>
    <row r="96" spans="2:6" s="221" customFormat="1" ht="31.5" x14ac:dyDescent="0.25">
      <c r="B96" s="235">
        <v>101166</v>
      </c>
      <c r="C96" s="226" t="s">
        <v>2265</v>
      </c>
      <c r="D96" s="225" t="s">
        <v>171</v>
      </c>
      <c r="E96" s="227">
        <v>758.48</v>
      </c>
      <c r="F96" s="220"/>
    </row>
    <row r="97" spans="2:6" s="221" customFormat="1" ht="31.5" x14ac:dyDescent="0.25">
      <c r="B97" s="235">
        <v>101165</v>
      </c>
      <c r="C97" s="226" t="s">
        <v>2264</v>
      </c>
      <c r="D97" s="225" t="s">
        <v>171</v>
      </c>
      <c r="E97" s="227">
        <v>1080.8</v>
      </c>
      <c r="F97" s="220"/>
    </row>
    <row r="98" spans="2:6" s="221" customFormat="1" ht="31.5" x14ac:dyDescent="0.25">
      <c r="B98" s="235">
        <v>101163</v>
      </c>
      <c r="C98" s="226" t="s">
        <v>4785</v>
      </c>
      <c r="D98" s="225" t="s">
        <v>120</v>
      </c>
      <c r="E98" s="227">
        <v>614.41</v>
      </c>
      <c r="F98" s="220"/>
    </row>
    <row r="99" spans="2:6" s="221" customFormat="1" ht="31.5" x14ac:dyDescent="0.25">
      <c r="B99" s="235">
        <v>101164</v>
      </c>
      <c r="C99" s="226" t="s">
        <v>4786</v>
      </c>
      <c r="D99" s="225" t="s">
        <v>120</v>
      </c>
      <c r="E99" s="227">
        <v>623.35</v>
      </c>
      <c r="F99" s="220"/>
    </row>
    <row r="100" spans="2:6" s="221" customFormat="1" ht="31.5" x14ac:dyDescent="0.25">
      <c r="B100" s="235">
        <v>101162</v>
      </c>
      <c r="C100" s="226" t="s">
        <v>4770</v>
      </c>
      <c r="D100" s="225" t="s">
        <v>120</v>
      </c>
      <c r="E100" s="227">
        <v>183.4</v>
      </c>
      <c r="F100" s="220"/>
    </row>
    <row r="101" spans="2:6" s="221" customFormat="1" ht="31.5" x14ac:dyDescent="0.25">
      <c r="B101" s="235">
        <v>101161</v>
      </c>
      <c r="C101" s="226" t="s">
        <v>4784</v>
      </c>
      <c r="D101" s="225" t="s">
        <v>120</v>
      </c>
      <c r="E101" s="227">
        <v>242.25</v>
      </c>
      <c r="F101" s="220"/>
    </row>
    <row r="102" spans="2:6" s="221" customFormat="1" ht="31.5" x14ac:dyDescent="0.25">
      <c r="B102" s="235">
        <v>101160</v>
      </c>
      <c r="C102" s="226" t="s">
        <v>8563</v>
      </c>
      <c r="D102" s="225" t="s">
        <v>120</v>
      </c>
      <c r="E102" s="227">
        <v>0</v>
      </c>
      <c r="F102" s="220"/>
    </row>
    <row r="103" spans="2:6" s="221" customFormat="1" ht="31.5" x14ac:dyDescent="0.25">
      <c r="B103" s="235">
        <v>101159</v>
      </c>
      <c r="C103" s="226" t="s">
        <v>4741</v>
      </c>
      <c r="D103" s="225" t="s">
        <v>120</v>
      </c>
      <c r="E103" s="227">
        <v>159.97</v>
      </c>
      <c r="F103" s="220"/>
    </row>
    <row r="104" spans="2:6" s="221" customFormat="1" ht="31.5" x14ac:dyDescent="0.25">
      <c r="B104" s="235">
        <v>101154</v>
      </c>
      <c r="C104" s="226" t="s">
        <v>4809</v>
      </c>
      <c r="D104" s="225" t="s">
        <v>120</v>
      </c>
      <c r="E104" s="227">
        <v>160.65</v>
      </c>
      <c r="F104" s="220"/>
    </row>
    <row r="105" spans="2:6" s="221" customFormat="1" ht="31.5" x14ac:dyDescent="0.25">
      <c r="B105" s="235">
        <v>101155</v>
      </c>
      <c r="C105" s="226" t="s">
        <v>4810</v>
      </c>
      <c r="D105" s="225" t="s">
        <v>120</v>
      </c>
      <c r="E105" s="227">
        <v>225.83</v>
      </c>
      <c r="F105" s="220"/>
    </row>
    <row r="106" spans="2:6" s="221" customFormat="1" ht="31.5" x14ac:dyDescent="0.25">
      <c r="B106" s="235">
        <v>101156</v>
      </c>
      <c r="C106" s="226" t="s">
        <v>4811</v>
      </c>
      <c r="D106" s="225" t="s">
        <v>120</v>
      </c>
      <c r="E106" s="227">
        <v>331.5</v>
      </c>
      <c r="F106" s="220"/>
    </row>
    <row r="107" spans="2:6" s="221" customFormat="1" x14ac:dyDescent="0.25">
      <c r="B107" s="235">
        <v>101158</v>
      </c>
      <c r="C107" s="226" t="s">
        <v>4769</v>
      </c>
      <c r="D107" s="225" t="s">
        <v>120</v>
      </c>
      <c r="E107" s="227">
        <v>96.53</v>
      </c>
      <c r="F107" s="220"/>
    </row>
    <row r="108" spans="2:6" s="221" customFormat="1" x14ac:dyDescent="0.25">
      <c r="B108" s="235">
        <v>101157</v>
      </c>
      <c r="C108" s="226" t="s">
        <v>4768</v>
      </c>
      <c r="D108" s="225" t="s">
        <v>120</v>
      </c>
      <c r="E108" s="227">
        <v>74.45</v>
      </c>
      <c r="F108" s="220"/>
    </row>
    <row r="109" spans="2:6" s="221" customFormat="1" ht="31.5" x14ac:dyDescent="0.25">
      <c r="B109" s="235">
        <v>87382</v>
      </c>
      <c r="C109" s="226" t="s">
        <v>5633</v>
      </c>
      <c r="D109" s="225" t="s">
        <v>171</v>
      </c>
      <c r="E109" s="227">
        <v>1652.02</v>
      </c>
      <c r="F109" s="220"/>
    </row>
    <row r="110" spans="2:6" s="221" customFormat="1" ht="31.5" x14ac:dyDescent="0.25">
      <c r="B110" s="235">
        <v>87383</v>
      </c>
      <c r="C110" s="226" t="s">
        <v>5634</v>
      </c>
      <c r="D110" s="225" t="s">
        <v>171</v>
      </c>
      <c r="E110" s="227">
        <v>1633.42</v>
      </c>
      <c r="F110" s="220"/>
    </row>
    <row r="111" spans="2:6" s="221" customFormat="1" ht="31.5" x14ac:dyDescent="0.25">
      <c r="B111" s="235">
        <v>87384</v>
      </c>
      <c r="C111" s="226" t="s">
        <v>5635</v>
      </c>
      <c r="D111" s="225" t="s">
        <v>171</v>
      </c>
      <c r="E111" s="227">
        <v>1610.9</v>
      </c>
      <c r="F111" s="220"/>
    </row>
    <row r="112" spans="2:6" s="221" customFormat="1" ht="31.5" x14ac:dyDescent="0.25">
      <c r="B112" s="235">
        <v>87398</v>
      </c>
      <c r="C112" s="226" t="s">
        <v>5648</v>
      </c>
      <c r="D112" s="225" t="s">
        <v>171</v>
      </c>
      <c r="E112" s="227">
        <v>1909.6</v>
      </c>
      <c r="F112" s="220"/>
    </row>
    <row r="113" spans="2:6" s="221" customFormat="1" ht="31.5" x14ac:dyDescent="0.25">
      <c r="B113" s="235">
        <v>87395</v>
      </c>
      <c r="C113" s="226" t="s">
        <v>5645</v>
      </c>
      <c r="D113" s="225" t="s">
        <v>171</v>
      </c>
      <c r="E113" s="227">
        <v>3202.39</v>
      </c>
      <c r="F113" s="220"/>
    </row>
    <row r="114" spans="2:6" s="221" customFormat="1" ht="31.5" x14ac:dyDescent="0.25">
      <c r="B114" s="235">
        <v>87396</v>
      </c>
      <c r="C114" s="226" t="s">
        <v>5646</v>
      </c>
      <c r="D114" s="225" t="s">
        <v>171</v>
      </c>
      <c r="E114" s="227">
        <v>3204.15</v>
      </c>
      <c r="F114" s="220"/>
    </row>
    <row r="115" spans="2:6" s="221" customFormat="1" ht="31.5" x14ac:dyDescent="0.25">
      <c r="B115" s="235">
        <v>87397</v>
      </c>
      <c r="C115" s="226" t="s">
        <v>5647</v>
      </c>
      <c r="D115" s="225" t="s">
        <v>171</v>
      </c>
      <c r="E115" s="227">
        <v>3206.63</v>
      </c>
      <c r="F115" s="220"/>
    </row>
    <row r="116" spans="2:6" s="221" customFormat="1" x14ac:dyDescent="0.25">
      <c r="B116" s="235">
        <v>87402</v>
      </c>
      <c r="C116" s="226" t="s">
        <v>5651</v>
      </c>
      <c r="D116" s="225" t="s">
        <v>171</v>
      </c>
      <c r="E116" s="227">
        <v>3527.01</v>
      </c>
      <c r="F116" s="220"/>
    </row>
    <row r="117" spans="2:6" s="221" customFormat="1" ht="31.5" x14ac:dyDescent="0.25">
      <c r="B117" s="235">
        <v>87391</v>
      </c>
      <c r="C117" s="226" t="s">
        <v>5642</v>
      </c>
      <c r="D117" s="225" t="s">
        <v>171</v>
      </c>
      <c r="E117" s="227">
        <v>5020.51</v>
      </c>
      <c r="F117" s="220"/>
    </row>
    <row r="118" spans="2:6" s="221" customFormat="1" ht="31.5" x14ac:dyDescent="0.25">
      <c r="B118" s="235">
        <v>87393</v>
      </c>
      <c r="C118" s="226" t="s">
        <v>5643</v>
      </c>
      <c r="D118" s="225" t="s">
        <v>171</v>
      </c>
      <c r="E118" s="227">
        <v>5046.6899999999996</v>
      </c>
      <c r="F118" s="220"/>
    </row>
    <row r="119" spans="2:6" s="221" customFormat="1" ht="31.5" x14ac:dyDescent="0.25">
      <c r="B119" s="235">
        <v>87394</v>
      </c>
      <c r="C119" s="226" t="s">
        <v>5644</v>
      </c>
      <c r="D119" s="225" t="s">
        <v>171</v>
      </c>
      <c r="E119" s="227">
        <v>5072.5</v>
      </c>
      <c r="F119" s="220"/>
    </row>
    <row r="120" spans="2:6" s="221" customFormat="1" x14ac:dyDescent="0.25">
      <c r="B120" s="235">
        <v>87401</v>
      </c>
      <c r="C120" s="226" t="s">
        <v>5650</v>
      </c>
      <c r="D120" s="225" t="s">
        <v>171</v>
      </c>
      <c r="E120" s="227">
        <v>5382.36</v>
      </c>
      <c r="F120" s="220"/>
    </row>
    <row r="121" spans="2:6" s="221" customFormat="1" ht="31.5" x14ac:dyDescent="0.25">
      <c r="B121" s="235">
        <v>87407</v>
      </c>
      <c r="C121" s="226" t="s">
        <v>5654</v>
      </c>
      <c r="D121" s="225" t="s">
        <v>171</v>
      </c>
      <c r="E121" s="227">
        <v>1682.66</v>
      </c>
      <c r="F121" s="220"/>
    </row>
    <row r="122" spans="2:6" s="221" customFormat="1" ht="31.5" x14ac:dyDescent="0.25">
      <c r="B122" s="235">
        <v>87408</v>
      </c>
      <c r="C122" s="226" t="s">
        <v>5655</v>
      </c>
      <c r="D122" s="225" t="s">
        <v>171</v>
      </c>
      <c r="E122" s="227">
        <v>1654.88</v>
      </c>
      <c r="F122" s="220"/>
    </row>
    <row r="123" spans="2:6" s="221" customFormat="1" ht="31.5" x14ac:dyDescent="0.25">
      <c r="B123" s="235">
        <v>87404</v>
      </c>
      <c r="C123" s="226" t="s">
        <v>5652</v>
      </c>
      <c r="D123" s="225" t="s">
        <v>171</v>
      </c>
      <c r="E123" s="227">
        <v>4711.91</v>
      </c>
      <c r="F123" s="220"/>
    </row>
    <row r="124" spans="2:6" s="221" customFormat="1" ht="31.5" x14ac:dyDescent="0.25">
      <c r="B124" s="235">
        <v>87405</v>
      </c>
      <c r="C124" s="226" t="s">
        <v>5653</v>
      </c>
      <c r="D124" s="225" t="s">
        <v>171</v>
      </c>
      <c r="E124" s="227">
        <v>4697.67</v>
      </c>
      <c r="F124" s="220"/>
    </row>
    <row r="125" spans="2:6" s="221" customFormat="1" ht="31.5" x14ac:dyDescent="0.25">
      <c r="B125" s="235">
        <v>87388</v>
      </c>
      <c r="C125" s="226" t="s">
        <v>5639</v>
      </c>
      <c r="D125" s="225" t="s">
        <v>171</v>
      </c>
      <c r="E125" s="227">
        <v>4506.6000000000004</v>
      </c>
      <c r="F125" s="220"/>
    </row>
    <row r="126" spans="2:6" s="221" customFormat="1" ht="31.5" x14ac:dyDescent="0.25">
      <c r="B126" s="235">
        <v>87389</v>
      </c>
      <c r="C126" s="226" t="s">
        <v>5640</v>
      </c>
      <c r="D126" s="225" t="s">
        <v>171</v>
      </c>
      <c r="E126" s="227">
        <v>4507.3900000000003</v>
      </c>
      <c r="F126" s="220"/>
    </row>
    <row r="127" spans="2:6" s="221" customFormat="1" ht="31.5" x14ac:dyDescent="0.25">
      <c r="B127" s="235">
        <v>87390</v>
      </c>
      <c r="C127" s="226" t="s">
        <v>5641</v>
      </c>
      <c r="D127" s="225" t="s">
        <v>171</v>
      </c>
      <c r="E127" s="227">
        <v>4514.78</v>
      </c>
      <c r="F127" s="220"/>
    </row>
    <row r="128" spans="2:6" s="221" customFormat="1" ht="31.5" x14ac:dyDescent="0.25">
      <c r="B128" s="235">
        <v>87385</v>
      </c>
      <c r="C128" s="226" t="s">
        <v>5636</v>
      </c>
      <c r="D128" s="225" t="s">
        <v>171</v>
      </c>
      <c r="E128" s="227">
        <v>1928.09</v>
      </c>
      <c r="F128" s="220"/>
    </row>
    <row r="129" spans="2:6" s="221" customFormat="1" ht="31.5" x14ac:dyDescent="0.25">
      <c r="B129" s="235">
        <v>87386</v>
      </c>
      <c r="C129" s="226" t="s">
        <v>5637</v>
      </c>
      <c r="D129" s="225" t="s">
        <v>171</v>
      </c>
      <c r="E129" s="227">
        <v>1899.75</v>
      </c>
      <c r="F129" s="220"/>
    </row>
    <row r="130" spans="2:6" s="221" customFormat="1" ht="31.5" x14ac:dyDescent="0.25">
      <c r="B130" s="235">
        <v>87387</v>
      </c>
      <c r="C130" s="226" t="s">
        <v>5638</v>
      </c>
      <c r="D130" s="225" t="s">
        <v>171</v>
      </c>
      <c r="E130" s="227">
        <v>1877.78</v>
      </c>
      <c r="F130" s="220"/>
    </row>
    <row r="131" spans="2:6" s="221" customFormat="1" x14ac:dyDescent="0.25">
      <c r="B131" s="235">
        <v>87399</v>
      </c>
      <c r="C131" s="226" t="s">
        <v>5649</v>
      </c>
      <c r="D131" s="225" t="s">
        <v>171</v>
      </c>
      <c r="E131" s="227">
        <v>2185.6799999999998</v>
      </c>
      <c r="F131" s="220"/>
    </row>
    <row r="132" spans="2:6" s="221" customFormat="1" ht="31.5" x14ac:dyDescent="0.25">
      <c r="B132" s="235">
        <v>88627</v>
      </c>
      <c r="C132" s="226" t="s">
        <v>5658</v>
      </c>
      <c r="D132" s="225" t="s">
        <v>171</v>
      </c>
      <c r="E132" s="227">
        <v>746.24</v>
      </c>
      <c r="F132" s="220"/>
    </row>
    <row r="133" spans="2:6" s="221" customFormat="1" ht="31.5" x14ac:dyDescent="0.25">
      <c r="B133" s="235">
        <v>100463</v>
      </c>
      <c r="C133" s="226" t="s">
        <v>8564</v>
      </c>
      <c r="D133" s="225" t="s">
        <v>171</v>
      </c>
      <c r="E133" s="227">
        <v>0</v>
      </c>
      <c r="F133" s="220"/>
    </row>
    <row r="134" spans="2:6" s="221" customFormat="1" ht="31.5" x14ac:dyDescent="0.25">
      <c r="B134" s="235">
        <v>88626</v>
      </c>
      <c r="C134" s="226" t="s">
        <v>5657</v>
      </c>
      <c r="D134" s="225" t="s">
        <v>171</v>
      </c>
      <c r="E134" s="227">
        <v>619.87</v>
      </c>
      <c r="F134" s="220"/>
    </row>
    <row r="135" spans="2:6" s="221" customFormat="1" ht="31.5" x14ac:dyDescent="0.25">
      <c r="B135" s="235">
        <v>100488</v>
      </c>
      <c r="C135" s="226" t="s">
        <v>5681</v>
      </c>
      <c r="D135" s="225" t="s">
        <v>171</v>
      </c>
      <c r="E135" s="227">
        <v>600.14</v>
      </c>
      <c r="F135" s="220"/>
    </row>
    <row r="136" spans="2:6" s="221" customFormat="1" ht="31.5" x14ac:dyDescent="0.25">
      <c r="B136" s="235">
        <v>100464</v>
      </c>
      <c r="C136" s="226" t="s">
        <v>8565</v>
      </c>
      <c r="D136" s="225" t="s">
        <v>171</v>
      </c>
      <c r="E136" s="227">
        <v>662.69</v>
      </c>
      <c r="F136" s="220"/>
    </row>
    <row r="137" spans="2:6" s="221" customFormat="1" ht="31.5" x14ac:dyDescent="0.25">
      <c r="B137" s="235">
        <v>100465</v>
      </c>
      <c r="C137" s="226" t="s">
        <v>8566</v>
      </c>
      <c r="D137" s="225" t="s">
        <v>171</v>
      </c>
      <c r="E137" s="227">
        <v>601.76</v>
      </c>
      <c r="F137" s="220"/>
    </row>
    <row r="138" spans="2:6" s="221" customFormat="1" ht="31.5" x14ac:dyDescent="0.25">
      <c r="B138" s="235">
        <v>100466</v>
      </c>
      <c r="C138" s="226" t="s">
        <v>8567</v>
      </c>
      <c r="D138" s="225" t="s">
        <v>171</v>
      </c>
      <c r="E138" s="227">
        <v>569.39</v>
      </c>
      <c r="F138" s="220"/>
    </row>
    <row r="139" spans="2:6" s="221" customFormat="1" ht="31.5" x14ac:dyDescent="0.25">
      <c r="B139" s="235">
        <v>87368</v>
      </c>
      <c r="C139" s="226" t="s">
        <v>5619</v>
      </c>
      <c r="D139" s="225" t="s">
        <v>171</v>
      </c>
      <c r="E139" s="227">
        <v>777.34</v>
      </c>
      <c r="F139" s="220"/>
    </row>
    <row r="140" spans="2:6" s="221" customFormat="1" ht="31.5" x14ac:dyDescent="0.25">
      <c r="B140" s="235">
        <v>100450</v>
      </c>
      <c r="C140" s="226" t="s">
        <v>6625</v>
      </c>
      <c r="D140" s="225" t="s">
        <v>171</v>
      </c>
      <c r="E140" s="227">
        <v>0</v>
      </c>
      <c r="F140" s="220"/>
    </row>
    <row r="141" spans="2:6" s="221" customFormat="1" ht="31.5" x14ac:dyDescent="0.25">
      <c r="B141" s="235">
        <v>87289</v>
      </c>
      <c r="C141" s="226" t="s">
        <v>5552</v>
      </c>
      <c r="D141" s="225" t="s">
        <v>171</v>
      </c>
      <c r="E141" s="227">
        <v>617.27</v>
      </c>
      <c r="F141" s="220"/>
    </row>
    <row r="142" spans="2:6" s="221" customFormat="1" ht="31.5" x14ac:dyDescent="0.25">
      <c r="B142" s="235">
        <v>87290</v>
      </c>
      <c r="C142" s="226" t="s">
        <v>5553</v>
      </c>
      <c r="D142" s="225" t="s">
        <v>171</v>
      </c>
      <c r="E142" s="227">
        <v>595.03</v>
      </c>
      <c r="F142" s="220"/>
    </row>
    <row r="143" spans="2:6" s="221" customFormat="1" ht="47.25" x14ac:dyDescent="0.25">
      <c r="B143" s="235">
        <v>87333</v>
      </c>
      <c r="C143" s="226" t="s">
        <v>5584</v>
      </c>
      <c r="D143" s="225" t="s">
        <v>171</v>
      </c>
      <c r="E143" s="227">
        <v>627.1</v>
      </c>
      <c r="F143" s="220"/>
    </row>
    <row r="144" spans="2:6" s="221" customFormat="1" ht="47.25" x14ac:dyDescent="0.25">
      <c r="B144" s="235">
        <v>87334</v>
      </c>
      <c r="C144" s="226" t="s">
        <v>5585</v>
      </c>
      <c r="D144" s="225" t="s">
        <v>171</v>
      </c>
      <c r="E144" s="227">
        <v>566.21</v>
      </c>
      <c r="F144" s="220"/>
    </row>
    <row r="145" spans="2:6" s="221" customFormat="1" ht="31.5" x14ac:dyDescent="0.25">
      <c r="B145" s="235">
        <v>105515</v>
      </c>
      <c r="C145" s="226" t="s">
        <v>5686</v>
      </c>
      <c r="D145" s="225" t="s">
        <v>171</v>
      </c>
      <c r="E145" s="227">
        <v>942.47</v>
      </c>
      <c r="F145" s="220"/>
    </row>
    <row r="146" spans="2:6" s="221" customFormat="1" ht="31.5" x14ac:dyDescent="0.25">
      <c r="B146" s="235">
        <v>87367</v>
      </c>
      <c r="C146" s="226" t="s">
        <v>5618</v>
      </c>
      <c r="D146" s="225" t="s">
        <v>171</v>
      </c>
      <c r="E146" s="227">
        <v>797.86</v>
      </c>
      <c r="F146" s="220"/>
    </row>
    <row r="147" spans="2:6" s="221" customFormat="1" ht="31.5" x14ac:dyDescent="0.25">
      <c r="B147" s="235">
        <v>100449</v>
      </c>
      <c r="C147" s="226" t="s">
        <v>6626</v>
      </c>
      <c r="D147" s="225" t="s">
        <v>171</v>
      </c>
      <c r="E147" s="227">
        <v>0</v>
      </c>
      <c r="F147" s="220"/>
    </row>
    <row r="148" spans="2:6" s="221" customFormat="1" ht="31.5" x14ac:dyDescent="0.25">
      <c r="B148" s="235">
        <v>87286</v>
      </c>
      <c r="C148" s="226" t="s">
        <v>5550</v>
      </c>
      <c r="D148" s="225" t="s">
        <v>171</v>
      </c>
      <c r="E148" s="227">
        <v>646.75</v>
      </c>
      <c r="F148" s="220"/>
    </row>
    <row r="149" spans="2:6" s="221" customFormat="1" ht="31.5" x14ac:dyDescent="0.25">
      <c r="B149" s="235">
        <v>87287</v>
      </c>
      <c r="C149" s="226" t="s">
        <v>5551</v>
      </c>
      <c r="D149" s="225" t="s">
        <v>171</v>
      </c>
      <c r="E149" s="227">
        <v>609.38</v>
      </c>
      <c r="F149" s="220"/>
    </row>
    <row r="150" spans="2:6" s="221" customFormat="1" ht="47.25" x14ac:dyDescent="0.25">
      <c r="B150" s="235">
        <v>87331</v>
      </c>
      <c r="C150" s="226" t="s">
        <v>5582</v>
      </c>
      <c r="D150" s="225" t="s">
        <v>171</v>
      </c>
      <c r="E150" s="227">
        <v>681.39</v>
      </c>
      <c r="F150" s="220"/>
    </row>
    <row r="151" spans="2:6" s="221" customFormat="1" ht="47.25" x14ac:dyDescent="0.25">
      <c r="B151" s="235">
        <v>87332</v>
      </c>
      <c r="C151" s="226" t="s">
        <v>5583</v>
      </c>
      <c r="D151" s="225" t="s">
        <v>171</v>
      </c>
      <c r="E151" s="227">
        <v>582.59</v>
      </c>
      <c r="F151" s="220"/>
    </row>
    <row r="152" spans="2:6" s="221" customFormat="1" ht="31.5" x14ac:dyDescent="0.25">
      <c r="B152" s="235">
        <v>87369</v>
      </c>
      <c r="C152" s="226" t="s">
        <v>5620</v>
      </c>
      <c r="D152" s="225" t="s">
        <v>171</v>
      </c>
      <c r="E152" s="227">
        <v>782.61</v>
      </c>
      <c r="F152" s="220"/>
    </row>
    <row r="153" spans="2:6" s="221" customFormat="1" ht="31.5" x14ac:dyDescent="0.25">
      <c r="B153" s="235">
        <v>100451</v>
      </c>
      <c r="C153" s="226" t="s">
        <v>6627</v>
      </c>
      <c r="D153" s="225" t="s">
        <v>171</v>
      </c>
      <c r="E153" s="227">
        <v>0</v>
      </c>
      <c r="F153" s="220"/>
    </row>
    <row r="154" spans="2:6" s="221" customFormat="1" ht="31.5" x14ac:dyDescent="0.25">
      <c r="B154" s="235">
        <v>87292</v>
      </c>
      <c r="C154" s="226" t="s">
        <v>5554</v>
      </c>
      <c r="D154" s="225" t="s">
        <v>171</v>
      </c>
      <c r="E154" s="227">
        <v>616.29999999999995</v>
      </c>
      <c r="F154" s="220"/>
    </row>
    <row r="155" spans="2:6" s="221" customFormat="1" ht="47.25" x14ac:dyDescent="0.25">
      <c r="B155" s="235">
        <v>87335</v>
      </c>
      <c r="C155" s="226" t="s">
        <v>5586</v>
      </c>
      <c r="D155" s="225" t="s">
        <v>171</v>
      </c>
      <c r="E155" s="227">
        <v>615.02</v>
      </c>
      <c r="F155" s="220"/>
    </row>
    <row r="156" spans="2:6" s="221" customFormat="1" ht="47.25" x14ac:dyDescent="0.25">
      <c r="B156" s="235">
        <v>87336</v>
      </c>
      <c r="C156" s="226" t="s">
        <v>5587</v>
      </c>
      <c r="D156" s="225" t="s">
        <v>171</v>
      </c>
      <c r="E156" s="227">
        <v>572.85</v>
      </c>
      <c r="F156" s="220"/>
    </row>
    <row r="157" spans="2:6" s="221" customFormat="1" ht="31.5" x14ac:dyDescent="0.25">
      <c r="B157" s="235">
        <v>87370</v>
      </c>
      <c r="C157" s="226" t="s">
        <v>5621</v>
      </c>
      <c r="D157" s="225" t="s">
        <v>171</v>
      </c>
      <c r="E157" s="227">
        <v>763.18</v>
      </c>
      <c r="F157" s="220"/>
    </row>
    <row r="158" spans="2:6" s="221" customFormat="1" ht="31.5" x14ac:dyDescent="0.25">
      <c r="B158" s="235">
        <v>100452</v>
      </c>
      <c r="C158" s="226" t="s">
        <v>6628</v>
      </c>
      <c r="D158" s="225" t="s">
        <v>171</v>
      </c>
      <c r="E158" s="227">
        <v>0</v>
      </c>
      <c r="F158" s="220"/>
    </row>
    <row r="159" spans="2:6" s="221" customFormat="1" ht="31.5" x14ac:dyDescent="0.25">
      <c r="B159" s="235">
        <v>88715</v>
      </c>
      <c r="C159" s="226" t="s">
        <v>5663</v>
      </c>
      <c r="D159" s="225" t="s">
        <v>171</v>
      </c>
      <c r="E159" s="227">
        <v>586.44000000000005</v>
      </c>
      <c r="F159" s="220"/>
    </row>
    <row r="160" spans="2:6" s="221" customFormat="1" ht="31.5" x14ac:dyDescent="0.25">
      <c r="B160" s="235">
        <v>87294</v>
      </c>
      <c r="C160" s="226" t="s">
        <v>5555</v>
      </c>
      <c r="D160" s="225" t="s">
        <v>171</v>
      </c>
      <c r="E160" s="227">
        <v>590.58000000000004</v>
      </c>
      <c r="F160" s="220"/>
    </row>
    <row r="161" spans="2:6" s="221" customFormat="1" ht="47.25" x14ac:dyDescent="0.25">
      <c r="B161" s="235">
        <v>87337</v>
      </c>
      <c r="C161" s="226" t="s">
        <v>5588</v>
      </c>
      <c r="D161" s="225" t="s">
        <v>171</v>
      </c>
      <c r="E161" s="227">
        <v>602.16999999999996</v>
      </c>
      <c r="F161" s="220"/>
    </row>
    <row r="162" spans="2:6" s="221" customFormat="1" ht="47.25" x14ac:dyDescent="0.25">
      <c r="B162" s="235">
        <v>100487</v>
      </c>
      <c r="C162" s="226" t="s">
        <v>5680</v>
      </c>
      <c r="D162" s="225" t="s">
        <v>171</v>
      </c>
      <c r="E162" s="227">
        <v>547.17999999999995</v>
      </c>
      <c r="F162" s="220"/>
    </row>
    <row r="163" spans="2:6" s="221" customFormat="1" ht="31.5" x14ac:dyDescent="0.25">
      <c r="B163" s="235">
        <v>87380</v>
      </c>
      <c r="C163" s="226" t="s">
        <v>5631</v>
      </c>
      <c r="D163" s="225" t="s">
        <v>171</v>
      </c>
      <c r="E163" s="227">
        <v>3743.22</v>
      </c>
      <c r="F163" s="220"/>
    </row>
    <row r="164" spans="2:6" s="221" customFormat="1" ht="31.5" x14ac:dyDescent="0.25">
      <c r="B164" s="235">
        <v>100461</v>
      </c>
      <c r="C164" s="226" t="s">
        <v>6629</v>
      </c>
      <c r="D164" s="225" t="s">
        <v>171</v>
      </c>
      <c r="E164" s="227">
        <v>0</v>
      </c>
      <c r="F164" s="220"/>
    </row>
    <row r="165" spans="2:6" s="221" customFormat="1" ht="31.5" x14ac:dyDescent="0.25">
      <c r="B165" s="235">
        <v>87322</v>
      </c>
      <c r="C165" s="226" t="s">
        <v>5574</v>
      </c>
      <c r="D165" s="225" t="s">
        <v>171</v>
      </c>
      <c r="E165" s="227">
        <v>3613.95</v>
      </c>
      <c r="F165" s="220"/>
    </row>
    <row r="166" spans="2:6" s="221" customFormat="1" ht="31.5" x14ac:dyDescent="0.25">
      <c r="B166" s="235">
        <v>87323</v>
      </c>
      <c r="C166" s="226" t="s">
        <v>5575</v>
      </c>
      <c r="D166" s="225" t="s">
        <v>171</v>
      </c>
      <c r="E166" s="227">
        <v>3596.92</v>
      </c>
      <c r="F166" s="220"/>
    </row>
    <row r="167" spans="2:6" s="221" customFormat="1" ht="47.25" x14ac:dyDescent="0.25">
      <c r="B167" s="235">
        <v>87360</v>
      </c>
      <c r="C167" s="226" t="s">
        <v>5611</v>
      </c>
      <c r="D167" s="225" t="s">
        <v>171</v>
      </c>
      <c r="E167" s="227">
        <v>3602.62</v>
      </c>
      <c r="F167" s="220"/>
    </row>
    <row r="168" spans="2:6" s="221" customFormat="1" ht="47.25" x14ac:dyDescent="0.25">
      <c r="B168" s="235">
        <v>87361</v>
      </c>
      <c r="C168" s="226" t="s">
        <v>5612</v>
      </c>
      <c r="D168" s="225" t="s">
        <v>171</v>
      </c>
      <c r="E168" s="227">
        <v>3523.8</v>
      </c>
      <c r="F168" s="220"/>
    </row>
    <row r="169" spans="2:6" s="221" customFormat="1" ht="47.25" x14ac:dyDescent="0.25">
      <c r="B169" s="235">
        <v>87362</v>
      </c>
      <c r="C169" s="226" t="s">
        <v>5613</v>
      </c>
      <c r="D169" s="225" t="s">
        <v>171</v>
      </c>
      <c r="E169" s="227">
        <v>3506.2</v>
      </c>
      <c r="F169" s="220"/>
    </row>
    <row r="170" spans="2:6" s="221" customFormat="1" ht="31.5" x14ac:dyDescent="0.25">
      <c r="B170" s="235">
        <v>87377</v>
      </c>
      <c r="C170" s="226" t="s">
        <v>5628</v>
      </c>
      <c r="D170" s="225" t="s">
        <v>171</v>
      </c>
      <c r="E170" s="227">
        <v>790.69</v>
      </c>
      <c r="F170" s="220"/>
    </row>
    <row r="171" spans="2:6" s="221" customFormat="1" ht="31.5" x14ac:dyDescent="0.25">
      <c r="B171" s="235">
        <v>100458</v>
      </c>
      <c r="C171" s="226" t="s">
        <v>6630</v>
      </c>
      <c r="D171" s="225" t="s">
        <v>171</v>
      </c>
      <c r="E171" s="227">
        <v>0</v>
      </c>
      <c r="F171" s="220"/>
    </row>
    <row r="172" spans="2:6" s="221" customFormat="1" ht="31.5" x14ac:dyDescent="0.25">
      <c r="B172" s="235">
        <v>87313</v>
      </c>
      <c r="C172" s="226" t="s">
        <v>5568</v>
      </c>
      <c r="D172" s="225" t="s">
        <v>171</v>
      </c>
      <c r="E172" s="227">
        <v>616.96</v>
      </c>
      <c r="F172" s="220"/>
    </row>
    <row r="173" spans="2:6" s="221" customFormat="1" ht="31.5" x14ac:dyDescent="0.25">
      <c r="B173" s="235">
        <v>87314</v>
      </c>
      <c r="C173" s="226" t="s">
        <v>5569</v>
      </c>
      <c r="D173" s="225" t="s">
        <v>171</v>
      </c>
      <c r="E173" s="227">
        <v>597.59</v>
      </c>
      <c r="F173" s="220"/>
    </row>
    <row r="174" spans="2:6" s="221" customFormat="1" ht="31.5" x14ac:dyDescent="0.25">
      <c r="B174" s="235">
        <v>87352</v>
      </c>
      <c r="C174" s="226" t="s">
        <v>5603</v>
      </c>
      <c r="D174" s="225" t="s">
        <v>171</v>
      </c>
      <c r="E174" s="227">
        <v>744.73</v>
      </c>
      <c r="F174" s="220"/>
    </row>
    <row r="175" spans="2:6" s="221" customFormat="1" ht="31.5" x14ac:dyDescent="0.25">
      <c r="B175" s="235">
        <v>87353</v>
      </c>
      <c r="C175" s="226" t="s">
        <v>5604</v>
      </c>
      <c r="D175" s="225" t="s">
        <v>171</v>
      </c>
      <c r="E175" s="227">
        <v>625.36</v>
      </c>
      <c r="F175" s="220"/>
    </row>
    <row r="176" spans="2:6" s="221" customFormat="1" ht="31.5" x14ac:dyDescent="0.25">
      <c r="B176" s="235">
        <v>87354</v>
      </c>
      <c r="C176" s="226" t="s">
        <v>5605</v>
      </c>
      <c r="D176" s="225" t="s">
        <v>171</v>
      </c>
      <c r="E176" s="227">
        <v>568.46</v>
      </c>
      <c r="F176" s="220"/>
    </row>
    <row r="177" spans="2:6" s="221" customFormat="1" ht="31.5" x14ac:dyDescent="0.25">
      <c r="B177" s="235">
        <v>100480</v>
      </c>
      <c r="C177" s="226" t="s">
        <v>5674</v>
      </c>
      <c r="D177" s="225" t="s">
        <v>171</v>
      </c>
      <c r="E177" s="227">
        <v>921.38</v>
      </c>
      <c r="F177" s="220"/>
    </row>
    <row r="178" spans="2:6" s="221" customFormat="1" ht="31.5" x14ac:dyDescent="0.25">
      <c r="B178" s="235">
        <v>100476</v>
      </c>
      <c r="C178" s="226" t="s">
        <v>6631</v>
      </c>
      <c r="D178" s="225" t="s">
        <v>171</v>
      </c>
      <c r="E178" s="227">
        <v>0</v>
      </c>
      <c r="F178" s="220"/>
    </row>
    <row r="179" spans="2:6" s="221" customFormat="1" ht="31.5" x14ac:dyDescent="0.25">
      <c r="B179" s="235">
        <v>100475</v>
      </c>
      <c r="C179" s="226" t="s">
        <v>5670</v>
      </c>
      <c r="D179" s="225" t="s">
        <v>171</v>
      </c>
      <c r="E179" s="227">
        <v>788.16</v>
      </c>
      <c r="F179" s="220"/>
    </row>
    <row r="180" spans="2:6" s="221" customFormat="1" ht="31.5" x14ac:dyDescent="0.25">
      <c r="B180" s="235">
        <v>100491</v>
      </c>
      <c r="C180" s="226" t="s">
        <v>5684</v>
      </c>
      <c r="D180" s="225" t="s">
        <v>171</v>
      </c>
      <c r="E180" s="227">
        <v>781.03</v>
      </c>
      <c r="F180" s="220"/>
    </row>
    <row r="181" spans="2:6" s="221" customFormat="1" ht="31.5" x14ac:dyDescent="0.25">
      <c r="B181" s="235">
        <v>100477</v>
      </c>
      <c r="C181" s="226" t="s">
        <v>5671</v>
      </c>
      <c r="D181" s="225" t="s">
        <v>171</v>
      </c>
      <c r="E181" s="227">
        <v>891.14</v>
      </c>
      <c r="F181" s="220"/>
    </row>
    <row r="182" spans="2:6" s="221" customFormat="1" ht="31.5" x14ac:dyDescent="0.25">
      <c r="B182" s="235">
        <v>100478</v>
      </c>
      <c r="C182" s="226" t="s">
        <v>5672</v>
      </c>
      <c r="D182" s="225" t="s">
        <v>171</v>
      </c>
      <c r="E182" s="227">
        <v>771.75</v>
      </c>
      <c r="F182" s="220"/>
    </row>
    <row r="183" spans="2:6" s="221" customFormat="1" ht="31.5" x14ac:dyDescent="0.25">
      <c r="B183" s="235">
        <v>100479</v>
      </c>
      <c r="C183" s="226" t="s">
        <v>5673</v>
      </c>
      <c r="D183" s="225" t="s">
        <v>171</v>
      </c>
      <c r="E183" s="227">
        <v>743.1</v>
      </c>
      <c r="F183" s="220"/>
    </row>
    <row r="184" spans="2:6" s="221" customFormat="1" ht="31.5" x14ac:dyDescent="0.25">
      <c r="B184" s="235">
        <v>87372</v>
      </c>
      <c r="C184" s="226" t="s">
        <v>5623</v>
      </c>
      <c r="D184" s="225" t="s">
        <v>171</v>
      </c>
      <c r="E184" s="227">
        <v>960.01</v>
      </c>
      <c r="F184" s="220"/>
    </row>
    <row r="185" spans="2:6" s="221" customFormat="1" ht="31.5" x14ac:dyDescent="0.25">
      <c r="B185" s="235">
        <v>100453</v>
      </c>
      <c r="C185" s="226" t="s">
        <v>6632</v>
      </c>
      <c r="D185" s="225" t="s">
        <v>171</v>
      </c>
      <c r="E185" s="227">
        <v>0</v>
      </c>
      <c r="F185" s="220"/>
    </row>
    <row r="186" spans="2:6" s="221" customFormat="1" ht="31.5" x14ac:dyDescent="0.25">
      <c r="B186" s="235">
        <v>87298</v>
      </c>
      <c r="C186" s="226" t="s">
        <v>5558</v>
      </c>
      <c r="D186" s="225" t="s">
        <v>171</v>
      </c>
      <c r="E186" s="227">
        <v>777.02</v>
      </c>
      <c r="F186" s="220"/>
    </row>
    <row r="187" spans="2:6" s="221" customFormat="1" ht="31.5" x14ac:dyDescent="0.25">
      <c r="B187" s="235">
        <v>87299</v>
      </c>
      <c r="C187" s="226" t="s">
        <v>5559</v>
      </c>
      <c r="D187" s="225" t="s">
        <v>171</v>
      </c>
      <c r="E187" s="227">
        <v>535.29</v>
      </c>
      <c r="F187" s="220"/>
    </row>
    <row r="188" spans="2:6" s="221" customFormat="1" ht="31.5" x14ac:dyDescent="0.25">
      <c r="B188" s="235">
        <v>87339</v>
      </c>
      <c r="C188" s="226" t="s">
        <v>5590</v>
      </c>
      <c r="D188" s="225" t="s">
        <v>171</v>
      </c>
      <c r="E188" s="227">
        <v>971.52</v>
      </c>
      <c r="F188" s="220"/>
    </row>
    <row r="189" spans="2:6" s="221" customFormat="1" ht="31.5" x14ac:dyDescent="0.25">
      <c r="B189" s="235">
        <v>87340</v>
      </c>
      <c r="C189" s="226" t="s">
        <v>5591</v>
      </c>
      <c r="D189" s="225" t="s">
        <v>171</v>
      </c>
      <c r="E189" s="227">
        <v>777.96</v>
      </c>
      <c r="F189" s="220"/>
    </row>
    <row r="190" spans="2:6" s="221" customFormat="1" ht="31.5" x14ac:dyDescent="0.25">
      <c r="B190" s="235">
        <v>87341</v>
      </c>
      <c r="C190" s="226" t="s">
        <v>5592</v>
      </c>
      <c r="D190" s="225" t="s">
        <v>171</v>
      </c>
      <c r="E190" s="227">
        <v>726.49</v>
      </c>
      <c r="F190" s="220"/>
    </row>
    <row r="191" spans="2:6" s="221" customFormat="1" x14ac:dyDescent="0.25">
      <c r="B191" s="235">
        <v>88629</v>
      </c>
      <c r="C191" s="226" t="s">
        <v>5660</v>
      </c>
      <c r="D191" s="225" t="s">
        <v>171</v>
      </c>
      <c r="E191" s="227">
        <v>779.98</v>
      </c>
      <c r="F191" s="220"/>
    </row>
    <row r="192" spans="2:6" s="221" customFormat="1" ht="31.5" x14ac:dyDescent="0.25">
      <c r="B192" s="235">
        <v>100467</v>
      </c>
      <c r="C192" s="226" t="s">
        <v>8568</v>
      </c>
      <c r="D192" s="225" t="s">
        <v>171</v>
      </c>
      <c r="E192" s="227">
        <v>0</v>
      </c>
      <c r="F192" s="220"/>
    </row>
    <row r="193" spans="2:6" s="221" customFormat="1" ht="31.5" x14ac:dyDescent="0.25">
      <c r="B193" s="235">
        <v>88628</v>
      </c>
      <c r="C193" s="226" t="s">
        <v>5659</v>
      </c>
      <c r="D193" s="225" t="s">
        <v>171</v>
      </c>
      <c r="E193" s="227">
        <v>644.17999999999995</v>
      </c>
      <c r="F193" s="220"/>
    </row>
    <row r="194" spans="2:6" s="221" customFormat="1" ht="31.5" x14ac:dyDescent="0.25">
      <c r="B194" s="235">
        <v>100489</v>
      </c>
      <c r="C194" s="226" t="s">
        <v>5682</v>
      </c>
      <c r="D194" s="225" t="s">
        <v>171</v>
      </c>
      <c r="E194" s="227">
        <v>635.97</v>
      </c>
      <c r="F194" s="220"/>
    </row>
    <row r="195" spans="2:6" s="221" customFormat="1" ht="31.5" x14ac:dyDescent="0.25">
      <c r="B195" s="235">
        <v>100468</v>
      </c>
      <c r="C195" s="226" t="s">
        <v>5664</v>
      </c>
      <c r="D195" s="225" t="s">
        <v>171</v>
      </c>
      <c r="E195" s="227">
        <v>797.65</v>
      </c>
      <c r="F195" s="220"/>
    </row>
    <row r="196" spans="2:6" s="221" customFormat="1" ht="31.5" x14ac:dyDescent="0.25">
      <c r="B196" s="235">
        <v>100469</v>
      </c>
      <c r="C196" s="226" t="s">
        <v>5665</v>
      </c>
      <c r="D196" s="225" t="s">
        <v>171</v>
      </c>
      <c r="E196" s="227">
        <v>631.15</v>
      </c>
      <c r="F196" s="220"/>
    </row>
    <row r="197" spans="2:6" s="221" customFormat="1" ht="31.5" x14ac:dyDescent="0.25">
      <c r="B197" s="235">
        <v>100470</v>
      </c>
      <c r="C197" s="226" t="s">
        <v>5666</v>
      </c>
      <c r="D197" s="225" t="s">
        <v>171</v>
      </c>
      <c r="E197" s="227">
        <v>581.89</v>
      </c>
      <c r="F197" s="220"/>
    </row>
    <row r="198" spans="2:6" s="221" customFormat="1" ht="31.5" x14ac:dyDescent="0.25">
      <c r="B198" s="235">
        <v>87371</v>
      </c>
      <c r="C198" s="226" t="s">
        <v>5622</v>
      </c>
      <c r="D198" s="225" t="s">
        <v>171</v>
      </c>
      <c r="E198" s="227">
        <v>743.09</v>
      </c>
      <c r="F198" s="220"/>
    </row>
    <row r="199" spans="2:6" s="221" customFormat="1" ht="31.5" x14ac:dyDescent="0.25">
      <c r="B199" s="235">
        <v>87295</v>
      </c>
      <c r="C199" s="226" t="s">
        <v>5556</v>
      </c>
      <c r="D199" s="225" t="s">
        <v>171</v>
      </c>
      <c r="E199" s="227">
        <v>616.03</v>
      </c>
      <c r="F199" s="220"/>
    </row>
    <row r="200" spans="2:6" s="221" customFormat="1" ht="31.5" x14ac:dyDescent="0.25">
      <c r="B200" s="235">
        <v>87296</v>
      </c>
      <c r="C200" s="226" t="s">
        <v>5557</v>
      </c>
      <c r="D200" s="225" t="s">
        <v>171</v>
      </c>
      <c r="E200" s="227">
        <v>563.79</v>
      </c>
      <c r="F200" s="220"/>
    </row>
    <row r="201" spans="2:6" s="221" customFormat="1" ht="47.25" x14ac:dyDescent="0.25">
      <c r="B201" s="235">
        <v>87338</v>
      </c>
      <c r="C201" s="226" t="s">
        <v>5589</v>
      </c>
      <c r="D201" s="225" t="s">
        <v>171</v>
      </c>
      <c r="E201" s="227">
        <v>567.28</v>
      </c>
      <c r="F201" s="220"/>
    </row>
    <row r="202" spans="2:6" s="221" customFormat="1" x14ac:dyDescent="0.25">
      <c r="B202" s="235">
        <v>88630</v>
      </c>
      <c r="C202" s="226" t="s">
        <v>5661</v>
      </c>
      <c r="D202" s="225" t="s">
        <v>171</v>
      </c>
      <c r="E202" s="227">
        <v>565.47</v>
      </c>
      <c r="F202" s="220"/>
    </row>
    <row r="203" spans="2:6" s="221" customFormat="1" ht="31.5" x14ac:dyDescent="0.25">
      <c r="B203" s="235">
        <v>87381</v>
      </c>
      <c r="C203" s="226" t="s">
        <v>5632</v>
      </c>
      <c r="D203" s="225" t="s">
        <v>171</v>
      </c>
      <c r="E203" s="227">
        <v>3680.09</v>
      </c>
      <c r="F203" s="220"/>
    </row>
    <row r="204" spans="2:6" s="221" customFormat="1" ht="31.5" x14ac:dyDescent="0.25">
      <c r="B204" s="235">
        <v>100462</v>
      </c>
      <c r="C204" s="226" t="s">
        <v>6633</v>
      </c>
      <c r="D204" s="225" t="s">
        <v>171</v>
      </c>
      <c r="E204" s="227">
        <v>0</v>
      </c>
      <c r="F204" s="220"/>
    </row>
    <row r="205" spans="2:6" s="221" customFormat="1" ht="31.5" x14ac:dyDescent="0.25">
      <c r="B205" s="235">
        <v>87325</v>
      </c>
      <c r="C205" s="226" t="s">
        <v>5576</v>
      </c>
      <c r="D205" s="225" t="s">
        <v>171</v>
      </c>
      <c r="E205" s="227">
        <v>3536.12</v>
      </c>
      <c r="F205" s="220"/>
    </row>
    <row r="206" spans="2:6" s="221" customFormat="1" ht="31.5" x14ac:dyDescent="0.25">
      <c r="B206" s="235">
        <v>87326</v>
      </c>
      <c r="C206" s="226" t="s">
        <v>5577</v>
      </c>
      <c r="D206" s="225" t="s">
        <v>171</v>
      </c>
      <c r="E206" s="227">
        <v>3524.81</v>
      </c>
      <c r="F206" s="220"/>
    </row>
    <row r="207" spans="2:6" s="221" customFormat="1" ht="47.25" x14ac:dyDescent="0.25">
      <c r="B207" s="235">
        <v>87363</v>
      </c>
      <c r="C207" s="226" t="s">
        <v>5614</v>
      </c>
      <c r="D207" s="225" t="s">
        <v>171</v>
      </c>
      <c r="E207" s="227">
        <v>3522.62</v>
      </c>
      <c r="F207" s="220"/>
    </row>
    <row r="208" spans="2:6" s="221" customFormat="1" ht="47.25" x14ac:dyDescent="0.25">
      <c r="B208" s="235">
        <v>87364</v>
      </c>
      <c r="C208" s="226" t="s">
        <v>5615</v>
      </c>
      <c r="D208" s="225" t="s">
        <v>171</v>
      </c>
      <c r="E208" s="227">
        <v>3458.24</v>
      </c>
      <c r="F208" s="220"/>
    </row>
    <row r="209" spans="2:6" s="221" customFormat="1" ht="31.5" x14ac:dyDescent="0.25">
      <c r="B209" s="235">
        <v>87378</v>
      </c>
      <c r="C209" s="226" t="s">
        <v>5629</v>
      </c>
      <c r="D209" s="225" t="s">
        <v>171</v>
      </c>
      <c r="E209" s="227">
        <v>726.51</v>
      </c>
      <c r="F209" s="220"/>
    </row>
    <row r="210" spans="2:6" s="221" customFormat="1" ht="31.5" x14ac:dyDescent="0.25">
      <c r="B210" s="235">
        <v>100459</v>
      </c>
      <c r="C210" s="226" t="s">
        <v>6634</v>
      </c>
      <c r="D210" s="225" t="s">
        <v>171</v>
      </c>
      <c r="E210" s="227">
        <v>0</v>
      </c>
      <c r="F210" s="220"/>
    </row>
    <row r="211" spans="2:6" s="221" customFormat="1" ht="31.5" x14ac:dyDescent="0.25">
      <c r="B211" s="235">
        <v>87316</v>
      </c>
      <c r="C211" s="226" t="s">
        <v>5570</v>
      </c>
      <c r="D211" s="225" t="s">
        <v>171</v>
      </c>
      <c r="E211" s="227">
        <v>574.4</v>
      </c>
      <c r="F211" s="220"/>
    </row>
    <row r="212" spans="2:6" s="221" customFormat="1" ht="31.5" x14ac:dyDescent="0.25">
      <c r="B212" s="235">
        <v>87317</v>
      </c>
      <c r="C212" s="226" t="s">
        <v>5571</v>
      </c>
      <c r="D212" s="225" t="s">
        <v>171</v>
      </c>
      <c r="E212" s="227">
        <v>543.83000000000004</v>
      </c>
      <c r="F212" s="220"/>
    </row>
    <row r="213" spans="2:6" s="221" customFormat="1" ht="31.5" x14ac:dyDescent="0.25">
      <c r="B213" s="235">
        <v>87355</v>
      </c>
      <c r="C213" s="226" t="s">
        <v>5606</v>
      </c>
      <c r="D213" s="225" t="s">
        <v>171</v>
      </c>
      <c r="E213" s="227">
        <v>635.34</v>
      </c>
      <c r="F213" s="220"/>
    </row>
    <row r="214" spans="2:6" s="221" customFormat="1" ht="31.5" x14ac:dyDescent="0.25">
      <c r="B214" s="235">
        <v>87356</v>
      </c>
      <c r="C214" s="226" t="s">
        <v>5607</v>
      </c>
      <c r="D214" s="225" t="s">
        <v>171</v>
      </c>
      <c r="E214" s="227">
        <v>554.01</v>
      </c>
      <c r="F214" s="220"/>
    </row>
    <row r="215" spans="2:6" s="221" customFormat="1" ht="31.5" x14ac:dyDescent="0.25">
      <c r="B215" s="235">
        <v>87357</v>
      </c>
      <c r="C215" s="226" t="s">
        <v>5608</v>
      </c>
      <c r="D215" s="225" t="s">
        <v>171</v>
      </c>
      <c r="E215" s="227">
        <v>512.34</v>
      </c>
      <c r="F215" s="220"/>
    </row>
    <row r="216" spans="2:6" s="221" customFormat="1" ht="31.5" x14ac:dyDescent="0.25">
      <c r="B216" s="235">
        <v>100486</v>
      </c>
      <c r="C216" s="226" t="s">
        <v>5679</v>
      </c>
      <c r="D216" s="225" t="s">
        <v>171</v>
      </c>
      <c r="E216" s="227">
        <v>830.35</v>
      </c>
      <c r="F216" s="220"/>
    </row>
    <row r="217" spans="2:6" s="221" customFormat="1" ht="31.5" x14ac:dyDescent="0.25">
      <c r="B217" s="235">
        <v>100482</v>
      </c>
      <c r="C217" s="226" t="s">
        <v>6635</v>
      </c>
      <c r="D217" s="225" t="s">
        <v>171</v>
      </c>
      <c r="E217" s="227">
        <v>0</v>
      </c>
      <c r="F217" s="220"/>
    </row>
    <row r="218" spans="2:6" s="221" customFormat="1" ht="31.5" x14ac:dyDescent="0.25">
      <c r="B218" s="235">
        <v>100481</v>
      </c>
      <c r="C218" s="226" t="s">
        <v>5675</v>
      </c>
      <c r="D218" s="225" t="s">
        <v>171</v>
      </c>
      <c r="E218" s="227">
        <v>691.99</v>
      </c>
      <c r="F218" s="220"/>
    </row>
    <row r="219" spans="2:6" s="221" customFormat="1" ht="31.5" x14ac:dyDescent="0.25">
      <c r="B219" s="235">
        <v>100492</v>
      </c>
      <c r="C219" s="226" t="s">
        <v>5685</v>
      </c>
      <c r="D219" s="225" t="s">
        <v>171</v>
      </c>
      <c r="E219" s="227">
        <v>685.42</v>
      </c>
      <c r="F219" s="220"/>
    </row>
    <row r="220" spans="2:6" s="221" customFormat="1" ht="31.5" x14ac:dyDescent="0.25">
      <c r="B220" s="235">
        <v>100483</v>
      </c>
      <c r="C220" s="226" t="s">
        <v>5676</v>
      </c>
      <c r="D220" s="225" t="s">
        <v>171</v>
      </c>
      <c r="E220" s="227">
        <v>768.35</v>
      </c>
      <c r="F220" s="220"/>
    </row>
    <row r="221" spans="2:6" s="221" customFormat="1" ht="31.5" x14ac:dyDescent="0.25">
      <c r="B221" s="235">
        <v>100484</v>
      </c>
      <c r="C221" s="226" t="s">
        <v>5677</v>
      </c>
      <c r="D221" s="225" t="s">
        <v>171</v>
      </c>
      <c r="E221" s="227">
        <v>693.06</v>
      </c>
      <c r="F221" s="220"/>
    </row>
    <row r="222" spans="2:6" s="221" customFormat="1" ht="31.5" x14ac:dyDescent="0.25">
      <c r="B222" s="235">
        <v>100485</v>
      </c>
      <c r="C222" s="226" t="s">
        <v>5678</v>
      </c>
      <c r="D222" s="225" t="s">
        <v>171</v>
      </c>
      <c r="E222" s="227">
        <v>658.58</v>
      </c>
      <c r="F222" s="220"/>
    </row>
    <row r="223" spans="2:6" s="221" customFormat="1" ht="31.5" x14ac:dyDescent="0.25">
      <c r="B223" s="235">
        <v>87373</v>
      </c>
      <c r="C223" s="226" t="s">
        <v>5624</v>
      </c>
      <c r="D223" s="225" t="s">
        <v>171</v>
      </c>
      <c r="E223" s="227">
        <v>871.17</v>
      </c>
      <c r="F223" s="220"/>
    </row>
    <row r="224" spans="2:6" s="221" customFormat="1" ht="31.5" x14ac:dyDescent="0.25">
      <c r="B224" s="235">
        <v>100454</v>
      </c>
      <c r="C224" s="226" t="s">
        <v>6636</v>
      </c>
      <c r="D224" s="225" t="s">
        <v>171</v>
      </c>
      <c r="E224" s="227">
        <v>0</v>
      </c>
      <c r="F224" s="220"/>
    </row>
    <row r="225" spans="2:6" s="221" customFormat="1" ht="31.5" x14ac:dyDescent="0.25">
      <c r="B225" s="235">
        <v>87301</v>
      </c>
      <c r="C225" s="226" t="s">
        <v>5560</v>
      </c>
      <c r="D225" s="225" t="s">
        <v>171</v>
      </c>
      <c r="E225" s="227">
        <v>717.33</v>
      </c>
      <c r="F225" s="220"/>
    </row>
    <row r="226" spans="2:6" s="221" customFormat="1" ht="31.5" x14ac:dyDescent="0.25">
      <c r="B226" s="235">
        <v>87302</v>
      </c>
      <c r="C226" s="226" t="s">
        <v>5561</v>
      </c>
      <c r="D226" s="225" t="s">
        <v>171</v>
      </c>
      <c r="E226" s="227">
        <v>695.32</v>
      </c>
      <c r="F226" s="220"/>
    </row>
    <row r="227" spans="2:6" s="221" customFormat="1" ht="31.5" x14ac:dyDescent="0.25">
      <c r="B227" s="235">
        <v>87342</v>
      </c>
      <c r="C227" s="226" t="s">
        <v>5593</v>
      </c>
      <c r="D227" s="225" t="s">
        <v>171</v>
      </c>
      <c r="E227" s="227">
        <v>830.9</v>
      </c>
      <c r="F227" s="220"/>
    </row>
    <row r="228" spans="2:6" s="221" customFormat="1" ht="31.5" x14ac:dyDescent="0.25">
      <c r="B228" s="235">
        <v>87343</v>
      </c>
      <c r="C228" s="226" t="s">
        <v>5594</v>
      </c>
      <c r="D228" s="225" t="s">
        <v>171</v>
      </c>
      <c r="E228" s="227">
        <v>721.03</v>
      </c>
      <c r="F228" s="220"/>
    </row>
    <row r="229" spans="2:6" s="221" customFormat="1" ht="31.5" x14ac:dyDescent="0.25">
      <c r="B229" s="235">
        <v>87344</v>
      </c>
      <c r="C229" s="226" t="s">
        <v>5595</v>
      </c>
      <c r="D229" s="225" t="s">
        <v>171</v>
      </c>
      <c r="E229" s="227">
        <v>657.14</v>
      </c>
      <c r="F229" s="220"/>
    </row>
    <row r="230" spans="2:6" s="221" customFormat="1" x14ac:dyDescent="0.25">
      <c r="B230" s="235">
        <v>88631</v>
      </c>
      <c r="C230" s="226" t="s">
        <v>5662</v>
      </c>
      <c r="D230" s="225" t="s">
        <v>171</v>
      </c>
      <c r="E230" s="227">
        <v>710.87</v>
      </c>
      <c r="F230" s="220"/>
    </row>
    <row r="231" spans="2:6" s="221" customFormat="1" ht="31.5" x14ac:dyDescent="0.25">
      <c r="B231" s="235">
        <v>100471</v>
      </c>
      <c r="C231" s="226" t="s">
        <v>6637</v>
      </c>
      <c r="D231" s="225" t="s">
        <v>171</v>
      </c>
      <c r="E231" s="227">
        <v>0</v>
      </c>
      <c r="F231" s="220"/>
    </row>
    <row r="232" spans="2:6" s="221" customFormat="1" ht="31.5" x14ac:dyDescent="0.25">
      <c r="B232" s="235">
        <v>100490</v>
      </c>
      <c r="C232" s="226" t="s">
        <v>5683</v>
      </c>
      <c r="D232" s="225" t="s">
        <v>171</v>
      </c>
      <c r="E232" s="227">
        <v>570.17999999999995</v>
      </c>
      <c r="F232" s="220"/>
    </row>
    <row r="233" spans="2:6" s="221" customFormat="1" ht="31.5" x14ac:dyDescent="0.25">
      <c r="B233" s="235">
        <v>100472</v>
      </c>
      <c r="C233" s="226" t="s">
        <v>5667</v>
      </c>
      <c r="D233" s="225" t="s">
        <v>171</v>
      </c>
      <c r="E233" s="227">
        <v>657.55</v>
      </c>
      <c r="F233" s="220"/>
    </row>
    <row r="234" spans="2:6" s="221" customFormat="1" ht="31.5" x14ac:dyDescent="0.25">
      <c r="B234" s="235">
        <v>100473</v>
      </c>
      <c r="C234" s="226" t="s">
        <v>5668</v>
      </c>
      <c r="D234" s="225" t="s">
        <v>171</v>
      </c>
      <c r="E234" s="227">
        <v>581.25</v>
      </c>
      <c r="F234" s="220"/>
    </row>
    <row r="235" spans="2:6" s="221" customFormat="1" ht="31.5" x14ac:dyDescent="0.25">
      <c r="B235" s="235">
        <v>100474</v>
      </c>
      <c r="C235" s="226" t="s">
        <v>5669</v>
      </c>
      <c r="D235" s="225" t="s">
        <v>171</v>
      </c>
      <c r="E235" s="227">
        <v>545.02</v>
      </c>
      <c r="F235" s="220"/>
    </row>
    <row r="236" spans="2:6" s="221" customFormat="1" ht="31.5" x14ac:dyDescent="0.25">
      <c r="B236" s="235">
        <v>87379</v>
      </c>
      <c r="C236" s="226" t="s">
        <v>5630</v>
      </c>
      <c r="D236" s="225" t="s">
        <v>171</v>
      </c>
      <c r="E236" s="227">
        <v>3649.97</v>
      </c>
      <c r="F236" s="220"/>
    </row>
    <row r="237" spans="2:6" s="221" customFormat="1" ht="31.5" x14ac:dyDescent="0.25">
      <c r="B237" s="235">
        <v>100460</v>
      </c>
      <c r="C237" s="226" t="s">
        <v>6638</v>
      </c>
      <c r="D237" s="225" t="s">
        <v>171</v>
      </c>
      <c r="E237" s="227">
        <v>0</v>
      </c>
      <c r="F237" s="220"/>
    </row>
    <row r="238" spans="2:6" s="221" customFormat="1" ht="31.5" x14ac:dyDescent="0.25">
      <c r="B238" s="235">
        <v>87319</v>
      </c>
      <c r="C238" s="226" t="s">
        <v>5572</v>
      </c>
      <c r="D238" s="225" t="s">
        <v>171</v>
      </c>
      <c r="E238" s="227">
        <v>3504.43</v>
      </c>
      <c r="F238" s="220"/>
    </row>
    <row r="239" spans="2:6" s="221" customFormat="1" ht="31.5" x14ac:dyDescent="0.25">
      <c r="B239" s="235">
        <v>87320</v>
      </c>
      <c r="C239" s="226" t="s">
        <v>5573</v>
      </c>
      <c r="D239" s="225" t="s">
        <v>171</v>
      </c>
      <c r="E239" s="227">
        <v>3499.15</v>
      </c>
      <c r="F239" s="220"/>
    </row>
    <row r="240" spans="2:6" s="221" customFormat="1" ht="47.25" x14ac:dyDescent="0.25">
      <c r="B240" s="235">
        <v>87358</v>
      </c>
      <c r="C240" s="226" t="s">
        <v>5609</v>
      </c>
      <c r="D240" s="225" t="s">
        <v>171</v>
      </c>
      <c r="E240" s="227">
        <v>3480.23</v>
      </c>
      <c r="F240" s="220"/>
    </row>
    <row r="241" spans="2:6" s="221" customFormat="1" ht="47.25" x14ac:dyDescent="0.25">
      <c r="B241" s="235">
        <v>87359</v>
      </c>
      <c r="C241" s="226" t="s">
        <v>5610</v>
      </c>
      <c r="D241" s="225" t="s">
        <v>171</v>
      </c>
      <c r="E241" s="227">
        <v>3426.81</v>
      </c>
      <c r="F241" s="220"/>
    </row>
    <row r="242" spans="2:6" s="221" customFormat="1" ht="31.5" x14ac:dyDescent="0.25">
      <c r="B242" s="235">
        <v>87376</v>
      </c>
      <c r="C242" s="226" t="s">
        <v>5627</v>
      </c>
      <c r="D242" s="225" t="s">
        <v>171</v>
      </c>
      <c r="E242" s="227">
        <v>695.14</v>
      </c>
      <c r="F242" s="220"/>
    </row>
    <row r="243" spans="2:6" s="221" customFormat="1" ht="31.5" x14ac:dyDescent="0.25">
      <c r="B243" s="235">
        <v>100457</v>
      </c>
      <c r="C243" s="226" t="s">
        <v>6639</v>
      </c>
      <c r="D243" s="225" t="s">
        <v>171</v>
      </c>
      <c r="E243" s="227">
        <v>0</v>
      </c>
      <c r="F243" s="220"/>
    </row>
    <row r="244" spans="2:6" s="221" customFormat="1" ht="31.5" x14ac:dyDescent="0.25">
      <c r="B244" s="235">
        <v>87310</v>
      </c>
      <c r="C244" s="226" t="s">
        <v>5566</v>
      </c>
      <c r="D244" s="225" t="s">
        <v>171</v>
      </c>
      <c r="E244" s="227">
        <v>527.73</v>
      </c>
      <c r="F244" s="220"/>
    </row>
    <row r="245" spans="2:6" s="221" customFormat="1" ht="31.5" x14ac:dyDescent="0.25">
      <c r="B245" s="235">
        <v>87311</v>
      </c>
      <c r="C245" s="226" t="s">
        <v>5567</v>
      </c>
      <c r="D245" s="225" t="s">
        <v>171</v>
      </c>
      <c r="E245" s="227">
        <v>506.52</v>
      </c>
      <c r="F245" s="220"/>
    </row>
    <row r="246" spans="2:6" s="221" customFormat="1" ht="31.5" x14ac:dyDescent="0.25">
      <c r="B246" s="235">
        <v>87350</v>
      </c>
      <c r="C246" s="226" t="s">
        <v>5601</v>
      </c>
      <c r="D246" s="225" t="s">
        <v>171</v>
      </c>
      <c r="E246" s="227">
        <v>598.65</v>
      </c>
      <c r="F246" s="220"/>
    </row>
    <row r="247" spans="2:6" s="221" customFormat="1" ht="31.5" x14ac:dyDescent="0.25">
      <c r="B247" s="235">
        <v>87351</v>
      </c>
      <c r="C247" s="226" t="s">
        <v>5602</v>
      </c>
      <c r="D247" s="225" t="s">
        <v>171</v>
      </c>
      <c r="E247" s="227">
        <v>485.35</v>
      </c>
      <c r="F247" s="220"/>
    </row>
    <row r="248" spans="2:6" s="221" customFormat="1" ht="31.5" x14ac:dyDescent="0.25">
      <c r="B248" s="235">
        <v>87374</v>
      </c>
      <c r="C248" s="226" t="s">
        <v>5625</v>
      </c>
      <c r="D248" s="225" t="s">
        <v>171</v>
      </c>
      <c r="E248" s="227">
        <v>825.27</v>
      </c>
      <c r="F248" s="220"/>
    </row>
    <row r="249" spans="2:6" s="221" customFormat="1" ht="31.5" x14ac:dyDescent="0.25">
      <c r="B249" s="235">
        <v>100455</v>
      </c>
      <c r="C249" s="226" t="s">
        <v>6640</v>
      </c>
      <c r="D249" s="225" t="s">
        <v>171</v>
      </c>
      <c r="E249" s="227">
        <v>0</v>
      </c>
      <c r="F249" s="220"/>
    </row>
    <row r="250" spans="2:6" s="221" customFormat="1" ht="31.5" x14ac:dyDescent="0.25">
      <c r="B250" s="235">
        <v>87304</v>
      </c>
      <c r="C250" s="226" t="s">
        <v>5562</v>
      </c>
      <c r="D250" s="225" t="s">
        <v>171</v>
      </c>
      <c r="E250" s="227">
        <v>655.26</v>
      </c>
      <c r="F250" s="220"/>
    </row>
    <row r="251" spans="2:6" s="221" customFormat="1" ht="31.5" x14ac:dyDescent="0.25">
      <c r="B251" s="235">
        <v>87305</v>
      </c>
      <c r="C251" s="226" t="s">
        <v>5563</v>
      </c>
      <c r="D251" s="225" t="s">
        <v>171</v>
      </c>
      <c r="E251" s="227">
        <v>652.04999999999995</v>
      </c>
      <c r="F251" s="220"/>
    </row>
    <row r="252" spans="2:6" s="221" customFormat="1" ht="31.5" x14ac:dyDescent="0.25">
      <c r="B252" s="235">
        <v>87345</v>
      </c>
      <c r="C252" s="226" t="s">
        <v>5596</v>
      </c>
      <c r="D252" s="225" t="s">
        <v>171</v>
      </c>
      <c r="E252" s="227">
        <v>751.29</v>
      </c>
      <c r="F252" s="220"/>
    </row>
    <row r="253" spans="2:6" s="221" customFormat="1" ht="31.5" x14ac:dyDescent="0.25">
      <c r="B253" s="235">
        <v>87346</v>
      </c>
      <c r="C253" s="226" t="s">
        <v>5597</v>
      </c>
      <c r="D253" s="225" t="s">
        <v>171</v>
      </c>
      <c r="E253" s="227">
        <v>660.31</v>
      </c>
      <c r="F253" s="220"/>
    </row>
    <row r="254" spans="2:6" s="221" customFormat="1" ht="31.5" x14ac:dyDescent="0.25">
      <c r="B254" s="235">
        <v>87347</v>
      </c>
      <c r="C254" s="226" t="s">
        <v>5598</v>
      </c>
      <c r="D254" s="225" t="s">
        <v>171</v>
      </c>
      <c r="E254" s="227">
        <v>609.48</v>
      </c>
      <c r="F254" s="220"/>
    </row>
    <row r="255" spans="2:6" s="221" customFormat="1" ht="31.5" x14ac:dyDescent="0.25">
      <c r="B255" s="235">
        <v>87366</v>
      </c>
      <c r="C255" s="226" t="s">
        <v>5617</v>
      </c>
      <c r="D255" s="225" t="s">
        <v>171</v>
      </c>
      <c r="E255" s="227">
        <v>727.43</v>
      </c>
      <c r="F255" s="220"/>
    </row>
    <row r="256" spans="2:6" s="221" customFormat="1" ht="47.25" x14ac:dyDescent="0.25">
      <c r="B256" s="235">
        <v>100448</v>
      </c>
      <c r="C256" s="226" t="s">
        <v>6641</v>
      </c>
      <c r="D256" s="225" t="s">
        <v>171</v>
      </c>
      <c r="E256" s="227">
        <v>0</v>
      </c>
      <c r="F256" s="220"/>
    </row>
    <row r="257" spans="2:6" s="221" customFormat="1" ht="47.25" x14ac:dyDescent="0.25">
      <c r="B257" s="235">
        <v>87283</v>
      </c>
      <c r="C257" s="226" t="s">
        <v>5548</v>
      </c>
      <c r="D257" s="225" t="s">
        <v>171</v>
      </c>
      <c r="E257" s="227">
        <v>552.61</v>
      </c>
      <c r="F257" s="220"/>
    </row>
    <row r="258" spans="2:6" s="221" customFormat="1" ht="47.25" x14ac:dyDescent="0.25">
      <c r="B258" s="235">
        <v>87284</v>
      </c>
      <c r="C258" s="226" t="s">
        <v>5549</v>
      </c>
      <c r="D258" s="225" t="s">
        <v>171</v>
      </c>
      <c r="E258" s="227">
        <v>535.04</v>
      </c>
      <c r="F258" s="220"/>
    </row>
    <row r="259" spans="2:6" s="221" customFormat="1" ht="47.25" x14ac:dyDescent="0.25">
      <c r="B259" s="235">
        <v>87329</v>
      </c>
      <c r="C259" s="226" t="s">
        <v>5580</v>
      </c>
      <c r="D259" s="225" t="s">
        <v>171</v>
      </c>
      <c r="E259" s="227">
        <v>617.45000000000005</v>
      </c>
      <c r="F259" s="220"/>
    </row>
    <row r="260" spans="2:6" s="221" customFormat="1" ht="47.25" x14ac:dyDescent="0.25">
      <c r="B260" s="235">
        <v>87330</v>
      </c>
      <c r="C260" s="226" t="s">
        <v>5581</v>
      </c>
      <c r="D260" s="225" t="s">
        <v>171</v>
      </c>
      <c r="E260" s="227">
        <v>511.38</v>
      </c>
      <c r="F260" s="220"/>
    </row>
    <row r="261" spans="2:6" s="221" customFormat="1" ht="31.5" x14ac:dyDescent="0.25">
      <c r="B261" s="235">
        <v>87375</v>
      </c>
      <c r="C261" s="226" t="s">
        <v>5626</v>
      </c>
      <c r="D261" s="225" t="s">
        <v>171</v>
      </c>
      <c r="E261" s="227">
        <v>797.72</v>
      </c>
      <c r="F261" s="220"/>
    </row>
    <row r="262" spans="2:6" s="221" customFormat="1" ht="31.5" x14ac:dyDescent="0.25">
      <c r="B262" s="235">
        <v>100456</v>
      </c>
      <c r="C262" s="226" t="s">
        <v>6642</v>
      </c>
      <c r="D262" s="225" t="s">
        <v>171</v>
      </c>
      <c r="E262" s="227">
        <v>0</v>
      </c>
      <c r="F262" s="220"/>
    </row>
    <row r="263" spans="2:6" s="221" customFormat="1" ht="31.5" x14ac:dyDescent="0.25">
      <c r="B263" s="235">
        <v>87307</v>
      </c>
      <c r="C263" s="226" t="s">
        <v>5564</v>
      </c>
      <c r="D263" s="225" t="s">
        <v>171</v>
      </c>
      <c r="E263" s="227">
        <v>636.04999999999995</v>
      </c>
      <c r="F263" s="220"/>
    </row>
    <row r="264" spans="2:6" s="221" customFormat="1" ht="31.5" x14ac:dyDescent="0.25">
      <c r="B264" s="235">
        <v>87308</v>
      </c>
      <c r="C264" s="226" t="s">
        <v>5565</v>
      </c>
      <c r="D264" s="225" t="s">
        <v>171</v>
      </c>
      <c r="E264" s="227">
        <v>614.16</v>
      </c>
      <c r="F264" s="220"/>
    </row>
    <row r="265" spans="2:6" s="221" customFormat="1" ht="31.5" x14ac:dyDescent="0.25">
      <c r="B265" s="235">
        <v>87348</v>
      </c>
      <c r="C265" s="226" t="s">
        <v>5599</v>
      </c>
      <c r="D265" s="225" t="s">
        <v>171</v>
      </c>
      <c r="E265" s="227">
        <v>691.37</v>
      </c>
      <c r="F265" s="220"/>
    </row>
    <row r="266" spans="2:6" s="221" customFormat="1" ht="31.5" x14ac:dyDescent="0.25">
      <c r="B266" s="235">
        <v>87349</v>
      </c>
      <c r="C266" s="226" t="s">
        <v>5600</v>
      </c>
      <c r="D266" s="225" t="s">
        <v>171</v>
      </c>
      <c r="E266" s="227">
        <v>569.28</v>
      </c>
      <c r="F266" s="220"/>
    </row>
    <row r="267" spans="2:6" s="221" customFormat="1" ht="31.5" x14ac:dyDescent="0.25">
      <c r="B267" s="235">
        <v>87365</v>
      </c>
      <c r="C267" s="226" t="s">
        <v>5616</v>
      </c>
      <c r="D267" s="225" t="s">
        <v>171</v>
      </c>
      <c r="E267" s="227">
        <v>694.9</v>
      </c>
      <c r="F267" s="220"/>
    </row>
    <row r="268" spans="2:6" s="221" customFormat="1" ht="47.25" x14ac:dyDescent="0.25">
      <c r="B268" s="235">
        <v>100447</v>
      </c>
      <c r="C268" s="226" t="s">
        <v>6643</v>
      </c>
      <c r="D268" s="225" t="s">
        <v>171</v>
      </c>
      <c r="E268" s="227">
        <v>0</v>
      </c>
      <c r="F268" s="220"/>
    </row>
    <row r="269" spans="2:6" s="221" customFormat="1" ht="47.25" x14ac:dyDescent="0.25">
      <c r="B269" s="235">
        <v>87280</v>
      </c>
      <c r="C269" s="226" t="s">
        <v>5546</v>
      </c>
      <c r="D269" s="225" t="s">
        <v>171</v>
      </c>
      <c r="E269" s="227">
        <v>543.82000000000005</v>
      </c>
      <c r="F269" s="220"/>
    </row>
    <row r="270" spans="2:6" s="221" customFormat="1" ht="47.25" x14ac:dyDescent="0.25">
      <c r="B270" s="235">
        <v>87281</v>
      </c>
      <c r="C270" s="226" t="s">
        <v>5547</v>
      </c>
      <c r="D270" s="225" t="s">
        <v>171</v>
      </c>
      <c r="E270" s="227">
        <v>526.35</v>
      </c>
      <c r="F270" s="220"/>
    </row>
    <row r="271" spans="2:6" s="221" customFormat="1" ht="47.25" x14ac:dyDescent="0.25">
      <c r="B271" s="235">
        <v>87327</v>
      </c>
      <c r="C271" s="226" t="s">
        <v>5578</v>
      </c>
      <c r="D271" s="225" t="s">
        <v>171</v>
      </c>
      <c r="E271" s="227">
        <v>578.32000000000005</v>
      </c>
      <c r="F271" s="220"/>
    </row>
    <row r="272" spans="2:6" s="221" customFormat="1" ht="47.25" x14ac:dyDescent="0.25">
      <c r="B272" s="235">
        <v>87328</v>
      </c>
      <c r="C272" s="226" t="s">
        <v>5579</v>
      </c>
      <c r="D272" s="225" t="s">
        <v>171</v>
      </c>
      <c r="E272" s="227">
        <v>484.3</v>
      </c>
      <c r="F272" s="220"/>
    </row>
    <row r="273" spans="2:6" s="221" customFormat="1" x14ac:dyDescent="0.25">
      <c r="B273" s="235">
        <v>87410</v>
      </c>
      <c r="C273" s="226" t="s">
        <v>5656</v>
      </c>
      <c r="D273" s="225" t="s">
        <v>171</v>
      </c>
      <c r="E273" s="227">
        <v>1002.08</v>
      </c>
      <c r="F273" s="220"/>
    </row>
    <row r="274" spans="2:6" s="221" customFormat="1" x14ac:dyDescent="0.25">
      <c r="B274" s="235">
        <v>95577</v>
      </c>
      <c r="C274" s="226" t="s">
        <v>2149</v>
      </c>
      <c r="D274" s="225" t="s">
        <v>169</v>
      </c>
      <c r="E274" s="227">
        <v>10.82</v>
      </c>
      <c r="F274" s="220"/>
    </row>
    <row r="275" spans="2:6" s="221" customFormat="1" x14ac:dyDescent="0.25">
      <c r="B275" s="235">
        <v>95578</v>
      </c>
      <c r="C275" s="226" t="s">
        <v>2150</v>
      </c>
      <c r="D275" s="225" t="s">
        <v>169</v>
      </c>
      <c r="E275" s="227">
        <v>8.86</v>
      </c>
      <c r="F275" s="220"/>
    </row>
    <row r="276" spans="2:6" s="221" customFormat="1" x14ac:dyDescent="0.25">
      <c r="B276" s="235">
        <v>95579</v>
      </c>
      <c r="C276" s="226" t="s">
        <v>2151</v>
      </c>
      <c r="D276" s="225" t="s">
        <v>169</v>
      </c>
      <c r="E276" s="227">
        <v>8.43</v>
      </c>
      <c r="F276" s="220"/>
    </row>
    <row r="277" spans="2:6" s="221" customFormat="1" x14ac:dyDescent="0.25">
      <c r="B277" s="235">
        <v>95580</v>
      </c>
      <c r="C277" s="226" t="s">
        <v>2152</v>
      </c>
      <c r="D277" s="225" t="s">
        <v>169</v>
      </c>
      <c r="E277" s="227">
        <v>9.6300000000000008</v>
      </c>
      <c r="F277" s="220"/>
    </row>
    <row r="278" spans="2:6" s="221" customFormat="1" x14ac:dyDescent="0.25">
      <c r="B278" s="235">
        <v>95581</v>
      </c>
      <c r="C278" s="226" t="s">
        <v>2153</v>
      </c>
      <c r="D278" s="225" t="s">
        <v>169</v>
      </c>
      <c r="E278" s="227">
        <v>9.57</v>
      </c>
      <c r="F278" s="220"/>
    </row>
    <row r="279" spans="2:6" s="221" customFormat="1" x14ac:dyDescent="0.25">
      <c r="B279" s="235">
        <v>95582</v>
      </c>
      <c r="C279" s="226" t="s">
        <v>2154</v>
      </c>
      <c r="D279" s="225" t="s">
        <v>169</v>
      </c>
      <c r="E279" s="227">
        <v>10.38</v>
      </c>
      <c r="F279" s="220"/>
    </row>
    <row r="280" spans="2:6" s="221" customFormat="1" x14ac:dyDescent="0.25">
      <c r="B280" s="235">
        <v>95576</v>
      </c>
      <c r="C280" s="226" t="s">
        <v>2148</v>
      </c>
      <c r="D280" s="225" t="s">
        <v>169</v>
      </c>
      <c r="E280" s="227">
        <v>13.22</v>
      </c>
      <c r="F280" s="220"/>
    </row>
    <row r="281" spans="2:6" s="221" customFormat="1" x14ac:dyDescent="0.25">
      <c r="B281" s="235">
        <v>95583</v>
      </c>
      <c r="C281" s="226" t="s">
        <v>2155</v>
      </c>
      <c r="D281" s="225" t="s">
        <v>169</v>
      </c>
      <c r="E281" s="227">
        <v>18.440000000000001</v>
      </c>
      <c r="F281" s="220"/>
    </row>
    <row r="282" spans="2:6" s="221" customFormat="1" ht="31.5" x14ac:dyDescent="0.25">
      <c r="B282" s="235">
        <v>95584</v>
      </c>
      <c r="C282" s="226" t="s">
        <v>2156</v>
      </c>
      <c r="D282" s="225" t="s">
        <v>169</v>
      </c>
      <c r="E282" s="227">
        <v>15.33</v>
      </c>
      <c r="F282" s="220"/>
    </row>
    <row r="283" spans="2:6" s="221" customFormat="1" ht="31.5" x14ac:dyDescent="0.25">
      <c r="B283" s="235">
        <v>95593</v>
      </c>
      <c r="C283" s="226" t="s">
        <v>2158</v>
      </c>
      <c r="D283" s="225" t="s">
        <v>169</v>
      </c>
      <c r="E283" s="227">
        <v>15.33</v>
      </c>
      <c r="F283" s="220"/>
    </row>
    <row r="284" spans="2:6" s="221" customFormat="1" ht="31.5" x14ac:dyDescent="0.25">
      <c r="B284" s="235">
        <v>95592</v>
      </c>
      <c r="C284" s="226" t="s">
        <v>2157</v>
      </c>
      <c r="D284" s="225" t="s">
        <v>169</v>
      </c>
      <c r="E284" s="227">
        <v>18.440000000000001</v>
      </c>
      <c r="F284" s="220"/>
    </row>
    <row r="285" spans="2:6" s="221" customFormat="1" ht="31.5" x14ac:dyDescent="0.25">
      <c r="B285" s="235">
        <v>92919</v>
      </c>
      <c r="C285" s="226" t="s">
        <v>2143</v>
      </c>
      <c r="D285" s="225" t="s">
        <v>169</v>
      </c>
      <c r="E285" s="227">
        <v>12.68</v>
      </c>
      <c r="F285" s="220"/>
    </row>
    <row r="286" spans="2:6" s="221" customFormat="1" ht="31.5" x14ac:dyDescent="0.25">
      <c r="B286" s="235">
        <v>92921</v>
      </c>
      <c r="C286" s="226" t="s">
        <v>2144</v>
      </c>
      <c r="D286" s="225" t="s">
        <v>169</v>
      </c>
      <c r="E286" s="227">
        <v>10.29</v>
      </c>
      <c r="F286" s="220"/>
    </row>
    <row r="287" spans="2:6" s="221" customFormat="1" ht="31.5" x14ac:dyDescent="0.25">
      <c r="B287" s="235">
        <v>92922</v>
      </c>
      <c r="C287" s="226" t="s">
        <v>2145</v>
      </c>
      <c r="D287" s="225" t="s">
        <v>169</v>
      </c>
      <c r="E287" s="227">
        <v>9.64</v>
      </c>
      <c r="F287" s="220"/>
    </row>
    <row r="288" spans="2:6" s="221" customFormat="1" ht="31.5" x14ac:dyDescent="0.25">
      <c r="B288" s="235">
        <v>92923</v>
      </c>
      <c r="C288" s="226" t="s">
        <v>2146</v>
      </c>
      <c r="D288" s="225" t="s">
        <v>169</v>
      </c>
      <c r="E288" s="227">
        <v>10.6</v>
      </c>
      <c r="F288" s="220"/>
    </row>
    <row r="289" spans="2:6" s="221" customFormat="1" ht="31.5" x14ac:dyDescent="0.25">
      <c r="B289" s="235">
        <v>92924</v>
      </c>
      <c r="C289" s="226" t="s">
        <v>2147</v>
      </c>
      <c r="D289" s="225" t="s">
        <v>169</v>
      </c>
      <c r="E289" s="227">
        <v>10.32</v>
      </c>
      <c r="F289" s="220"/>
    </row>
    <row r="290" spans="2:6" s="221" customFormat="1" ht="31.5" x14ac:dyDescent="0.25">
      <c r="B290" s="235">
        <v>104104</v>
      </c>
      <c r="C290" s="226" t="s">
        <v>2173</v>
      </c>
      <c r="D290" s="225" t="s">
        <v>169</v>
      </c>
      <c r="E290" s="227">
        <v>10.58</v>
      </c>
      <c r="F290" s="220"/>
    </row>
    <row r="291" spans="2:6" s="221" customFormat="1" ht="31.5" x14ac:dyDescent="0.25">
      <c r="B291" s="235">
        <v>92916</v>
      </c>
      <c r="C291" s="226" t="s">
        <v>2141</v>
      </c>
      <c r="D291" s="225" t="s">
        <v>169</v>
      </c>
      <c r="E291" s="227">
        <v>17.04</v>
      </c>
      <c r="F291" s="220"/>
    </row>
    <row r="292" spans="2:6" s="221" customFormat="1" ht="31.5" x14ac:dyDescent="0.25">
      <c r="B292" s="235">
        <v>92917</v>
      </c>
      <c r="C292" s="226" t="s">
        <v>2142</v>
      </c>
      <c r="D292" s="225" t="s">
        <v>169</v>
      </c>
      <c r="E292" s="227">
        <v>14.91</v>
      </c>
      <c r="F292" s="220"/>
    </row>
    <row r="293" spans="2:6" s="221" customFormat="1" ht="31.5" x14ac:dyDescent="0.25">
      <c r="B293" s="235">
        <v>92915</v>
      </c>
      <c r="C293" s="226" t="s">
        <v>2140</v>
      </c>
      <c r="D293" s="225" t="s">
        <v>169</v>
      </c>
      <c r="E293" s="227">
        <v>19.62</v>
      </c>
      <c r="F293" s="220"/>
    </row>
    <row r="294" spans="2:6" s="221" customFormat="1" ht="31.5" x14ac:dyDescent="0.25">
      <c r="B294" s="235">
        <v>92771</v>
      </c>
      <c r="C294" s="226" t="s">
        <v>2113</v>
      </c>
      <c r="D294" s="225" t="s">
        <v>169</v>
      </c>
      <c r="E294" s="227">
        <v>10.67</v>
      </c>
      <c r="F294" s="220"/>
    </row>
    <row r="295" spans="2:6" s="221" customFormat="1" ht="31.5" x14ac:dyDescent="0.25">
      <c r="B295" s="235">
        <v>92772</v>
      </c>
      <c r="C295" s="226" t="s">
        <v>2114</v>
      </c>
      <c r="D295" s="225" t="s">
        <v>169</v>
      </c>
      <c r="E295" s="227">
        <v>8.83</v>
      </c>
      <c r="F295" s="220"/>
    </row>
    <row r="296" spans="2:6" s="221" customFormat="1" ht="31.5" x14ac:dyDescent="0.25">
      <c r="B296" s="235">
        <v>92773</v>
      </c>
      <c r="C296" s="226" t="s">
        <v>2115</v>
      </c>
      <c r="D296" s="225" t="s">
        <v>169</v>
      </c>
      <c r="E296" s="227">
        <v>8.59</v>
      </c>
      <c r="F296" s="220"/>
    </row>
    <row r="297" spans="2:6" s="221" customFormat="1" ht="31.5" x14ac:dyDescent="0.25">
      <c r="B297" s="235">
        <v>92774</v>
      </c>
      <c r="C297" s="226" t="s">
        <v>2116</v>
      </c>
      <c r="D297" s="225" t="s">
        <v>169</v>
      </c>
      <c r="E297" s="227">
        <v>9.84</v>
      </c>
      <c r="F297" s="220"/>
    </row>
    <row r="298" spans="2:6" s="221" customFormat="1" ht="31.5" x14ac:dyDescent="0.25">
      <c r="B298" s="235">
        <v>92769</v>
      </c>
      <c r="C298" s="226" t="s">
        <v>2111</v>
      </c>
      <c r="D298" s="225" t="s">
        <v>169</v>
      </c>
      <c r="E298" s="227">
        <v>13.5</v>
      </c>
      <c r="F298" s="220"/>
    </row>
    <row r="299" spans="2:6" s="221" customFormat="1" ht="31.5" x14ac:dyDescent="0.25">
      <c r="B299" s="235">
        <v>92770</v>
      </c>
      <c r="C299" s="226" t="s">
        <v>2112</v>
      </c>
      <c r="D299" s="225" t="s">
        <v>169</v>
      </c>
      <c r="E299" s="227">
        <v>12.23</v>
      </c>
      <c r="F299" s="220"/>
    </row>
    <row r="300" spans="2:6" s="221" customFormat="1" ht="31.5" x14ac:dyDescent="0.25">
      <c r="B300" s="235">
        <v>92767</v>
      </c>
      <c r="C300" s="226" t="s">
        <v>2109</v>
      </c>
      <c r="D300" s="225" t="s">
        <v>169</v>
      </c>
      <c r="E300" s="227">
        <v>17.66</v>
      </c>
      <c r="F300" s="220"/>
    </row>
    <row r="301" spans="2:6" s="221" customFormat="1" ht="31.5" x14ac:dyDescent="0.25">
      <c r="B301" s="235">
        <v>92768</v>
      </c>
      <c r="C301" s="226" t="s">
        <v>2110</v>
      </c>
      <c r="D301" s="225" t="s">
        <v>169</v>
      </c>
      <c r="E301" s="227">
        <v>15.02</v>
      </c>
      <c r="F301" s="220"/>
    </row>
    <row r="302" spans="2:6" s="221" customFormat="1" ht="31.5" x14ac:dyDescent="0.25">
      <c r="B302" s="235">
        <v>92762</v>
      </c>
      <c r="C302" s="226" t="s">
        <v>2104</v>
      </c>
      <c r="D302" s="225" t="s">
        <v>169</v>
      </c>
      <c r="E302" s="227">
        <v>11.3</v>
      </c>
      <c r="F302" s="220"/>
    </row>
    <row r="303" spans="2:6" s="221" customFormat="1" ht="31.5" x14ac:dyDescent="0.25">
      <c r="B303" s="235">
        <v>92763</v>
      </c>
      <c r="C303" s="226" t="s">
        <v>2105</v>
      </c>
      <c r="D303" s="225" t="s">
        <v>169</v>
      </c>
      <c r="E303" s="227">
        <v>9.3800000000000008</v>
      </c>
      <c r="F303" s="220"/>
    </row>
    <row r="304" spans="2:6" s="221" customFormat="1" ht="31.5" x14ac:dyDescent="0.25">
      <c r="B304" s="235">
        <v>92764</v>
      </c>
      <c r="C304" s="226" t="s">
        <v>2106</v>
      </c>
      <c r="D304" s="225" t="s">
        <v>169</v>
      </c>
      <c r="E304" s="227">
        <v>8.9499999999999993</v>
      </c>
      <c r="F304" s="220"/>
    </row>
    <row r="305" spans="2:6" s="221" customFormat="1" ht="31.5" x14ac:dyDescent="0.25">
      <c r="B305" s="235">
        <v>92765</v>
      </c>
      <c r="C305" s="226" t="s">
        <v>2107</v>
      </c>
      <c r="D305" s="225" t="s">
        <v>169</v>
      </c>
      <c r="E305" s="227">
        <v>10.050000000000001</v>
      </c>
      <c r="F305" s="220"/>
    </row>
    <row r="306" spans="2:6" s="221" customFormat="1" ht="31.5" x14ac:dyDescent="0.25">
      <c r="B306" s="235">
        <v>92766</v>
      </c>
      <c r="C306" s="226" t="s">
        <v>2108</v>
      </c>
      <c r="D306" s="225" t="s">
        <v>169</v>
      </c>
      <c r="E306" s="227">
        <v>9.9</v>
      </c>
      <c r="F306" s="220"/>
    </row>
    <row r="307" spans="2:6" s="221" customFormat="1" ht="31.5" x14ac:dyDescent="0.25">
      <c r="B307" s="235">
        <v>104105</v>
      </c>
      <c r="C307" s="226" t="s">
        <v>2174</v>
      </c>
      <c r="D307" s="225" t="s">
        <v>169</v>
      </c>
      <c r="E307" s="227">
        <v>10.59</v>
      </c>
      <c r="F307" s="220"/>
    </row>
    <row r="308" spans="2:6" s="221" customFormat="1" ht="31.5" x14ac:dyDescent="0.25">
      <c r="B308" s="235">
        <v>92760</v>
      </c>
      <c r="C308" s="226" t="s">
        <v>2102</v>
      </c>
      <c r="D308" s="225" t="s">
        <v>169</v>
      </c>
      <c r="E308" s="227">
        <v>14.25</v>
      </c>
      <c r="F308" s="220"/>
    </row>
    <row r="309" spans="2:6" s="221" customFormat="1" ht="31.5" x14ac:dyDescent="0.25">
      <c r="B309" s="235">
        <v>92761</v>
      </c>
      <c r="C309" s="226" t="s">
        <v>2103</v>
      </c>
      <c r="D309" s="225" t="s">
        <v>169</v>
      </c>
      <c r="E309" s="227">
        <v>12.93</v>
      </c>
      <c r="F309" s="220"/>
    </row>
    <row r="310" spans="2:6" s="221" customFormat="1" ht="31.5" x14ac:dyDescent="0.25">
      <c r="B310" s="235">
        <v>92759</v>
      </c>
      <c r="C310" s="226" t="s">
        <v>2101</v>
      </c>
      <c r="D310" s="225" t="s">
        <v>169</v>
      </c>
      <c r="E310" s="227">
        <v>15.84</v>
      </c>
      <c r="F310" s="220"/>
    </row>
    <row r="311" spans="2:6" s="221" customFormat="1" ht="31.5" x14ac:dyDescent="0.25">
      <c r="B311" s="235">
        <v>104108</v>
      </c>
      <c r="C311" s="226" t="s">
        <v>2177</v>
      </c>
      <c r="D311" s="225" t="s">
        <v>169</v>
      </c>
      <c r="E311" s="227">
        <v>13.76</v>
      </c>
      <c r="F311" s="220"/>
    </row>
    <row r="312" spans="2:6" s="221" customFormat="1" ht="31.5" x14ac:dyDescent="0.25">
      <c r="B312" s="235">
        <v>104107</v>
      </c>
      <c r="C312" s="226" t="s">
        <v>2176</v>
      </c>
      <c r="D312" s="225" t="s">
        <v>169</v>
      </c>
      <c r="E312" s="227">
        <v>11.5</v>
      </c>
      <c r="F312" s="220"/>
    </row>
    <row r="313" spans="2:6" s="221" customFormat="1" ht="31.5" x14ac:dyDescent="0.25">
      <c r="B313" s="235">
        <v>104106</v>
      </c>
      <c r="C313" s="226" t="s">
        <v>2175</v>
      </c>
      <c r="D313" s="225" t="s">
        <v>169</v>
      </c>
      <c r="E313" s="227">
        <v>10.56</v>
      </c>
      <c r="F313" s="220"/>
    </row>
    <row r="314" spans="2:6" s="221" customFormat="1" ht="31.5" x14ac:dyDescent="0.25">
      <c r="B314" s="235">
        <v>104110</v>
      </c>
      <c r="C314" s="226" t="s">
        <v>2179</v>
      </c>
      <c r="D314" s="225" t="s">
        <v>169</v>
      </c>
      <c r="E314" s="227">
        <v>20.8</v>
      </c>
      <c r="F314" s="220"/>
    </row>
    <row r="315" spans="2:6" s="221" customFormat="1" ht="31.5" x14ac:dyDescent="0.25">
      <c r="B315" s="235">
        <v>104109</v>
      </c>
      <c r="C315" s="226" t="s">
        <v>2178</v>
      </c>
      <c r="D315" s="225" t="s">
        <v>169</v>
      </c>
      <c r="E315" s="227">
        <v>17.579999999999998</v>
      </c>
      <c r="F315" s="220"/>
    </row>
    <row r="316" spans="2:6" s="221" customFormat="1" ht="31.5" x14ac:dyDescent="0.25">
      <c r="B316" s="235">
        <v>104111</v>
      </c>
      <c r="C316" s="226" t="s">
        <v>2180</v>
      </c>
      <c r="D316" s="225" t="s">
        <v>169</v>
      </c>
      <c r="E316" s="227">
        <v>24.7</v>
      </c>
      <c r="F316" s="220"/>
    </row>
    <row r="317" spans="2:6" s="221" customFormat="1" x14ac:dyDescent="0.25">
      <c r="B317" s="235">
        <v>92884</v>
      </c>
      <c r="C317" s="226" t="s">
        <v>2135</v>
      </c>
      <c r="D317" s="225" t="s">
        <v>169</v>
      </c>
      <c r="E317" s="227">
        <v>12.68</v>
      </c>
      <c r="F317" s="220"/>
    </row>
    <row r="318" spans="2:6" s="221" customFormat="1" x14ac:dyDescent="0.25">
      <c r="B318" s="235">
        <v>92885</v>
      </c>
      <c r="C318" s="226" t="s">
        <v>2136</v>
      </c>
      <c r="D318" s="225" t="s">
        <v>169</v>
      </c>
      <c r="E318" s="227">
        <v>11.78</v>
      </c>
      <c r="F318" s="220"/>
    </row>
    <row r="319" spans="2:6" s="221" customFormat="1" x14ac:dyDescent="0.25">
      <c r="B319" s="235">
        <v>92886</v>
      </c>
      <c r="C319" s="226" t="s">
        <v>2137</v>
      </c>
      <c r="D319" s="225" t="s">
        <v>169</v>
      </c>
      <c r="E319" s="227">
        <v>11.04</v>
      </c>
      <c r="F319" s="220"/>
    </row>
    <row r="320" spans="2:6" s="221" customFormat="1" x14ac:dyDescent="0.25">
      <c r="B320" s="235">
        <v>92887</v>
      </c>
      <c r="C320" s="226" t="s">
        <v>2138</v>
      </c>
      <c r="D320" s="225" t="s">
        <v>169</v>
      </c>
      <c r="E320" s="227">
        <v>10.81</v>
      </c>
      <c r="F320" s="220"/>
    </row>
    <row r="321" spans="2:6" s="221" customFormat="1" x14ac:dyDescent="0.25">
      <c r="B321" s="235">
        <v>92888</v>
      </c>
      <c r="C321" s="226" t="s">
        <v>2139</v>
      </c>
      <c r="D321" s="225" t="s">
        <v>169</v>
      </c>
      <c r="E321" s="227">
        <v>10.45</v>
      </c>
      <c r="F321" s="220"/>
    </row>
    <row r="322" spans="2:6" s="221" customFormat="1" x14ac:dyDescent="0.25">
      <c r="B322" s="235">
        <v>92882</v>
      </c>
      <c r="C322" s="226" t="s">
        <v>2133</v>
      </c>
      <c r="D322" s="225" t="s">
        <v>169</v>
      </c>
      <c r="E322" s="227">
        <v>14.63</v>
      </c>
      <c r="F322" s="220"/>
    </row>
    <row r="323" spans="2:6" s="221" customFormat="1" x14ac:dyDescent="0.25">
      <c r="B323" s="235">
        <v>92883</v>
      </c>
      <c r="C323" s="226" t="s">
        <v>2134</v>
      </c>
      <c r="D323" s="225" t="s">
        <v>169</v>
      </c>
      <c r="E323" s="227">
        <v>12.97</v>
      </c>
      <c r="F323" s="220"/>
    </row>
    <row r="324" spans="2:6" s="221" customFormat="1" x14ac:dyDescent="0.25">
      <c r="B324" s="235">
        <v>92877</v>
      </c>
      <c r="C324" s="226" t="s">
        <v>2128</v>
      </c>
      <c r="D324" s="225" t="s">
        <v>169</v>
      </c>
      <c r="E324" s="227">
        <v>9.59</v>
      </c>
      <c r="F324" s="220"/>
    </row>
    <row r="325" spans="2:6" s="221" customFormat="1" x14ac:dyDescent="0.25">
      <c r="B325" s="235">
        <v>92878</v>
      </c>
      <c r="C325" s="226" t="s">
        <v>2129</v>
      </c>
      <c r="D325" s="225" t="s">
        <v>169</v>
      </c>
      <c r="E325" s="227">
        <v>9.36</v>
      </c>
      <c r="F325" s="220"/>
    </row>
    <row r="326" spans="2:6" s="221" customFormat="1" x14ac:dyDescent="0.25">
      <c r="B326" s="235">
        <v>92879</v>
      </c>
      <c r="C326" s="226" t="s">
        <v>2130</v>
      </c>
      <c r="D326" s="225" t="s">
        <v>169</v>
      </c>
      <c r="E326" s="227">
        <v>9.1999999999999993</v>
      </c>
      <c r="F326" s="220"/>
    </row>
    <row r="327" spans="2:6" s="221" customFormat="1" x14ac:dyDescent="0.25">
      <c r="B327" s="235">
        <v>92880</v>
      </c>
      <c r="C327" s="226" t="s">
        <v>2131</v>
      </c>
      <c r="D327" s="225" t="s">
        <v>169</v>
      </c>
      <c r="E327" s="227">
        <v>9.3800000000000008</v>
      </c>
      <c r="F327" s="220"/>
    </row>
    <row r="328" spans="2:6" s="221" customFormat="1" x14ac:dyDescent="0.25">
      <c r="B328" s="235">
        <v>92881</v>
      </c>
      <c r="C328" s="226" t="s">
        <v>2132</v>
      </c>
      <c r="D328" s="225" t="s">
        <v>169</v>
      </c>
      <c r="E328" s="227">
        <v>9.35</v>
      </c>
      <c r="F328" s="220"/>
    </row>
    <row r="329" spans="2:6" s="221" customFormat="1" x14ac:dyDescent="0.25">
      <c r="B329" s="235">
        <v>92875</v>
      </c>
      <c r="C329" s="226" t="s">
        <v>2126</v>
      </c>
      <c r="D329" s="225" t="s">
        <v>169</v>
      </c>
      <c r="E329" s="227">
        <v>9.61</v>
      </c>
      <c r="F329" s="220"/>
    </row>
    <row r="330" spans="2:6" s="221" customFormat="1" x14ac:dyDescent="0.25">
      <c r="B330" s="235">
        <v>92876</v>
      </c>
      <c r="C330" s="226" t="s">
        <v>2127</v>
      </c>
      <c r="D330" s="225" t="s">
        <v>169</v>
      </c>
      <c r="E330" s="227">
        <v>9.06</v>
      </c>
      <c r="F330" s="220"/>
    </row>
    <row r="331" spans="2:6" s="221" customFormat="1" x14ac:dyDescent="0.25">
      <c r="B331" s="235">
        <v>92803</v>
      </c>
      <c r="C331" s="226" t="s">
        <v>2122</v>
      </c>
      <c r="D331" s="225" t="s">
        <v>169</v>
      </c>
      <c r="E331" s="227">
        <v>8.81</v>
      </c>
      <c r="F331" s="220"/>
    </row>
    <row r="332" spans="2:6" s="221" customFormat="1" x14ac:dyDescent="0.25">
      <c r="B332" s="235">
        <v>92804</v>
      </c>
      <c r="C332" s="226" t="s">
        <v>2123</v>
      </c>
      <c r="D332" s="225" t="s">
        <v>169</v>
      </c>
      <c r="E332" s="227">
        <v>7.51</v>
      </c>
      <c r="F332" s="220"/>
    </row>
    <row r="333" spans="2:6" s="221" customFormat="1" x14ac:dyDescent="0.25">
      <c r="B333" s="235">
        <v>92805</v>
      </c>
      <c r="C333" s="226" t="s">
        <v>2124</v>
      </c>
      <c r="D333" s="225" t="s">
        <v>169</v>
      </c>
      <c r="E333" s="227">
        <v>7.4</v>
      </c>
      <c r="F333" s="220"/>
    </row>
    <row r="334" spans="2:6" s="221" customFormat="1" x14ac:dyDescent="0.25">
      <c r="B334" s="235">
        <v>92806</v>
      </c>
      <c r="C334" s="226" t="s">
        <v>2125</v>
      </c>
      <c r="D334" s="225" t="s">
        <v>169</v>
      </c>
      <c r="E334" s="227">
        <v>8.7100000000000009</v>
      </c>
      <c r="F334" s="220"/>
    </row>
    <row r="335" spans="2:6" s="221" customFormat="1" x14ac:dyDescent="0.25">
      <c r="B335" s="235">
        <v>92798</v>
      </c>
      <c r="C335" s="226" t="s">
        <v>2117</v>
      </c>
      <c r="D335" s="225" t="s">
        <v>169</v>
      </c>
      <c r="E335" s="227">
        <v>8.6999999999999993</v>
      </c>
      <c r="F335" s="220"/>
    </row>
    <row r="336" spans="2:6" s="221" customFormat="1" x14ac:dyDescent="0.25">
      <c r="B336" s="235">
        <v>95448</v>
      </c>
      <c r="C336" s="226" t="s">
        <v>6644</v>
      </c>
      <c r="D336" s="225" t="s">
        <v>169</v>
      </c>
      <c r="E336" s="227">
        <v>9.5299999999999994</v>
      </c>
      <c r="F336" s="220"/>
    </row>
    <row r="337" spans="2:6" s="221" customFormat="1" x14ac:dyDescent="0.25">
      <c r="B337" s="235">
        <v>92801</v>
      </c>
      <c r="C337" s="226" t="s">
        <v>2120</v>
      </c>
      <c r="D337" s="225" t="s">
        <v>169</v>
      </c>
      <c r="E337" s="227">
        <v>9.93</v>
      </c>
      <c r="F337" s="220"/>
    </row>
    <row r="338" spans="2:6" s="221" customFormat="1" x14ac:dyDescent="0.25">
      <c r="B338" s="235">
        <v>92802</v>
      </c>
      <c r="C338" s="226" t="s">
        <v>2121</v>
      </c>
      <c r="D338" s="225" t="s">
        <v>169</v>
      </c>
      <c r="E338" s="227">
        <v>9.65</v>
      </c>
      <c r="F338" s="220"/>
    </row>
    <row r="339" spans="2:6" s="221" customFormat="1" x14ac:dyDescent="0.25">
      <c r="B339" s="235">
        <v>92799</v>
      </c>
      <c r="C339" s="226" t="s">
        <v>2118</v>
      </c>
      <c r="D339" s="225" t="s">
        <v>169</v>
      </c>
      <c r="E339" s="227">
        <v>11.77</v>
      </c>
      <c r="F339" s="220"/>
    </row>
    <row r="340" spans="2:6" s="221" customFormat="1" x14ac:dyDescent="0.25">
      <c r="B340" s="235">
        <v>92800</v>
      </c>
      <c r="C340" s="226" t="s">
        <v>2119</v>
      </c>
      <c r="D340" s="225" t="s">
        <v>169</v>
      </c>
      <c r="E340" s="227">
        <v>10.24</v>
      </c>
      <c r="F340" s="220"/>
    </row>
    <row r="341" spans="2:6" s="221" customFormat="1" x14ac:dyDescent="0.25">
      <c r="B341" s="235">
        <v>95605</v>
      </c>
      <c r="C341" s="226" t="s">
        <v>1839</v>
      </c>
      <c r="D341" s="225" t="s">
        <v>19</v>
      </c>
      <c r="E341" s="227">
        <v>185.57</v>
      </c>
      <c r="F341" s="220"/>
    </row>
    <row r="342" spans="2:6" s="221" customFormat="1" x14ac:dyDescent="0.25">
      <c r="B342" s="235">
        <v>95602</v>
      </c>
      <c r="C342" s="226" t="s">
        <v>1836</v>
      </c>
      <c r="D342" s="225" t="s">
        <v>19</v>
      </c>
      <c r="E342" s="227">
        <v>38.17</v>
      </c>
      <c r="F342" s="220"/>
    </row>
    <row r="343" spans="2:6" s="221" customFormat="1" x14ac:dyDescent="0.25">
      <c r="B343" s="235">
        <v>95603</v>
      </c>
      <c r="C343" s="226" t="s">
        <v>1837</v>
      </c>
      <c r="D343" s="225" t="s">
        <v>19</v>
      </c>
      <c r="E343" s="227">
        <v>65.12</v>
      </c>
      <c r="F343" s="220"/>
    </row>
    <row r="344" spans="2:6" s="221" customFormat="1" x14ac:dyDescent="0.25">
      <c r="B344" s="235">
        <v>95604</v>
      </c>
      <c r="C344" s="226" t="s">
        <v>1838</v>
      </c>
      <c r="D344" s="225" t="s">
        <v>19</v>
      </c>
      <c r="E344" s="227">
        <v>101.06</v>
      </c>
      <c r="F344" s="220"/>
    </row>
    <row r="345" spans="2:6" s="221" customFormat="1" x14ac:dyDescent="0.25">
      <c r="B345" s="235">
        <v>95601</v>
      </c>
      <c r="C345" s="226" t="s">
        <v>1835</v>
      </c>
      <c r="D345" s="225" t="s">
        <v>19</v>
      </c>
      <c r="E345" s="227">
        <v>23.85</v>
      </c>
      <c r="F345" s="220"/>
    </row>
    <row r="346" spans="2:6" s="221" customFormat="1" x14ac:dyDescent="0.25">
      <c r="B346" s="235">
        <v>102521</v>
      </c>
      <c r="C346" s="226" t="s">
        <v>1851</v>
      </c>
      <c r="D346" s="225" t="s">
        <v>19</v>
      </c>
      <c r="E346" s="227">
        <v>153.08000000000001</v>
      </c>
      <c r="F346" s="220"/>
    </row>
    <row r="347" spans="2:6" s="221" customFormat="1" x14ac:dyDescent="0.25">
      <c r="B347" s="235">
        <v>102522</v>
      </c>
      <c r="C347" s="226" t="s">
        <v>1852</v>
      </c>
      <c r="D347" s="225" t="s">
        <v>19</v>
      </c>
      <c r="E347" s="227">
        <v>224.57</v>
      </c>
      <c r="F347" s="220"/>
    </row>
    <row r="348" spans="2:6" s="221" customFormat="1" x14ac:dyDescent="0.25">
      <c r="B348" s="235">
        <v>102523</v>
      </c>
      <c r="C348" s="226" t="s">
        <v>1853</v>
      </c>
      <c r="D348" s="225" t="s">
        <v>19</v>
      </c>
      <c r="E348" s="227">
        <v>296.07</v>
      </c>
      <c r="F348" s="220"/>
    </row>
    <row r="349" spans="2:6" s="221" customFormat="1" x14ac:dyDescent="0.25">
      <c r="B349" s="235">
        <v>95608</v>
      </c>
      <c r="C349" s="226" t="s">
        <v>8569</v>
      </c>
      <c r="D349" s="225" t="s">
        <v>19</v>
      </c>
      <c r="E349" s="227">
        <v>47.2</v>
      </c>
      <c r="F349" s="220"/>
    </row>
    <row r="350" spans="2:6" s="221" customFormat="1" x14ac:dyDescent="0.25">
      <c r="B350" s="235">
        <v>95609</v>
      </c>
      <c r="C350" s="226" t="s">
        <v>8570</v>
      </c>
      <c r="D350" s="225" t="s">
        <v>19</v>
      </c>
      <c r="E350" s="227">
        <v>59.86</v>
      </c>
      <c r="F350" s="220"/>
    </row>
    <row r="351" spans="2:6" s="221" customFormat="1" x14ac:dyDescent="0.25">
      <c r="B351" s="235">
        <v>95607</v>
      </c>
      <c r="C351" s="226" t="s">
        <v>8571</v>
      </c>
      <c r="D351" s="225" t="s">
        <v>19</v>
      </c>
      <c r="E351" s="227">
        <v>32.54</v>
      </c>
      <c r="F351" s="220"/>
    </row>
    <row r="352" spans="2:6" s="221" customFormat="1" x14ac:dyDescent="0.25">
      <c r="B352" s="235">
        <v>106132</v>
      </c>
      <c r="C352" s="226" t="s">
        <v>9651</v>
      </c>
      <c r="D352" s="225" t="s">
        <v>171</v>
      </c>
      <c r="E352" s="227">
        <v>0</v>
      </c>
      <c r="F352" s="220"/>
    </row>
    <row r="353" spans="2:6" s="221" customFormat="1" x14ac:dyDescent="0.25">
      <c r="B353" s="235">
        <v>106133</v>
      </c>
      <c r="C353" s="226" t="s">
        <v>9652</v>
      </c>
      <c r="D353" s="225" t="s">
        <v>171</v>
      </c>
      <c r="E353" s="227">
        <v>0</v>
      </c>
      <c r="F353" s="220"/>
    </row>
    <row r="354" spans="2:6" s="221" customFormat="1" ht="31.5" x14ac:dyDescent="0.25">
      <c r="B354" s="235">
        <v>95996</v>
      </c>
      <c r="C354" s="226" t="s">
        <v>9653</v>
      </c>
      <c r="D354" s="225" t="s">
        <v>171</v>
      </c>
      <c r="E354" s="227">
        <v>1159.8900000000001</v>
      </c>
      <c r="F354" s="220"/>
    </row>
    <row r="355" spans="2:6" s="221" customFormat="1" ht="31.5" x14ac:dyDescent="0.25">
      <c r="B355" s="235">
        <v>95995</v>
      </c>
      <c r="C355" s="226" t="s">
        <v>9654</v>
      </c>
      <c r="D355" s="225" t="s">
        <v>171</v>
      </c>
      <c r="E355" s="227">
        <v>1349.55</v>
      </c>
      <c r="F355" s="220"/>
    </row>
    <row r="356" spans="2:6" s="221" customFormat="1" ht="31.5" x14ac:dyDescent="0.25">
      <c r="B356" s="235">
        <v>104372</v>
      </c>
      <c r="C356" s="226" t="s">
        <v>9655</v>
      </c>
      <c r="D356" s="225" t="s">
        <v>171</v>
      </c>
      <c r="E356" s="227">
        <v>0</v>
      </c>
      <c r="F356" s="220"/>
    </row>
    <row r="357" spans="2:6" s="221" customFormat="1" ht="31.5" x14ac:dyDescent="0.25">
      <c r="B357" s="235">
        <v>104371</v>
      </c>
      <c r="C357" s="226" t="s">
        <v>9656</v>
      </c>
      <c r="D357" s="225" t="s">
        <v>171</v>
      </c>
      <c r="E357" s="227">
        <v>0</v>
      </c>
      <c r="F357" s="220"/>
    </row>
    <row r="358" spans="2:6" s="221" customFormat="1" ht="31.5" x14ac:dyDescent="0.25">
      <c r="B358" s="235">
        <v>106138</v>
      </c>
      <c r="C358" s="226" t="s">
        <v>9657</v>
      </c>
      <c r="D358" s="225" t="s">
        <v>120</v>
      </c>
      <c r="E358" s="227">
        <v>8.41</v>
      </c>
      <c r="F358" s="220"/>
    </row>
    <row r="359" spans="2:6" s="221" customFormat="1" ht="31.5" x14ac:dyDescent="0.25">
      <c r="B359" s="235">
        <v>106135</v>
      </c>
      <c r="C359" s="226" t="s">
        <v>9658</v>
      </c>
      <c r="D359" s="225" t="s">
        <v>120</v>
      </c>
      <c r="E359" s="227">
        <v>7.11</v>
      </c>
      <c r="F359" s="220"/>
    </row>
    <row r="360" spans="2:6" s="221" customFormat="1" ht="31.5" x14ac:dyDescent="0.25">
      <c r="B360" s="235">
        <v>106137</v>
      </c>
      <c r="C360" s="226" t="s">
        <v>9659</v>
      </c>
      <c r="D360" s="225" t="s">
        <v>120</v>
      </c>
      <c r="E360" s="227">
        <v>9.75</v>
      </c>
      <c r="F360" s="220"/>
    </row>
    <row r="361" spans="2:6" s="221" customFormat="1" ht="31.5" x14ac:dyDescent="0.25">
      <c r="B361" s="235">
        <v>96001</v>
      </c>
      <c r="C361" s="226" t="s">
        <v>9660</v>
      </c>
      <c r="D361" s="225" t="s">
        <v>120</v>
      </c>
      <c r="E361" s="227">
        <v>8.19</v>
      </c>
      <c r="F361" s="220"/>
    </row>
    <row r="362" spans="2:6" s="221" customFormat="1" ht="31.5" x14ac:dyDescent="0.25">
      <c r="B362" s="235">
        <v>106136</v>
      </c>
      <c r="C362" s="226" t="s">
        <v>9661</v>
      </c>
      <c r="D362" s="225" t="s">
        <v>120</v>
      </c>
      <c r="E362" s="227">
        <v>11.44</v>
      </c>
      <c r="F362" s="220"/>
    </row>
    <row r="363" spans="2:6" s="221" customFormat="1" ht="31.5" x14ac:dyDescent="0.25">
      <c r="B363" s="235">
        <v>106134</v>
      </c>
      <c r="C363" s="226" t="s">
        <v>9662</v>
      </c>
      <c r="D363" s="225" t="s">
        <v>120</v>
      </c>
      <c r="E363" s="227">
        <v>9.5399999999999991</v>
      </c>
      <c r="F363" s="220"/>
    </row>
    <row r="364" spans="2:6" s="221" customFormat="1" ht="31.5" x14ac:dyDescent="0.25">
      <c r="B364" s="235">
        <v>94880</v>
      </c>
      <c r="C364" s="226" t="s">
        <v>363</v>
      </c>
      <c r="D364" s="225" t="s">
        <v>122</v>
      </c>
      <c r="E364" s="227">
        <v>47.58</v>
      </c>
      <c r="F364" s="220"/>
    </row>
    <row r="365" spans="2:6" s="221" customFormat="1" ht="31.5" x14ac:dyDescent="0.25">
      <c r="B365" s="235">
        <v>94882</v>
      </c>
      <c r="C365" s="226" t="s">
        <v>365</v>
      </c>
      <c r="D365" s="225" t="s">
        <v>122</v>
      </c>
      <c r="E365" s="227">
        <v>55.19</v>
      </c>
      <c r="F365" s="220"/>
    </row>
    <row r="366" spans="2:6" s="221" customFormat="1" ht="31.5" x14ac:dyDescent="0.25">
      <c r="B366" s="235">
        <v>94884</v>
      </c>
      <c r="C366" s="226" t="s">
        <v>366</v>
      </c>
      <c r="D366" s="225" t="s">
        <v>122</v>
      </c>
      <c r="E366" s="227">
        <v>70.61</v>
      </c>
      <c r="F366" s="220"/>
    </row>
    <row r="367" spans="2:6" s="221" customFormat="1" ht="31.5" x14ac:dyDescent="0.25">
      <c r="B367" s="235">
        <v>94870</v>
      </c>
      <c r="C367" s="226" t="s">
        <v>358</v>
      </c>
      <c r="D367" s="225" t="s">
        <v>122</v>
      </c>
      <c r="E367" s="227">
        <v>2.2799999999999998</v>
      </c>
      <c r="F367" s="220"/>
    </row>
    <row r="368" spans="2:6" s="221" customFormat="1" ht="31.5" x14ac:dyDescent="0.25">
      <c r="B368" s="235">
        <v>94872</v>
      </c>
      <c r="C368" s="226" t="s">
        <v>8572</v>
      </c>
      <c r="D368" s="225" t="s">
        <v>122</v>
      </c>
      <c r="E368" s="227">
        <v>3.19</v>
      </c>
      <c r="F368" s="220"/>
    </row>
    <row r="369" spans="2:6" s="221" customFormat="1" ht="31.5" x14ac:dyDescent="0.25">
      <c r="B369" s="235">
        <v>90746</v>
      </c>
      <c r="C369" s="226" t="s">
        <v>355</v>
      </c>
      <c r="D369" s="225" t="s">
        <v>122</v>
      </c>
      <c r="E369" s="227">
        <v>4.33</v>
      </c>
      <c r="F369" s="220"/>
    </row>
    <row r="370" spans="2:6" s="221" customFormat="1" ht="31.5" x14ac:dyDescent="0.25">
      <c r="B370" s="235">
        <v>90747</v>
      </c>
      <c r="C370" s="226" t="s">
        <v>356</v>
      </c>
      <c r="D370" s="225" t="s">
        <v>122</v>
      </c>
      <c r="E370" s="227">
        <v>18.79</v>
      </c>
      <c r="F370" s="220"/>
    </row>
    <row r="371" spans="2:6" s="221" customFormat="1" ht="31.5" x14ac:dyDescent="0.25">
      <c r="B371" s="235">
        <v>94876</v>
      </c>
      <c r="C371" s="226" t="s">
        <v>8573</v>
      </c>
      <c r="D371" s="225" t="s">
        <v>122</v>
      </c>
      <c r="E371" s="227">
        <v>31.78</v>
      </c>
      <c r="F371" s="220"/>
    </row>
    <row r="372" spans="2:6" s="221" customFormat="1" ht="31.5" x14ac:dyDescent="0.25">
      <c r="B372" s="235">
        <v>94878</v>
      </c>
      <c r="C372" s="226" t="s">
        <v>361</v>
      </c>
      <c r="D372" s="225" t="s">
        <v>122</v>
      </c>
      <c r="E372" s="227">
        <v>36.729999999999997</v>
      </c>
      <c r="F372" s="220"/>
    </row>
    <row r="373" spans="2:6" s="221" customFormat="1" ht="31.5" x14ac:dyDescent="0.25">
      <c r="B373" s="235">
        <v>90740</v>
      </c>
      <c r="C373" s="226" t="s">
        <v>350</v>
      </c>
      <c r="D373" s="225" t="s">
        <v>122</v>
      </c>
      <c r="E373" s="227">
        <v>5.29</v>
      </c>
      <c r="F373" s="220"/>
    </row>
    <row r="374" spans="2:6" s="221" customFormat="1" ht="31.5" x14ac:dyDescent="0.25">
      <c r="B374" s="235">
        <v>90741</v>
      </c>
      <c r="C374" s="226" t="s">
        <v>351</v>
      </c>
      <c r="D374" s="225" t="s">
        <v>122</v>
      </c>
      <c r="E374" s="227">
        <v>6.04</v>
      </c>
      <c r="F374" s="220"/>
    </row>
    <row r="375" spans="2:6" s="221" customFormat="1" ht="31.5" x14ac:dyDescent="0.25">
      <c r="B375" s="235">
        <v>90742</v>
      </c>
      <c r="C375" s="226" t="s">
        <v>352</v>
      </c>
      <c r="D375" s="225" t="s">
        <v>122</v>
      </c>
      <c r="E375" s="227">
        <v>6.78</v>
      </c>
      <c r="F375" s="220"/>
    </row>
    <row r="376" spans="2:6" s="221" customFormat="1" ht="31.5" x14ac:dyDescent="0.25">
      <c r="B376" s="235">
        <v>90743</v>
      </c>
      <c r="C376" s="226" t="s">
        <v>353</v>
      </c>
      <c r="D376" s="225" t="s">
        <v>122</v>
      </c>
      <c r="E376" s="227">
        <v>7.53</v>
      </c>
      <c r="F376" s="220"/>
    </row>
    <row r="377" spans="2:6" s="221" customFormat="1" ht="31.5" x14ac:dyDescent="0.25">
      <c r="B377" s="235">
        <v>90744</v>
      </c>
      <c r="C377" s="226" t="s">
        <v>354</v>
      </c>
      <c r="D377" s="225" t="s">
        <v>122</v>
      </c>
      <c r="E377" s="227">
        <v>8.26</v>
      </c>
      <c r="F377" s="220"/>
    </row>
    <row r="378" spans="2:6" s="221" customFormat="1" ht="31.5" x14ac:dyDescent="0.25">
      <c r="B378" s="235">
        <v>90745</v>
      </c>
      <c r="C378" s="226" t="s">
        <v>8574</v>
      </c>
      <c r="D378" s="225" t="s">
        <v>122</v>
      </c>
      <c r="E378" s="227">
        <v>11.4</v>
      </c>
      <c r="F378" s="220"/>
    </row>
    <row r="379" spans="2:6" s="221" customFormat="1" ht="31.5" x14ac:dyDescent="0.25">
      <c r="B379" s="235">
        <v>90733</v>
      </c>
      <c r="C379" s="226" t="s">
        <v>345</v>
      </c>
      <c r="D379" s="225" t="s">
        <v>122</v>
      </c>
      <c r="E379" s="227">
        <v>4.01</v>
      </c>
      <c r="F379" s="220"/>
    </row>
    <row r="380" spans="2:6" s="221" customFormat="1" ht="31.5" x14ac:dyDescent="0.25">
      <c r="B380" s="235">
        <v>90734</v>
      </c>
      <c r="C380" s="226" t="s">
        <v>8575</v>
      </c>
      <c r="D380" s="225" t="s">
        <v>122</v>
      </c>
      <c r="E380" s="227">
        <v>4.76</v>
      </c>
      <c r="F380" s="220"/>
    </row>
    <row r="381" spans="2:6" s="221" customFormat="1" ht="31.5" x14ac:dyDescent="0.25">
      <c r="B381" s="235">
        <v>90735</v>
      </c>
      <c r="C381" s="226" t="s">
        <v>346</v>
      </c>
      <c r="D381" s="225" t="s">
        <v>122</v>
      </c>
      <c r="E381" s="227">
        <v>5.49</v>
      </c>
      <c r="F381" s="220"/>
    </row>
    <row r="382" spans="2:6" s="221" customFormat="1" ht="31.5" x14ac:dyDescent="0.25">
      <c r="B382" s="235">
        <v>90736</v>
      </c>
      <c r="C382" s="226" t="s">
        <v>347</v>
      </c>
      <c r="D382" s="225" t="s">
        <v>122</v>
      </c>
      <c r="E382" s="227">
        <v>6.23</v>
      </c>
      <c r="F382" s="220"/>
    </row>
    <row r="383" spans="2:6" s="221" customFormat="1" ht="31.5" x14ac:dyDescent="0.25">
      <c r="B383" s="235">
        <v>90737</v>
      </c>
      <c r="C383" s="226" t="s">
        <v>8576</v>
      </c>
      <c r="D383" s="225" t="s">
        <v>122</v>
      </c>
      <c r="E383" s="227">
        <v>6.98</v>
      </c>
      <c r="F383" s="220"/>
    </row>
    <row r="384" spans="2:6" s="221" customFormat="1" ht="31.5" x14ac:dyDescent="0.25">
      <c r="B384" s="235">
        <v>90738</v>
      </c>
      <c r="C384" s="226" t="s">
        <v>348</v>
      </c>
      <c r="D384" s="225" t="s">
        <v>122</v>
      </c>
      <c r="E384" s="227">
        <v>7.72</v>
      </c>
      <c r="F384" s="220"/>
    </row>
    <row r="385" spans="2:6" s="221" customFormat="1" ht="31.5" x14ac:dyDescent="0.25">
      <c r="B385" s="235">
        <v>90739</v>
      </c>
      <c r="C385" s="226" t="s">
        <v>349</v>
      </c>
      <c r="D385" s="225" t="s">
        <v>122</v>
      </c>
      <c r="E385" s="227">
        <v>10.210000000000001</v>
      </c>
      <c r="F385" s="220"/>
    </row>
    <row r="386" spans="2:6" s="221" customFormat="1" ht="31.5" x14ac:dyDescent="0.25">
      <c r="B386" s="235">
        <v>90724</v>
      </c>
      <c r="C386" s="226" t="s">
        <v>336</v>
      </c>
      <c r="D386" s="225" t="s">
        <v>19</v>
      </c>
      <c r="E386" s="227">
        <v>28.56</v>
      </c>
      <c r="F386" s="220"/>
    </row>
    <row r="387" spans="2:6" s="221" customFormat="1" ht="31.5" x14ac:dyDescent="0.25">
      <c r="B387" s="235">
        <v>102267</v>
      </c>
      <c r="C387" s="226" t="s">
        <v>376</v>
      </c>
      <c r="D387" s="225" t="s">
        <v>19</v>
      </c>
      <c r="E387" s="227">
        <v>153.88</v>
      </c>
      <c r="F387" s="220"/>
    </row>
    <row r="388" spans="2:6" s="221" customFormat="1" ht="31.5" x14ac:dyDescent="0.25">
      <c r="B388" s="235">
        <v>102268</v>
      </c>
      <c r="C388" s="226" t="s">
        <v>377</v>
      </c>
      <c r="D388" s="225" t="s">
        <v>19</v>
      </c>
      <c r="E388" s="227">
        <v>173.65</v>
      </c>
      <c r="F388" s="220"/>
    </row>
    <row r="389" spans="2:6" s="221" customFormat="1" ht="31.5" x14ac:dyDescent="0.25">
      <c r="B389" s="235">
        <v>90725</v>
      </c>
      <c r="C389" s="226" t="s">
        <v>337</v>
      </c>
      <c r="D389" s="225" t="s">
        <v>19</v>
      </c>
      <c r="E389" s="227">
        <v>35.15</v>
      </c>
      <c r="F389" s="220"/>
    </row>
    <row r="390" spans="2:6" s="221" customFormat="1" ht="31.5" x14ac:dyDescent="0.25">
      <c r="B390" s="235">
        <v>102269</v>
      </c>
      <c r="C390" s="226" t="s">
        <v>378</v>
      </c>
      <c r="D390" s="225" t="s">
        <v>19</v>
      </c>
      <c r="E390" s="227">
        <v>213.17</v>
      </c>
      <c r="F390" s="220"/>
    </row>
    <row r="391" spans="2:6" s="221" customFormat="1" ht="31.5" x14ac:dyDescent="0.25">
      <c r="B391" s="235">
        <v>90726</v>
      </c>
      <c r="C391" s="226" t="s">
        <v>338</v>
      </c>
      <c r="D391" s="225" t="s">
        <v>19</v>
      </c>
      <c r="E391" s="227">
        <v>41.82</v>
      </c>
      <c r="F391" s="220"/>
    </row>
    <row r="392" spans="2:6" s="221" customFormat="1" ht="31.5" x14ac:dyDescent="0.25">
      <c r="B392" s="235">
        <v>90727</v>
      </c>
      <c r="C392" s="226" t="s">
        <v>339</v>
      </c>
      <c r="D392" s="225" t="s">
        <v>19</v>
      </c>
      <c r="E392" s="227">
        <v>48.39</v>
      </c>
      <c r="F392" s="220"/>
    </row>
    <row r="393" spans="2:6" s="221" customFormat="1" ht="31.5" x14ac:dyDescent="0.25">
      <c r="B393" s="235">
        <v>90728</v>
      </c>
      <c r="C393" s="226" t="s">
        <v>340</v>
      </c>
      <c r="D393" s="225" t="s">
        <v>19</v>
      </c>
      <c r="E393" s="227">
        <v>54.98</v>
      </c>
      <c r="F393" s="220"/>
    </row>
    <row r="394" spans="2:6" s="221" customFormat="1" ht="31.5" x14ac:dyDescent="0.25">
      <c r="B394" s="235">
        <v>90729</v>
      </c>
      <c r="C394" s="226" t="s">
        <v>341</v>
      </c>
      <c r="D394" s="225" t="s">
        <v>19</v>
      </c>
      <c r="E394" s="227">
        <v>61.57</v>
      </c>
      <c r="F394" s="220"/>
    </row>
    <row r="395" spans="2:6" s="221" customFormat="1" ht="31.5" x14ac:dyDescent="0.25">
      <c r="B395" s="235">
        <v>90730</v>
      </c>
      <c r="C395" s="226" t="s">
        <v>342</v>
      </c>
      <c r="D395" s="225" t="s">
        <v>19</v>
      </c>
      <c r="E395" s="227">
        <v>68.16</v>
      </c>
      <c r="F395" s="220"/>
    </row>
    <row r="396" spans="2:6" s="221" customFormat="1" ht="31.5" x14ac:dyDescent="0.25">
      <c r="B396" s="235">
        <v>90731</v>
      </c>
      <c r="C396" s="226" t="s">
        <v>343</v>
      </c>
      <c r="D396" s="225" t="s">
        <v>19</v>
      </c>
      <c r="E396" s="227">
        <v>74.75</v>
      </c>
      <c r="F396" s="220"/>
    </row>
    <row r="397" spans="2:6" s="221" customFormat="1" ht="31.5" x14ac:dyDescent="0.25">
      <c r="B397" s="235">
        <v>90732</v>
      </c>
      <c r="C397" s="226" t="s">
        <v>344</v>
      </c>
      <c r="D397" s="225" t="s">
        <v>19</v>
      </c>
      <c r="E397" s="227">
        <v>94.51</v>
      </c>
      <c r="F397" s="220"/>
    </row>
    <row r="398" spans="2:6" s="221" customFormat="1" ht="31.5" x14ac:dyDescent="0.25">
      <c r="B398" s="235">
        <v>102265</v>
      </c>
      <c r="C398" s="226" t="s">
        <v>374</v>
      </c>
      <c r="D398" s="225" t="s">
        <v>19</v>
      </c>
      <c r="E398" s="227">
        <v>120.86</v>
      </c>
      <c r="F398" s="220"/>
    </row>
    <row r="399" spans="2:6" s="221" customFormat="1" ht="31.5" x14ac:dyDescent="0.25">
      <c r="B399" s="235">
        <v>102266</v>
      </c>
      <c r="C399" s="226" t="s">
        <v>375</v>
      </c>
      <c r="D399" s="225" t="s">
        <v>19</v>
      </c>
      <c r="E399" s="227">
        <v>134.04</v>
      </c>
      <c r="F399" s="220"/>
    </row>
    <row r="400" spans="2:6" s="221" customFormat="1" ht="31.5" x14ac:dyDescent="0.25">
      <c r="B400" s="235">
        <v>94879</v>
      </c>
      <c r="C400" s="226" t="s">
        <v>362</v>
      </c>
      <c r="D400" s="225" t="s">
        <v>122</v>
      </c>
      <c r="E400" s="227">
        <v>2375.39</v>
      </c>
      <c r="F400" s="220"/>
    </row>
    <row r="401" spans="2:6" s="221" customFormat="1" ht="31.5" x14ac:dyDescent="0.25">
      <c r="B401" s="235">
        <v>94881</v>
      </c>
      <c r="C401" s="226" t="s">
        <v>364</v>
      </c>
      <c r="D401" s="225" t="s">
        <v>122</v>
      </c>
      <c r="E401" s="227">
        <v>3272.37</v>
      </c>
      <c r="F401" s="220"/>
    </row>
    <row r="402" spans="2:6" s="221" customFormat="1" ht="31.5" x14ac:dyDescent="0.25">
      <c r="B402" s="235">
        <v>94869</v>
      </c>
      <c r="C402" s="226" t="s">
        <v>357</v>
      </c>
      <c r="D402" s="225" t="s">
        <v>122</v>
      </c>
      <c r="E402" s="227">
        <v>167.81</v>
      </c>
      <c r="F402" s="220"/>
    </row>
    <row r="403" spans="2:6" s="221" customFormat="1" ht="31.5" x14ac:dyDescent="0.25">
      <c r="B403" s="235">
        <v>94871</v>
      </c>
      <c r="C403" s="226" t="s">
        <v>359</v>
      </c>
      <c r="D403" s="225" t="s">
        <v>122</v>
      </c>
      <c r="E403" s="227">
        <v>262.54000000000002</v>
      </c>
      <c r="F403" s="220"/>
    </row>
    <row r="404" spans="2:6" s="221" customFormat="1" ht="31.5" x14ac:dyDescent="0.25">
      <c r="B404" s="235">
        <v>90708</v>
      </c>
      <c r="C404" s="226" t="s">
        <v>335</v>
      </c>
      <c r="D404" s="225" t="s">
        <v>122</v>
      </c>
      <c r="E404" s="227">
        <v>950.04</v>
      </c>
      <c r="F404" s="220"/>
    </row>
    <row r="405" spans="2:6" s="221" customFormat="1" ht="31.5" x14ac:dyDescent="0.25">
      <c r="B405" s="235">
        <v>94875</v>
      </c>
      <c r="C405" s="226" t="s">
        <v>360</v>
      </c>
      <c r="D405" s="225" t="s">
        <v>122</v>
      </c>
      <c r="E405" s="227">
        <v>1542.87</v>
      </c>
      <c r="F405" s="220"/>
    </row>
    <row r="406" spans="2:6" s="221" customFormat="1" ht="31.5" x14ac:dyDescent="0.25">
      <c r="B406" s="235">
        <v>102264</v>
      </c>
      <c r="C406" s="226" t="s">
        <v>373</v>
      </c>
      <c r="D406" s="225" t="s">
        <v>122</v>
      </c>
      <c r="E406" s="227">
        <v>21.51</v>
      </c>
      <c r="F406" s="220"/>
    </row>
    <row r="407" spans="2:6" s="221" customFormat="1" ht="31.5" x14ac:dyDescent="0.25">
      <c r="B407" s="235">
        <v>90701</v>
      </c>
      <c r="C407" s="226" t="s">
        <v>329</v>
      </c>
      <c r="D407" s="225" t="s">
        <v>122</v>
      </c>
      <c r="E407" s="227">
        <v>73.239999999999995</v>
      </c>
      <c r="F407" s="220"/>
    </row>
    <row r="408" spans="2:6" s="221" customFormat="1" ht="31.5" x14ac:dyDescent="0.25">
      <c r="B408" s="235">
        <v>90702</v>
      </c>
      <c r="C408" s="226" t="s">
        <v>330</v>
      </c>
      <c r="D408" s="225" t="s">
        <v>122</v>
      </c>
      <c r="E408" s="227">
        <v>121</v>
      </c>
      <c r="F408" s="220"/>
    </row>
    <row r="409" spans="2:6" s="221" customFormat="1" ht="31.5" x14ac:dyDescent="0.25">
      <c r="B409" s="235">
        <v>90703</v>
      </c>
      <c r="C409" s="226" t="s">
        <v>331</v>
      </c>
      <c r="D409" s="225" t="s">
        <v>122</v>
      </c>
      <c r="E409" s="227">
        <v>188.92</v>
      </c>
      <c r="F409" s="220"/>
    </row>
    <row r="410" spans="2:6" s="221" customFormat="1" ht="31.5" x14ac:dyDescent="0.25">
      <c r="B410" s="235">
        <v>90704</v>
      </c>
      <c r="C410" s="226" t="s">
        <v>332</v>
      </c>
      <c r="D410" s="225" t="s">
        <v>122</v>
      </c>
      <c r="E410" s="227">
        <v>279.86</v>
      </c>
      <c r="F410" s="220"/>
    </row>
    <row r="411" spans="2:6" s="221" customFormat="1" ht="31.5" x14ac:dyDescent="0.25">
      <c r="B411" s="235">
        <v>90705</v>
      </c>
      <c r="C411" s="226" t="s">
        <v>333</v>
      </c>
      <c r="D411" s="225" t="s">
        <v>122</v>
      </c>
      <c r="E411" s="227">
        <v>366.74</v>
      </c>
      <c r="F411" s="220"/>
    </row>
    <row r="412" spans="2:6" s="221" customFormat="1" ht="31.5" x14ac:dyDescent="0.25">
      <c r="B412" s="235">
        <v>90706</v>
      </c>
      <c r="C412" s="226" t="s">
        <v>334</v>
      </c>
      <c r="D412" s="225" t="s">
        <v>122</v>
      </c>
      <c r="E412" s="227">
        <v>485.38</v>
      </c>
      <c r="F412" s="220"/>
    </row>
    <row r="413" spans="2:6" s="221" customFormat="1" ht="31.5" x14ac:dyDescent="0.25">
      <c r="B413" s="235">
        <v>90694</v>
      </c>
      <c r="C413" s="226" t="s">
        <v>327</v>
      </c>
      <c r="D413" s="225" t="s">
        <v>122</v>
      </c>
      <c r="E413" s="227">
        <v>49.26</v>
      </c>
      <c r="F413" s="220"/>
    </row>
    <row r="414" spans="2:6" s="221" customFormat="1" ht="31.5" x14ac:dyDescent="0.25">
      <c r="B414" s="235">
        <v>90695</v>
      </c>
      <c r="C414" s="226" t="s">
        <v>8577</v>
      </c>
      <c r="D414" s="225" t="s">
        <v>122</v>
      </c>
      <c r="E414" s="227">
        <v>93.35</v>
      </c>
      <c r="F414" s="220"/>
    </row>
    <row r="415" spans="2:6" s="221" customFormat="1" ht="31.5" x14ac:dyDescent="0.25">
      <c r="B415" s="235">
        <v>90696</v>
      </c>
      <c r="C415" s="226" t="s">
        <v>328</v>
      </c>
      <c r="D415" s="225" t="s">
        <v>122</v>
      </c>
      <c r="E415" s="227">
        <v>155.68</v>
      </c>
      <c r="F415" s="220"/>
    </row>
    <row r="416" spans="2:6" s="221" customFormat="1" ht="31.5" x14ac:dyDescent="0.25">
      <c r="B416" s="235">
        <v>90697</v>
      </c>
      <c r="C416" s="226" t="s">
        <v>8578</v>
      </c>
      <c r="D416" s="225" t="s">
        <v>122</v>
      </c>
      <c r="E416" s="227">
        <v>241.3</v>
      </c>
      <c r="F416" s="220"/>
    </row>
    <row r="417" spans="2:6" s="221" customFormat="1" ht="31.5" x14ac:dyDescent="0.25">
      <c r="B417" s="235">
        <v>90698</v>
      </c>
      <c r="C417" s="226" t="s">
        <v>8579</v>
      </c>
      <c r="D417" s="225" t="s">
        <v>122</v>
      </c>
      <c r="E417" s="227">
        <v>368.57</v>
      </c>
      <c r="F417" s="220"/>
    </row>
    <row r="418" spans="2:6" s="221" customFormat="1" ht="31.5" x14ac:dyDescent="0.25">
      <c r="B418" s="235">
        <v>90699</v>
      </c>
      <c r="C418" s="226" t="s">
        <v>8580</v>
      </c>
      <c r="D418" s="225" t="s">
        <v>122</v>
      </c>
      <c r="E418" s="227">
        <v>518.54999999999995</v>
      </c>
      <c r="F418" s="220"/>
    </row>
    <row r="419" spans="2:6" s="221" customFormat="1" ht="31.5" x14ac:dyDescent="0.25">
      <c r="B419" s="235">
        <v>90700</v>
      </c>
      <c r="C419" s="226" t="s">
        <v>8581</v>
      </c>
      <c r="D419" s="225" t="s">
        <v>122</v>
      </c>
      <c r="E419" s="227">
        <v>605.1</v>
      </c>
      <c r="F419" s="220"/>
    </row>
    <row r="420" spans="2:6" s="221" customFormat="1" ht="31.5" x14ac:dyDescent="0.25">
      <c r="B420" s="235">
        <v>105378</v>
      </c>
      <c r="C420" s="226" t="s">
        <v>289</v>
      </c>
      <c r="D420" s="225" t="s">
        <v>19</v>
      </c>
      <c r="E420" s="227">
        <v>13.34</v>
      </c>
      <c r="F420" s="220"/>
    </row>
    <row r="421" spans="2:6" s="221" customFormat="1" ht="31.5" x14ac:dyDescent="0.25">
      <c r="B421" s="235">
        <v>105373</v>
      </c>
      <c r="C421" s="226" t="s">
        <v>427</v>
      </c>
      <c r="D421" s="225" t="s">
        <v>19</v>
      </c>
      <c r="E421" s="227">
        <v>10.46</v>
      </c>
      <c r="F421" s="220"/>
    </row>
    <row r="422" spans="2:6" s="221" customFormat="1" ht="31.5" x14ac:dyDescent="0.25">
      <c r="B422" s="235">
        <v>105380</v>
      </c>
      <c r="C422" s="226" t="s">
        <v>291</v>
      </c>
      <c r="D422" s="225" t="s">
        <v>19</v>
      </c>
      <c r="E422" s="227">
        <v>107.66</v>
      </c>
      <c r="F422" s="220"/>
    </row>
    <row r="423" spans="2:6" s="221" customFormat="1" ht="31.5" x14ac:dyDescent="0.25">
      <c r="B423" s="235">
        <v>105267</v>
      </c>
      <c r="C423" s="226" t="s">
        <v>229</v>
      </c>
      <c r="D423" s="225" t="s">
        <v>19</v>
      </c>
      <c r="E423" s="227">
        <v>87.84</v>
      </c>
      <c r="F423" s="220"/>
    </row>
    <row r="424" spans="2:6" s="221" customFormat="1" ht="31.5" x14ac:dyDescent="0.25">
      <c r="B424" s="235">
        <v>105249</v>
      </c>
      <c r="C424" s="226" t="s">
        <v>212</v>
      </c>
      <c r="D424" s="225" t="s">
        <v>19</v>
      </c>
      <c r="E424" s="227">
        <v>131.72</v>
      </c>
      <c r="F424" s="220"/>
    </row>
    <row r="425" spans="2:6" s="221" customFormat="1" ht="31.5" x14ac:dyDescent="0.25">
      <c r="B425" s="235">
        <v>105268</v>
      </c>
      <c r="C425" s="226" t="s">
        <v>230</v>
      </c>
      <c r="D425" s="225" t="s">
        <v>19</v>
      </c>
      <c r="E425" s="227">
        <v>108.35</v>
      </c>
      <c r="F425" s="220"/>
    </row>
    <row r="426" spans="2:6" s="221" customFormat="1" ht="31.5" x14ac:dyDescent="0.25">
      <c r="B426" s="235">
        <v>105379</v>
      </c>
      <c r="C426" s="226" t="s">
        <v>290</v>
      </c>
      <c r="D426" s="225" t="s">
        <v>19</v>
      </c>
      <c r="E426" s="227">
        <v>17.75</v>
      </c>
      <c r="F426" s="220"/>
    </row>
    <row r="427" spans="2:6" s="221" customFormat="1" ht="31.5" x14ac:dyDescent="0.25">
      <c r="B427" s="235">
        <v>105388</v>
      </c>
      <c r="C427" s="226" t="s">
        <v>292</v>
      </c>
      <c r="D427" s="225" t="s">
        <v>19</v>
      </c>
      <c r="E427" s="227">
        <v>14.16</v>
      </c>
      <c r="F427" s="220"/>
    </row>
    <row r="428" spans="2:6" s="221" customFormat="1" ht="31.5" x14ac:dyDescent="0.25">
      <c r="B428" s="235">
        <v>105392</v>
      </c>
      <c r="C428" s="226" t="s">
        <v>296</v>
      </c>
      <c r="D428" s="225" t="s">
        <v>19</v>
      </c>
      <c r="E428" s="227">
        <v>22.19</v>
      </c>
      <c r="F428" s="220"/>
    </row>
    <row r="429" spans="2:6" s="221" customFormat="1" ht="31.5" x14ac:dyDescent="0.25">
      <c r="B429" s="235">
        <v>105389</v>
      </c>
      <c r="C429" s="226" t="s">
        <v>293</v>
      </c>
      <c r="D429" s="225" t="s">
        <v>19</v>
      </c>
      <c r="E429" s="227">
        <v>17.87</v>
      </c>
      <c r="F429" s="220"/>
    </row>
    <row r="430" spans="2:6" s="221" customFormat="1" ht="31.5" x14ac:dyDescent="0.25">
      <c r="B430" s="235">
        <v>105393</v>
      </c>
      <c r="C430" s="226" t="s">
        <v>297</v>
      </c>
      <c r="D430" s="225" t="s">
        <v>19</v>
      </c>
      <c r="E430" s="227">
        <v>26.8</v>
      </c>
      <c r="F430" s="220"/>
    </row>
    <row r="431" spans="2:6" s="221" customFormat="1" ht="31.5" x14ac:dyDescent="0.25">
      <c r="B431" s="235">
        <v>105316</v>
      </c>
      <c r="C431" s="226" t="s">
        <v>400</v>
      </c>
      <c r="D431" s="225" t="s">
        <v>19</v>
      </c>
      <c r="E431" s="227">
        <v>21.77</v>
      </c>
      <c r="F431" s="220"/>
    </row>
    <row r="432" spans="2:6" s="221" customFormat="1" ht="31.5" x14ac:dyDescent="0.25">
      <c r="B432" s="235">
        <v>105394</v>
      </c>
      <c r="C432" s="226" t="s">
        <v>298</v>
      </c>
      <c r="D432" s="225" t="s">
        <v>19</v>
      </c>
      <c r="E432" s="227">
        <v>31.39</v>
      </c>
      <c r="F432" s="220"/>
    </row>
    <row r="433" spans="2:6" s="221" customFormat="1" ht="31.5" x14ac:dyDescent="0.25">
      <c r="B433" s="235">
        <v>105317</v>
      </c>
      <c r="C433" s="226" t="s">
        <v>258</v>
      </c>
      <c r="D433" s="225" t="s">
        <v>19</v>
      </c>
      <c r="E433" s="227">
        <v>25.65</v>
      </c>
      <c r="F433" s="220"/>
    </row>
    <row r="434" spans="2:6" s="221" customFormat="1" ht="31.5" x14ac:dyDescent="0.25">
      <c r="B434" s="235">
        <v>105395</v>
      </c>
      <c r="C434" s="226" t="s">
        <v>299</v>
      </c>
      <c r="D434" s="225" t="s">
        <v>19</v>
      </c>
      <c r="E434" s="227">
        <v>35.979999999999997</v>
      </c>
      <c r="F434" s="220"/>
    </row>
    <row r="435" spans="2:6" s="221" customFormat="1" ht="31.5" x14ac:dyDescent="0.25">
      <c r="B435" s="235">
        <v>105318</v>
      </c>
      <c r="C435" s="226" t="s">
        <v>259</v>
      </c>
      <c r="D435" s="225" t="s">
        <v>19</v>
      </c>
      <c r="E435" s="227">
        <v>29.52</v>
      </c>
      <c r="F435" s="220"/>
    </row>
    <row r="436" spans="2:6" s="221" customFormat="1" ht="31.5" x14ac:dyDescent="0.25">
      <c r="B436" s="235">
        <v>105396</v>
      </c>
      <c r="C436" s="226" t="s">
        <v>300</v>
      </c>
      <c r="D436" s="225" t="s">
        <v>19</v>
      </c>
      <c r="E436" s="227">
        <v>40.58</v>
      </c>
      <c r="F436" s="220"/>
    </row>
    <row r="437" spans="2:6" s="221" customFormat="1" ht="31.5" x14ac:dyDescent="0.25">
      <c r="B437" s="235">
        <v>105258</v>
      </c>
      <c r="C437" s="226" t="s">
        <v>221</v>
      </c>
      <c r="D437" s="225" t="s">
        <v>19</v>
      </c>
      <c r="E437" s="227">
        <v>33.39</v>
      </c>
      <c r="F437" s="220"/>
    </row>
    <row r="438" spans="2:6" s="221" customFormat="1" ht="31.5" x14ac:dyDescent="0.25">
      <c r="B438" s="235">
        <v>105397</v>
      </c>
      <c r="C438" s="226" t="s">
        <v>301</v>
      </c>
      <c r="D438" s="225" t="s">
        <v>19</v>
      </c>
      <c r="E438" s="227">
        <v>45.31</v>
      </c>
      <c r="F438" s="220"/>
    </row>
    <row r="439" spans="2:6" s="221" customFormat="1" ht="31.5" x14ac:dyDescent="0.25">
      <c r="B439" s="235">
        <v>105261</v>
      </c>
      <c r="C439" s="226" t="s">
        <v>223</v>
      </c>
      <c r="D439" s="225" t="s">
        <v>19</v>
      </c>
      <c r="E439" s="227">
        <v>37.409999999999997</v>
      </c>
      <c r="F439" s="220"/>
    </row>
    <row r="440" spans="2:6" s="221" customFormat="1" ht="31.5" x14ac:dyDescent="0.25">
      <c r="B440" s="235">
        <v>105398</v>
      </c>
      <c r="C440" s="226" t="s">
        <v>302</v>
      </c>
      <c r="D440" s="225" t="s">
        <v>19</v>
      </c>
      <c r="E440" s="227">
        <v>56.98</v>
      </c>
      <c r="F440" s="220"/>
    </row>
    <row r="441" spans="2:6" s="221" customFormat="1" ht="31.5" x14ac:dyDescent="0.25">
      <c r="B441" s="235">
        <v>105262</v>
      </c>
      <c r="C441" s="226" t="s">
        <v>224</v>
      </c>
      <c r="D441" s="225" t="s">
        <v>19</v>
      </c>
      <c r="E441" s="227">
        <v>46.06</v>
      </c>
      <c r="F441" s="220"/>
    </row>
    <row r="442" spans="2:6" s="221" customFormat="1" ht="31.5" x14ac:dyDescent="0.25">
      <c r="B442" s="235">
        <v>105399</v>
      </c>
      <c r="C442" s="226" t="s">
        <v>303</v>
      </c>
      <c r="D442" s="225" t="s">
        <v>19</v>
      </c>
      <c r="E442" s="227">
        <v>67.489999999999995</v>
      </c>
      <c r="F442" s="220"/>
    </row>
    <row r="443" spans="2:6" s="221" customFormat="1" ht="31.5" x14ac:dyDescent="0.25">
      <c r="B443" s="235">
        <v>105263</v>
      </c>
      <c r="C443" s="226" t="s">
        <v>225</v>
      </c>
      <c r="D443" s="225" t="s">
        <v>19</v>
      </c>
      <c r="E443" s="227">
        <v>54.8</v>
      </c>
      <c r="F443" s="220"/>
    </row>
    <row r="444" spans="2:6" s="221" customFormat="1" ht="31.5" x14ac:dyDescent="0.25">
      <c r="B444" s="235">
        <v>105400</v>
      </c>
      <c r="C444" s="226" t="s">
        <v>304</v>
      </c>
      <c r="D444" s="225" t="s">
        <v>19</v>
      </c>
      <c r="E444" s="227">
        <v>77.14</v>
      </c>
      <c r="F444" s="220"/>
    </row>
    <row r="445" spans="2:6" s="221" customFormat="1" ht="31.5" x14ac:dyDescent="0.25">
      <c r="B445" s="235">
        <v>105264</v>
      </c>
      <c r="C445" s="226" t="s">
        <v>226</v>
      </c>
      <c r="D445" s="225" t="s">
        <v>19</v>
      </c>
      <c r="E445" s="227">
        <v>62.66</v>
      </c>
      <c r="F445" s="220"/>
    </row>
    <row r="446" spans="2:6" s="221" customFormat="1" ht="31.5" x14ac:dyDescent="0.25">
      <c r="B446" s="235">
        <v>105297</v>
      </c>
      <c r="C446" s="226" t="s">
        <v>247</v>
      </c>
      <c r="D446" s="225" t="s">
        <v>19</v>
      </c>
      <c r="E446" s="227">
        <v>11.51</v>
      </c>
      <c r="F446" s="220"/>
    </row>
    <row r="447" spans="2:6" s="221" customFormat="1" ht="31.5" x14ac:dyDescent="0.25">
      <c r="B447" s="235">
        <v>105372</v>
      </c>
      <c r="C447" s="226" t="s">
        <v>426</v>
      </c>
      <c r="D447" s="225" t="s">
        <v>19</v>
      </c>
      <c r="E447" s="227">
        <v>8.93</v>
      </c>
      <c r="F447" s="220"/>
    </row>
    <row r="448" spans="2:6" s="221" customFormat="1" ht="31.5" x14ac:dyDescent="0.25">
      <c r="B448" s="235">
        <v>105401</v>
      </c>
      <c r="C448" s="226" t="s">
        <v>305</v>
      </c>
      <c r="D448" s="225" t="s">
        <v>19</v>
      </c>
      <c r="E448" s="227">
        <v>87.11</v>
      </c>
      <c r="F448" s="220"/>
    </row>
    <row r="449" spans="2:6" s="221" customFormat="1" ht="31.5" x14ac:dyDescent="0.25">
      <c r="B449" s="235">
        <v>105265</v>
      </c>
      <c r="C449" s="226" t="s">
        <v>227</v>
      </c>
      <c r="D449" s="225" t="s">
        <v>19</v>
      </c>
      <c r="E449" s="227">
        <v>70.849999999999994</v>
      </c>
      <c r="F449" s="220"/>
    </row>
    <row r="450" spans="2:6" s="221" customFormat="1" ht="31.5" x14ac:dyDescent="0.25">
      <c r="B450" s="235">
        <v>105402</v>
      </c>
      <c r="C450" s="226" t="s">
        <v>306</v>
      </c>
      <c r="D450" s="225" t="s">
        <v>19</v>
      </c>
      <c r="E450" s="227">
        <v>97.33</v>
      </c>
      <c r="F450" s="220"/>
    </row>
    <row r="451" spans="2:6" s="221" customFormat="1" ht="31.5" x14ac:dyDescent="0.25">
      <c r="B451" s="235">
        <v>105266</v>
      </c>
      <c r="C451" s="226" t="s">
        <v>228</v>
      </c>
      <c r="D451" s="225" t="s">
        <v>19</v>
      </c>
      <c r="E451" s="227">
        <v>79.290000000000006</v>
      </c>
      <c r="F451" s="220"/>
    </row>
    <row r="452" spans="2:6" s="221" customFormat="1" ht="47.25" x14ac:dyDescent="0.25">
      <c r="B452" s="235">
        <v>105361</v>
      </c>
      <c r="C452" s="226" t="s">
        <v>416</v>
      </c>
      <c r="D452" s="225" t="s">
        <v>19</v>
      </c>
      <c r="E452" s="227">
        <v>20.62</v>
      </c>
      <c r="F452" s="220"/>
    </row>
    <row r="453" spans="2:6" s="221" customFormat="1" ht="47.25" x14ac:dyDescent="0.25">
      <c r="B453" s="235">
        <v>105382</v>
      </c>
      <c r="C453" s="226" t="s">
        <v>432</v>
      </c>
      <c r="D453" s="225" t="s">
        <v>19</v>
      </c>
      <c r="E453" s="227">
        <v>17.07</v>
      </c>
      <c r="F453" s="220"/>
    </row>
    <row r="454" spans="2:6" s="221" customFormat="1" ht="47.25" x14ac:dyDescent="0.25">
      <c r="B454" s="235">
        <v>105359</v>
      </c>
      <c r="C454" s="226" t="s">
        <v>414</v>
      </c>
      <c r="D454" s="225" t="s">
        <v>19</v>
      </c>
      <c r="E454" s="227">
        <v>14.6</v>
      </c>
      <c r="F454" s="220"/>
    </row>
    <row r="455" spans="2:6" s="221" customFormat="1" ht="47.25" x14ac:dyDescent="0.25">
      <c r="B455" s="235">
        <v>105315</v>
      </c>
      <c r="C455" s="226" t="s">
        <v>399</v>
      </c>
      <c r="D455" s="225" t="s">
        <v>19</v>
      </c>
      <c r="E455" s="227">
        <v>11.99</v>
      </c>
      <c r="F455" s="220"/>
    </row>
    <row r="456" spans="2:6" s="221" customFormat="1" ht="47.25" x14ac:dyDescent="0.25">
      <c r="B456" s="235">
        <v>105360</v>
      </c>
      <c r="C456" s="226" t="s">
        <v>415</v>
      </c>
      <c r="D456" s="225" t="s">
        <v>19</v>
      </c>
      <c r="E456" s="227">
        <v>17.71</v>
      </c>
      <c r="F456" s="220"/>
    </row>
    <row r="457" spans="2:6" s="221" customFormat="1" ht="47.25" x14ac:dyDescent="0.25">
      <c r="B457" s="235">
        <v>105381</v>
      </c>
      <c r="C457" s="226" t="s">
        <v>431</v>
      </c>
      <c r="D457" s="225" t="s">
        <v>19</v>
      </c>
      <c r="E457" s="227">
        <v>14.64</v>
      </c>
      <c r="F457" s="220"/>
    </row>
    <row r="458" spans="2:6" s="221" customFormat="1" ht="31.5" x14ac:dyDescent="0.25">
      <c r="B458" s="235">
        <v>105251</v>
      </c>
      <c r="C458" s="226" t="s">
        <v>214</v>
      </c>
      <c r="D458" s="225" t="s">
        <v>19</v>
      </c>
      <c r="E458" s="227">
        <v>19.489999999999998</v>
      </c>
      <c r="F458" s="220"/>
    </row>
    <row r="459" spans="2:6" s="221" customFormat="1" ht="31.5" x14ac:dyDescent="0.25">
      <c r="B459" s="235">
        <v>105282</v>
      </c>
      <c r="C459" s="226" t="s">
        <v>244</v>
      </c>
      <c r="D459" s="225" t="s">
        <v>19</v>
      </c>
      <c r="E459" s="227">
        <v>15.17</v>
      </c>
      <c r="F459" s="220"/>
    </row>
    <row r="460" spans="2:6" s="221" customFormat="1" ht="31.5" x14ac:dyDescent="0.25">
      <c r="B460" s="235">
        <v>105276</v>
      </c>
      <c r="C460" s="226" t="s">
        <v>238</v>
      </c>
      <c r="D460" s="225" t="s">
        <v>19</v>
      </c>
      <c r="E460" s="227">
        <v>156.96</v>
      </c>
      <c r="F460" s="220"/>
    </row>
    <row r="461" spans="2:6" s="221" customFormat="1" ht="31.5" x14ac:dyDescent="0.25">
      <c r="B461" s="235">
        <v>105341</v>
      </c>
      <c r="C461" s="226" t="s">
        <v>269</v>
      </c>
      <c r="D461" s="225" t="s">
        <v>19</v>
      </c>
      <c r="E461" s="227">
        <v>127.22</v>
      </c>
      <c r="F461" s="220"/>
    </row>
    <row r="462" spans="2:6" s="221" customFormat="1" ht="31.5" x14ac:dyDescent="0.25">
      <c r="B462" s="235">
        <v>105277</v>
      </c>
      <c r="C462" s="226" t="s">
        <v>239</v>
      </c>
      <c r="D462" s="225" t="s">
        <v>19</v>
      </c>
      <c r="E462" s="227">
        <v>190.28</v>
      </c>
      <c r="F462" s="220"/>
    </row>
    <row r="463" spans="2:6" s="221" customFormat="1" ht="31.5" x14ac:dyDescent="0.25">
      <c r="B463" s="235">
        <v>105342</v>
      </c>
      <c r="C463" s="226" t="s">
        <v>270</v>
      </c>
      <c r="D463" s="225" t="s">
        <v>19</v>
      </c>
      <c r="E463" s="227">
        <v>155.22</v>
      </c>
      <c r="F463" s="220"/>
    </row>
    <row r="464" spans="2:6" s="221" customFormat="1" ht="31.5" x14ac:dyDescent="0.25">
      <c r="B464" s="235">
        <v>105252</v>
      </c>
      <c r="C464" s="226" t="s">
        <v>215</v>
      </c>
      <c r="D464" s="225" t="s">
        <v>19</v>
      </c>
      <c r="E464" s="227">
        <v>25.97</v>
      </c>
      <c r="F464" s="220"/>
    </row>
    <row r="465" spans="2:6" s="221" customFormat="1" ht="31.5" x14ac:dyDescent="0.25">
      <c r="B465" s="235">
        <v>105298</v>
      </c>
      <c r="C465" s="226" t="s">
        <v>248</v>
      </c>
      <c r="D465" s="225" t="s">
        <v>19</v>
      </c>
      <c r="E465" s="227">
        <v>20.56</v>
      </c>
      <c r="F465" s="220"/>
    </row>
    <row r="466" spans="2:6" s="221" customFormat="1" ht="31.5" x14ac:dyDescent="0.25">
      <c r="B466" s="235">
        <v>105253</v>
      </c>
      <c r="C466" s="226" t="s">
        <v>216</v>
      </c>
      <c r="D466" s="225" t="s">
        <v>19</v>
      </c>
      <c r="E466" s="227">
        <v>32.450000000000003</v>
      </c>
      <c r="F466" s="220"/>
    </row>
    <row r="467" spans="2:6" s="221" customFormat="1" ht="31.5" x14ac:dyDescent="0.25">
      <c r="B467" s="235">
        <v>105299</v>
      </c>
      <c r="C467" s="226" t="s">
        <v>249</v>
      </c>
      <c r="D467" s="225" t="s">
        <v>19</v>
      </c>
      <c r="E467" s="227">
        <v>25.97</v>
      </c>
      <c r="F467" s="220"/>
    </row>
    <row r="468" spans="2:6" s="221" customFormat="1" ht="31.5" x14ac:dyDescent="0.25">
      <c r="B468" s="235">
        <v>105254</v>
      </c>
      <c r="C468" s="226" t="s">
        <v>217</v>
      </c>
      <c r="D468" s="225" t="s">
        <v>19</v>
      </c>
      <c r="E468" s="227">
        <v>39.119999999999997</v>
      </c>
      <c r="F468" s="220"/>
    </row>
    <row r="469" spans="2:6" s="221" customFormat="1" ht="31.5" x14ac:dyDescent="0.25">
      <c r="B469" s="235">
        <v>105300</v>
      </c>
      <c r="C469" s="226" t="s">
        <v>250</v>
      </c>
      <c r="D469" s="225" t="s">
        <v>19</v>
      </c>
      <c r="E469" s="227">
        <v>31.56</v>
      </c>
      <c r="F469" s="220"/>
    </row>
    <row r="470" spans="2:6" s="221" customFormat="1" ht="31.5" x14ac:dyDescent="0.25">
      <c r="B470" s="235">
        <v>105255</v>
      </c>
      <c r="C470" s="226" t="s">
        <v>218</v>
      </c>
      <c r="D470" s="225" t="s">
        <v>19</v>
      </c>
      <c r="E470" s="227">
        <v>45.77</v>
      </c>
      <c r="F470" s="220"/>
    </row>
    <row r="471" spans="2:6" s="221" customFormat="1" ht="31.5" x14ac:dyDescent="0.25">
      <c r="B471" s="235">
        <v>105301</v>
      </c>
      <c r="C471" s="226" t="s">
        <v>251</v>
      </c>
      <c r="D471" s="225" t="s">
        <v>19</v>
      </c>
      <c r="E471" s="227">
        <v>37.14</v>
      </c>
      <c r="F471" s="220"/>
    </row>
    <row r="472" spans="2:6" s="221" customFormat="1" ht="31.5" x14ac:dyDescent="0.25">
      <c r="B472" s="235">
        <v>105256</v>
      </c>
      <c r="C472" s="226" t="s">
        <v>219</v>
      </c>
      <c r="D472" s="225" t="s">
        <v>19</v>
      </c>
      <c r="E472" s="227">
        <v>52.42</v>
      </c>
      <c r="F472" s="220"/>
    </row>
    <row r="473" spans="2:6" s="221" customFormat="1" ht="31.5" x14ac:dyDescent="0.25">
      <c r="B473" s="235">
        <v>105302</v>
      </c>
      <c r="C473" s="226" t="s">
        <v>252</v>
      </c>
      <c r="D473" s="225" t="s">
        <v>19</v>
      </c>
      <c r="E473" s="227">
        <v>42.72</v>
      </c>
      <c r="F473" s="220"/>
    </row>
    <row r="474" spans="2:6" s="221" customFormat="1" ht="31.5" x14ac:dyDescent="0.25">
      <c r="B474" s="235">
        <v>105257</v>
      </c>
      <c r="C474" s="226" t="s">
        <v>220</v>
      </c>
      <c r="D474" s="225" t="s">
        <v>19</v>
      </c>
      <c r="E474" s="227">
        <v>59.05</v>
      </c>
      <c r="F474" s="220"/>
    </row>
    <row r="475" spans="2:6" s="221" customFormat="1" ht="31.5" x14ac:dyDescent="0.25">
      <c r="B475" s="235">
        <v>105303</v>
      </c>
      <c r="C475" s="226" t="s">
        <v>253</v>
      </c>
      <c r="D475" s="225" t="s">
        <v>19</v>
      </c>
      <c r="E475" s="227">
        <v>48.28</v>
      </c>
      <c r="F475" s="220"/>
    </row>
    <row r="476" spans="2:6" s="221" customFormat="1" ht="31.5" x14ac:dyDescent="0.25">
      <c r="B476" s="235">
        <v>105270</v>
      </c>
      <c r="C476" s="226" t="s">
        <v>232</v>
      </c>
      <c r="D476" s="225" t="s">
        <v>19</v>
      </c>
      <c r="E476" s="227">
        <v>65.86</v>
      </c>
      <c r="F476" s="220"/>
    </row>
    <row r="477" spans="2:6" s="221" customFormat="1" ht="31.5" x14ac:dyDescent="0.25">
      <c r="B477" s="235">
        <v>105304</v>
      </c>
      <c r="C477" s="226" t="s">
        <v>254</v>
      </c>
      <c r="D477" s="225" t="s">
        <v>19</v>
      </c>
      <c r="E477" s="227">
        <v>54</v>
      </c>
      <c r="F477" s="220"/>
    </row>
    <row r="478" spans="2:6" s="221" customFormat="1" ht="31.5" x14ac:dyDescent="0.25">
      <c r="B478" s="235">
        <v>105271</v>
      </c>
      <c r="C478" s="226" t="s">
        <v>233</v>
      </c>
      <c r="D478" s="225" t="s">
        <v>19</v>
      </c>
      <c r="E478" s="227">
        <v>83.08</v>
      </c>
      <c r="F478" s="220"/>
    </row>
    <row r="479" spans="2:6" s="221" customFormat="1" ht="31.5" x14ac:dyDescent="0.25">
      <c r="B479" s="235">
        <v>105305</v>
      </c>
      <c r="C479" s="226" t="s">
        <v>255</v>
      </c>
      <c r="D479" s="225" t="s">
        <v>19</v>
      </c>
      <c r="E479" s="227">
        <v>66.7</v>
      </c>
      <c r="F479" s="220"/>
    </row>
    <row r="480" spans="2:6" s="221" customFormat="1" ht="31.5" x14ac:dyDescent="0.25">
      <c r="B480" s="235">
        <v>105272</v>
      </c>
      <c r="C480" s="226" t="s">
        <v>234</v>
      </c>
      <c r="D480" s="225" t="s">
        <v>19</v>
      </c>
      <c r="E480" s="227">
        <v>98.24</v>
      </c>
      <c r="F480" s="220"/>
    </row>
    <row r="481" spans="2:6" s="221" customFormat="1" ht="31.5" x14ac:dyDescent="0.25">
      <c r="B481" s="235">
        <v>105306</v>
      </c>
      <c r="C481" s="226" t="s">
        <v>256</v>
      </c>
      <c r="D481" s="225" t="s">
        <v>19</v>
      </c>
      <c r="E481" s="227">
        <v>79.2</v>
      </c>
      <c r="F481" s="220"/>
    </row>
    <row r="482" spans="2:6" s="221" customFormat="1" ht="31.5" x14ac:dyDescent="0.25">
      <c r="B482" s="235">
        <v>105273</v>
      </c>
      <c r="C482" s="226" t="s">
        <v>235</v>
      </c>
      <c r="D482" s="225" t="s">
        <v>19</v>
      </c>
      <c r="E482" s="227">
        <v>112.51</v>
      </c>
      <c r="F482" s="220"/>
    </row>
    <row r="483" spans="2:6" s="221" customFormat="1" ht="31.5" x14ac:dyDescent="0.25">
      <c r="B483" s="235">
        <v>105307</v>
      </c>
      <c r="C483" s="226" t="s">
        <v>257</v>
      </c>
      <c r="D483" s="225" t="s">
        <v>19</v>
      </c>
      <c r="E483" s="227">
        <v>90.8</v>
      </c>
      <c r="F483" s="220"/>
    </row>
    <row r="484" spans="2:6" s="221" customFormat="1" ht="31.5" x14ac:dyDescent="0.25">
      <c r="B484" s="235">
        <v>105250</v>
      </c>
      <c r="C484" s="226" t="s">
        <v>213</v>
      </c>
      <c r="D484" s="225" t="s">
        <v>19</v>
      </c>
      <c r="E484" s="227">
        <v>16.84</v>
      </c>
      <c r="F484" s="220"/>
    </row>
    <row r="485" spans="2:6" s="221" customFormat="1" ht="31.5" x14ac:dyDescent="0.25">
      <c r="B485" s="235">
        <v>105269</v>
      </c>
      <c r="C485" s="226" t="s">
        <v>231</v>
      </c>
      <c r="D485" s="225" t="s">
        <v>19</v>
      </c>
      <c r="E485" s="227">
        <v>12.95</v>
      </c>
      <c r="F485" s="220"/>
    </row>
    <row r="486" spans="2:6" s="221" customFormat="1" ht="31.5" x14ac:dyDescent="0.25">
      <c r="B486" s="235">
        <v>105274</v>
      </c>
      <c r="C486" s="226" t="s">
        <v>236</v>
      </c>
      <c r="D486" s="225" t="s">
        <v>19</v>
      </c>
      <c r="E486" s="227">
        <v>127.14</v>
      </c>
      <c r="F486" s="220"/>
    </row>
    <row r="487" spans="2:6" s="221" customFormat="1" ht="31.5" x14ac:dyDescent="0.25">
      <c r="B487" s="235">
        <v>105340</v>
      </c>
      <c r="C487" s="226" t="s">
        <v>268</v>
      </c>
      <c r="D487" s="225" t="s">
        <v>19</v>
      </c>
      <c r="E487" s="227">
        <v>102.74</v>
      </c>
      <c r="F487" s="220"/>
    </row>
    <row r="488" spans="2:6" s="221" customFormat="1" ht="31.5" x14ac:dyDescent="0.25">
      <c r="B488" s="235">
        <v>105275</v>
      </c>
      <c r="C488" s="226" t="s">
        <v>237</v>
      </c>
      <c r="D488" s="225" t="s">
        <v>19</v>
      </c>
      <c r="E488" s="227">
        <v>141.97</v>
      </c>
      <c r="F488" s="220"/>
    </row>
    <row r="489" spans="2:6" s="221" customFormat="1" ht="31.5" x14ac:dyDescent="0.25">
      <c r="B489" s="235">
        <v>105390</v>
      </c>
      <c r="C489" s="226" t="s">
        <v>294</v>
      </c>
      <c r="D489" s="225" t="s">
        <v>19</v>
      </c>
      <c r="E489" s="227">
        <v>114.91</v>
      </c>
      <c r="F489" s="220"/>
    </row>
    <row r="490" spans="2:6" s="221" customFormat="1" ht="47.25" x14ac:dyDescent="0.25">
      <c r="B490" s="235">
        <v>105364</v>
      </c>
      <c r="C490" s="226" t="s">
        <v>419</v>
      </c>
      <c r="D490" s="225" t="s">
        <v>19</v>
      </c>
      <c r="E490" s="227">
        <v>30.03</v>
      </c>
      <c r="F490" s="220"/>
    </row>
    <row r="491" spans="2:6" s="221" customFormat="1" ht="47.25" x14ac:dyDescent="0.25">
      <c r="B491" s="235">
        <v>105385</v>
      </c>
      <c r="C491" s="226" t="s">
        <v>435</v>
      </c>
      <c r="D491" s="225" t="s">
        <v>19</v>
      </c>
      <c r="E491" s="227">
        <v>24.7</v>
      </c>
      <c r="F491" s="220"/>
    </row>
    <row r="492" spans="2:6" s="221" customFormat="1" ht="47.25" x14ac:dyDescent="0.25">
      <c r="B492" s="235">
        <v>105362</v>
      </c>
      <c r="C492" s="226" t="s">
        <v>417</v>
      </c>
      <c r="D492" s="225" t="s">
        <v>19</v>
      </c>
      <c r="E492" s="227">
        <v>21.5</v>
      </c>
      <c r="F492" s="220"/>
    </row>
    <row r="493" spans="2:6" s="221" customFormat="1" ht="47.25" x14ac:dyDescent="0.25">
      <c r="B493" s="235">
        <v>105383</v>
      </c>
      <c r="C493" s="226" t="s">
        <v>433</v>
      </c>
      <c r="D493" s="225" t="s">
        <v>19</v>
      </c>
      <c r="E493" s="227">
        <v>17.600000000000001</v>
      </c>
      <c r="F493" s="220"/>
    </row>
    <row r="494" spans="2:6" s="221" customFormat="1" ht="47.25" x14ac:dyDescent="0.25">
      <c r="B494" s="235">
        <v>105363</v>
      </c>
      <c r="C494" s="226" t="s">
        <v>418</v>
      </c>
      <c r="D494" s="225" t="s">
        <v>19</v>
      </c>
      <c r="E494" s="227">
        <v>25.86</v>
      </c>
      <c r="F494" s="220"/>
    </row>
    <row r="495" spans="2:6" s="221" customFormat="1" ht="47.25" x14ac:dyDescent="0.25">
      <c r="B495" s="235">
        <v>105384</v>
      </c>
      <c r="C495" s="226" t="s">
        <v>434</v>
      </c>
      <c r="D495" s="225" t="s">
        <v>19</v>
      </c>
      <c r="E495" s="227">
        <v>21.25</v>
      </c>
      <c r="F495" s="220"/>
    </row>
    <row r="496" spans="2:6" s="221" customFormat="1" ht="31.5" x14ac:dyDescent="0.25">
      <c r="B496" s="235">
        <v>105279</v>
      </c>
      <c r="C496" s="226" t="s">
        <v>241</v>
      </c>
      <c r="D496" s="225" t="s">
        <v>19</v>
      </c>
      <c r="E496" s="227">
        <v>26.68</v>
      </c>
      <c r="F496" s="220"/>
    </row>
    <row r="497" spans="2:6" s="221" customFormat="1" ht="31.5" x14ac:dyDescent="0.25">
      <c r="B497" s="235">
        <v>105259</v>
      </c>
      <c r="C497" s="226" t="s">
        <v>222</v>
      </c>
      <c r="D497" s="225" t="s">
        <v>19</v>
      </c>
      <c r="E497" s="227">
        <v>20.93</v>
      </c>
      <c r="F497" s="220"/>
    </row>
    <row r="498" spans="2:6" s="221" customFormat="1" ht="31.5" x14ac:dyDescent="0.25">
      <c r="B498" s="235">
        <v>105357</v>
      </c>
      <c r="C498" s="226" t="s">
        <v>285</v>
      </c>
      <c r="D498" s="225" t="s">
        <v>19</v>
      </c>
      <c r="E498" s="227">
        <v>215.36</v>
      </c>
      <c r="F498" s="220"/>
    </row>
    <row r="499" spans="2:6" s="221" customFormat="1" ht="31.5" x14ac:dyDescent="0.25">
      <c r="B499" s="235">
        <v>105346</v>
      </c>
      <c r="C499" s="226" t="s">
        <v>274</v>
      </c>
      <c r="D499" s="225" t="s">
        <v>19</v>
      </c>
      <c r="E499" s="227">
        <v>175.71</v>
      </c>
      <c r="F499" s="220"/>
    </row>
    <row r="500" spans="2:6" s="221" customFormat="1" ht="31.5" x14ac:dyDescent="0.25">
      <c r="B500" s="235">
        <v>105358</v>
      </c>
      <c r="C500" s="226" t="s">
        <v>286</v>
      </c>
      <c r="D500" s="225" t="s">
        <v>19</v>
      </c>
      <c r="E500" s="227">
        <v>263.45</v>
      </c>
      <c r="F500" s="220"/>
    </row>
    <row r="501" spans="2:6" s="221" customFormat="1" ht="31.5" x14ac:dyDescent="0.25">
      <c r="B501" s="235">
        <v>105347</v>
      </c>
      <c r="C501" s="226" t="s">
        <v>275</v>
      </c>
      <c r="D501" s="225" t="s">
        <v>19</v>
      </c>
      <c r="E501" s="227">
        <v>216.69</v>
      </c>
      <c r="F501" s="220"/>
    </row>
    <row r="502" spans="2:6" s="221" customFormat="1" ht="31.5" x14ac:dyDescent="0.25">
      <c r="B502" s="235">
        <v>105280</v>
      </c>
      <c r="C502" s="226" t="s">
        <v>242</v>
      </c>
      <c r="D502" s="225" t="s">
        <v>19</v>
      </c>
      <c r="E502" s="227">
        <v>35.54</v>
      </c>
      <c r="F502" s="220"/>
    </row>
    <row r="503" spans="2:6" s="221" customFormat="1" ht="31.5" x14ac:dyDescent="0.25">
      <c r="B503" s="235">
        <v>105283</v>
      </c>
      <c r="C503" s="226" t="s">
        <v>245</v>
      </c>
      <c r="D503" s="225" t="s">
        <v>19</v>
      </c>
      <c r="E503" s="227">
        <v>28.34</v>
      </c>
      <c r="F503" s="220"/>
    </row>
    <row r="504" spans="2:6" s="221" customFormat="1" ht="31.5" x14ac:dyDescent="0.25">
      <c r="B504" s="235">
        <v>105281</v>
      </c>
      <c r="C504" s="226" t="s">
        <v>243</v>
      </c>
      <c r="D504" s="225" t="s">
        <v>19</v>
      </c>
      <c r="E504" s="227">
        <v>44.39</v>
      </c>
      <c r="F504" s="220"/>
    </row>
    <row r="505" spans="2:6" s="221" customFormat="1" ht="31.5" x14ac:dyDescent="0.25">
      <c r="B505" s="235">
        <v>105319</v>
      </c>
      <c r="C505" s="226" t="s">
        <v>260</v>
      </c>
      <c r="D505" s="225" t="s">
        <v>19</v>
      </c>
      <c r="E505" s="227">
        <v>35.76</v>
      </c>
      <c r="F505" s="220"/>
    </row>
    <row r="506" spans="2:6" s="221" customFormat="1" ht="31.5" x14ac:dyDescent="0.25">
      <c r="B506" s="235">
        <v>105284</v>
      </c>
      <c r="C506" s="226" t="s">
        <v>246</v>
      </c>
      <c r="D506" s="225" t="s">
        <v>19</v>
      </c>
      <c r="E506" s="227">
        <v>53.63</v>
      </c>
      <c r="F506" s="220"/>
    </row>
    <row r="507" spans="2:6" s="221" customFormat="1" ht="31.5" x14ac:dyDescent="0.25">
      <c r="B507" s="235">
        <v>105320</v>
      </c>
      <c r="C507" s="226" t="s">
        <v>261</v>
      </c>
      <c r="D507" s="225" t="s">
        <v>19</v>
      </c>
      <c r="E507" s="227">
        <v>43.56</v>
      </c>
      <c r="F507" s="220"/>
    </row>
    <row r="508" spans="2:6" s="221" customFormat="1" ht="31.5" x14ac:dyDescent="0.25">
      <c r="B508" s="235">
        <v>105348</v>
      </c>
      <c r="C508" s="226" t="s">
        <v>276</v>
      </c>
      <c r="D508" s="225" t="s">
        <v>19</v>
      </c>
      <c r="E508" s="227">
        <v>62.82</v>
      </c>
      <c r="F508" s="220"/>
    </row>
    <row r="509" spans="2:6" s="221" customFormat="1" ht="31.5" x14ac:dyDescent="0.25">
      <c r="B509" s="235">
        <v>105321</v>
      </c>
      <c r="C509" s="226" t="s">
        <v>262</v>
      </c>
      <c r="D509" s="225" t="s">
        <v>19</v>
      </c>
      <c r="E509" s="227">
        <v>51.32</v>
      </c>
      <c r="F509" s="220"/>
    </row>
    <row r="510" spans="2:6" s="221" customFormat="1" ht="31.5" x14ac:dyDescent="0.25">
      <c r="B510" s="235">
        <v>105349</v>
      </c>
      <c r="C510" s="226" t="s">
        <v>277</v>
      </c>
      <c r="D510" s="225" t="s">
        <v>19</v>
      </c>
      <c r="E510" s="227">
        <v>72</v>
      </c>
      <c r="F510" s="220"/>
    </row>
    <row r="511" spans="2:6" s="221" customFormat="1" ht="31.5" x14ac:dyDescent="0.25">
      <c r="B511" s="235">
        <v>105322</v>
      </c>
      <c r="C511" s="226" t="s">
        <v>263</v>
      </c>
      <c r="D511" s="225" t="s">
        <v>19</v>
      </c>
      <c r="E511" s="227">
        <v>59.05</v>
      </c>
      <c r="F511" s="220"/>
    </row>
    <row r="512" spans="2:6" s="221" customFormat="1" ht="31.5" x14ac:dyDescent="0.25">
      <c r="B512" s="235">
        <v>105350</v>
      </c>
      <c r="C512" s="226" t="s">
        <v>278</v>
      </c>
      <c r="D512" s="225" t="s">
        <v>19</v>
      </c>
      <c r="E512" s="227">
        <v>81.180000000000007</v>
      </c>
      <c r="F512" s="220"/>
    </row>
    <row r="513" spans="2:6" s="221" customFormat="1" ht="31.5" x14ac:dyDescent="0.25">
      <c r="B513" s="235">
        <v>105323</v>
      </c>
      <c r="C513" s="226" t="s">
        <v>264</v>
      </c>
      <c r="D513" s="225" t="s">
        <v>19</v>
      </c>
      <c r="E513" s="227">
        <v>66.790000000000006</v>
      </c>
      <c r="F513" s="220"/>
    </row>
    <row r="514" spans="2:6" s="221" customFormat="1" ht="31.5" x14ac:dyDescent="0.25">
      <c r="B514" s="235">
        <v>105351</v>
      </c>
      <c r="C514" s="226" t="s">
        <v>279</v>
      </c>
      <c r="D514" s="225" t="s">
        <v>19</v>
      </c>
      <c r="E514" s="227">
        <v>90.66</v>
      </c>
      <c r="F514" s="220"/>
    </row>
    <row r="515" spans="2:6" s="221" customFormat="1" ht="31.5" x14ac:dyDescent="0.25">
      <c r="B515" s="235">
        <v>105324</v>
      </c>
      <c r="C515" s="226" t="s">
        <v>265</v>
      </c>
      <c r="D515" s="225" t="s">
        <v>19</v>
      </c>
      <c r="E515" s="227">
        <v>74.849999999999994</v>
      </c>
      <c r="F515" s="220"/>
    </row>
    <row r="516" spans="2:6" s="221" customFormat="1" ht="31.5" x14ac:dyDescent="0.25">
      <c r="B516" s="235">
        <v>105352</v>
      </c>
      <c r="C516" s="226" t="s">
        <v>280</v>
      </c>
      <c r="D516" s="225" t="s">
        <v>19</v>
      </c>
      <c r="E516" s="227">
        <v>113.97</v>
      </c>
      <c r="F516" s="220"/>
    </row>
    <row r="517" spans="2:6" s="221" customFormat="1" ht="31.5" x14ac:dyDescent="0.25">
      <c r="B517" s="235">
        <v>105325</v>
      </c>
      <c r="C517" s="226" t="s">
        <v>266</v>
      </c>
      <c r="D517" s="225" t="s">
        <v>19</v>
      </c>
      <c r="E517" s="227">
        <v>92.14</v>
      </c>
      <c r="F517" s="220"/>
    </row>
    <row r="518" spans="2:6" s="221" customFormat="1" ht="31.5" x14ac:dyDescent="0.25">
      <c r="B518" s="235">
        <v>105353</v>
      </c>
      <c r="C518" s="226" t="s">
        <v>281</v>
      </c>
      <c r="D518" s="225" t="s">
        <v>19</v>
      </c>
      <c r="E518" s="227">
        <v>135.04</v>
      </c>
      <c r="F518" s="220"/>
    </row>
    <row r="519" spans="2:6" s="221" customFormat="1" ht="31.5" x14ac:dyDescent="0.25">
      <c r="B519" s="235">
        <v>105326</v>
      </c>
      <c r="C519" s="226" t="s">
        <v>267</v>
      </c>
      <c r="D519" s="225" t="s">
        <v>19</v>
      </c>
      <c r="E519" s="227">
        <v>109.64</v>
      </c>
      <c r="F519" s="220"/>
    </row>
    <row r="520" spans="2:6" s="221" customFormat="1" ht="31.5" x14ac:dyDescent="0.25">
      <c r="B520" s="235">
        <v>105354</v>
      </c>
      <c r="C520" s="226" t="s">
        <v>282</v>
      </c>
      <c r="D520" s="225" t="s">
        <v>19</v>
      </c>
      <c r="E520" s="227">
        <v>154.30000000000001</v>
      </c>
      <c r="F520" s="220"/>
    </row>
    <row r="521" spans="2:6" s="221" customFormat="1" ht="31.5" x14ac:dyDescent="0.25">
      <c r="B521" s="235">
        <v>105344</v>
      </c>
      <c r="C521" s="226" t="s">
        <v>272</v>
      </c>
      <c r="D521" s="225" t="s">
        <v>19</v>
      </c>
      <c r="E521" s="227">
        <v>125.35</v>
      </c>
      <c r="F521" s="220"/>
    </row>
    <row r="522" spans="2:6" s="221" customFormat="1" ht="31.5" x14ac:dyDescent="0.25">
      <c r="B522" s="235">
        <v>105278</v>
      </c>
      <c r="C522" s="226" t="s">
        <v>240</v>
      </c>
      <c r="D522" s="225" t="s">
        <v>19</v>
      </c>
      <c r="E522" s="227">
        <v>23.05</v>
      </c>
      <c r="F522" s="220"/>
    </row>
    <row r="523" spans="2:6" s="221" customFormat="1" ht="31.5" x14ac:dyDescent="0.25">
      <c r="B523" s="235">
        <v>105343</v>
      </c>
      <c r="C523" s="226" t="s">
        <v>271</v>
      </c>
      <c r="D523" s="225" t="s">
        <v>19</v>
      </c>
      <c r="E523" s="227">
        <v>17.87</v>
      </c>
      <c r="F523" s="220"/>
    </row>
    <row r="524" spans="2:6" s="221" customFormat="1" ht="31.5" x14ac:dyDescent="0.25">
      <c r="B524" s="235">
        <v>105355</v>
      </c>
      <c r="C524" s="226" t="s">
        <v>283</v>
      </c>
      <c r="D524" s="225" t="s">
        <v>19</v>
      </c>
      <c r="E524" s="227">
        <v>174.24</v>
      </c>
      <c r="F524" s="220"/>
    </row>
    <row r="525" spans="2:6" s="221" customFormat="1" ht="31.5" x14ac:dyDescent="0.25">
      <c r="B525" s="235">
        <v>105391</v>
      </c>
      <c r="C525" s="226" t="s">
        <v>295</v>
      </c>
      <c r="D525" s="225" t="s">
        <v>19</v>
      </c>
      <c r="E525" s="227">
        <v>141.72</v>
      </c>
      <c r="F525" s="220"/>
    </row>
    <row r="526" spans="2:6" s="221" customFormat="1" ht="31.5" x14ac:dyDescent="0.25">
      <c r="B526" s="235">
        <v>105356</v>
      </c>
      <c r="C526" s="226" t="s">
        <v>284</v>
      </c>
      <c r="D526" s="225" t="s">
        <v>19</v>
      </c>
      <c r="E526" s="227">
        <v>194.65</v>
      </c>
      <c r="F526" s="220"/>
    </row>
    <row r="527" spans="2:6" s="221" customFormat="1" ht="31.5" x14ac:dyDescent="0.25">
      <c r="B527" s="235">
        <v>105345</v>
      </c>
      <c r="C527" s="226" t="s">
        <v>273</v>
      </c>
      <c r="D527" s="225" t="s">
        <v>19</v>
      </c>
      <c r="E527" s="227">
        <v>158.57</v>
      </c>
      <c r="F527" s="220"/>
    </row>
    <row r="528" spans="2:6" s="221" customFormat="1" ht="31.5" x14ac:dyDescent="0.25">
      <c r="B528" s="235">
        <v>105367</v>
      </c>
      <c r="C528" s="226" t="s">
        <v>422</v>
      </c>
      <c r="D528" s="225" t="s">
        <v>19</v>
      </c>
      <c r="E528" s="227">
        <v>41.25</v>
      </c>
      <c r="F528" s="220"/>
    </row>
    <row r="529" spans="2:6" s="221" customFormat="1" ht="31.5" x14ac:dyDescent="0.25">
      <c r="B529" s="235">
        <v>105371</v>
      </c>
      <c r="C529" s="226" t="s">
        <v>425</v>
      </c>
      <c r="D529" s="225" t="s">
        <v>19</v>
      </c>
      <c r="E529" s="227">
        <v>34.15</v>
      </c>
      <c r="F529" s="220"/>
    </row>
    <row r="530" spans="2:6" s="221" customFormat="1" ht="31.5" x14ac:dyDescent="0.25">
      <c r="B530" s="235">
        <v>105365</v>
      </c>
      <c r="C530" s="226" t="s">
        <v>420</v>
      </c>
      <c r="D530" s="225" t="s">
        <v>19</v>
      </c>
      <c r="E530" s="227">
        <v>29.21</v>
      </c>
      <c r="F530" s="220"/>
    </row>
    <row r="531" spans="2:6" s="221" customFormat="1" ht="31.5" x14ac:dyDescent="0.25">
      <c r="B531" s="235">
        <v>105386</v>
      </c>
      <c r="C531" s="226" t="s">
        <v>436</v>
      </c>
      <c r="D531" s="225" t="s">
        <v>19</v>
      </c>
      <c r="E531" s="227">
        <v>24</v>
      </c>
      <c r="F531" s="220"/>
    </row>
    <row r="532" spans="2:6" s="221" customFormat="1" ht="31.5" x14ac:dyDescent="0.25">
      <c r="B532" s="235">
        <v>105366</v>
      </c>
      <c r="C532" s="226" t="s">
        <v>421</v>
      </c>
      <c r="D532" s="225" t="s">
        <v>19</v>
      </c>
      <c r="E532" s="227">
        <v>35.43</v>
      </c>
      <c r="F532" s="220"/>
    </row>
    <row r="533" spans="2:6" s="221" customFormat="1" ht="31.5" x14ac:dyDescent="0.25">
      <c r="B533" s="235">
        <v>105387</v>
      </c>
      <c r="C533" s="226" t="s">
        <v>437</v>
      </c>
      <c r="D533" s="225" t="s">
        <v>19</v>
      </c>
      <c r="E533" s="227">
        <v>29.28</v>
      </c>
      <c r="F533" s="220"/>
    </row>
    <row r="534" spans="2:6" s="221" customFormat="1" ht="47.25" x14ac:dyDescent="0.25">
      <c r="B534" s="235">
        <v>97177</v>
      </c>
      <c r="C534" s="226" t="s">
        <v>311</v>
      </c>
      <c r="D534" s="225" t="s">
        <v>122</v>
      </c>
      <c r="E534" s="227">
        <v>87.83</v>
      </c>
      <c r="F534" s="220"/>
    </row>
    <row r="535" spans="2:6" s="221" customFormat="1" ht="47.25" x14ac:dyDescent="0.25">
      <c r="B535" s="235">
        <v>97187</v>
      </c>
      <c r="C535" s="226" t="s">
        <v>321</v>
      </c>
      <c r="D535" s="225" t="s">
        <v>122</v>
      </c>
      <c r="E535" s="227">
        <v>79.41</v>
      </c>
      <c r="F535" s="220"/>
    </row>
    <row r="536" spans="2:6" s="221" customFormat="1" ht="47.25" x14ac:dyDescent="0.25">
      <c r="B536" s="235">
        <v>97178</v>
      </c>
      <c r="C536" s="226" t="s">
        <v>312</v>
      </c>
      <c r="D536" s="225" t="s">
        <v>122</v>
      </c>
      <c r="E536" s="227">
        <v>106.89</v>
      </c>
      <c r="F536" s="220"/>
    </row>
    <row r="537" spans="2:6" s="221" customFormat="1" ht="47.25" x14ac:dyDescent="0.25">
      <c r="B537" s="235">
        <v>97188</v>
      </c>
      <c r="C537" s="226" t="s">
        <v>322</v>
      </c>
      <c r="D537" s="225" t="s">
        <v>122</v>
      </c>
      <c r="E537" s="227">
        <v>96.75</v>
      </c>
      <c r="F537" s="220"/>
    </row>
    <row r="538" spans="2:6" s="221" customFormat="1" ht="47.25" x14ac:dyDescent="0.25">
      <c r="B538" s="235">
        <v>97179</v>
      </c>
      <c r="C538" s="226" t="s">
        <v>313</v>
      </c>
      <c r="D538" s="225" t="s">
        <v>122</v>
      </c>
      <c r="E538" s="227">
        <v>125.98</v>
      </c>
      <c r="F538" s="220"/>
    </row>
    <row r="539" spans="2:6" s="221" customFormat="1" ht="47.25" x14ac:dyDescent="0.25">
      <c r="B539" s="235">
        <v>97189</v>
      </c>
      <c r="C539" s="226" t="s">
        <v>323</v>
      </c>
      <c r="D539" s="225" t="s">
        <v>122</v>
      </c>
      <c r="E539" s="227">
        <v>114.08</v>
      </c>
      <c r="F539" s="220"/>
    </row>
    <row r="540" spans="2:6" s="221" customFormat="1" ht="47.25" x14ac:dyDescent="0.25">
      <c r="B540" s="235">
        <v>97180</v>
      </c>
      <c r="C540" s="226" t="s">
        <v>314</v>
      </c>
      <c r="D540" s="225" t="s">
        <v>122</v>
      </c>
      <c r="E540" s="227">
        <v>145.04</v>
      </c>
      <c r="F540" s="220"/>
    </row>
    <row r="541" spans="2:6" s="221" customFormat="1" ht="47.25" x14ac:dyDescent="0.25">
      <c r="B541" s="235">
        <v>97190</v>
      </c>
      <c r="C541" s="226" t="s">
        <v>324</v>
      </c>
      <c r="D541" s="225" t="s">
        <v>122</v>
      </c>
      <c r="E541" s="227">
        <v>131.41999999999999</v>
      </c>
      <c r="F541" s="220"/>
    </row>
    <row r="542" spans="2:6" s="221" customFormat="1" ht="47.25" x14ac:dyDescent="0.25">
      <c r="B542" s="235">
        <v>97181</v>
      </c>
      <c r="C542" s="226" t="s">
        <v>315</v>
      </c>
      <c r="D542" s="225" t="s">
        <v>122</v>
      </c>
      <c r="E542" s="227">
        <v>164.12</v>
      </c>
      <c r="F542" s="220"/>
    </row>
    <row r="543" spans="2:6" s="221" customFormat="1" ht="47.25" x14ac:dyDescent="0.25">
      <c r="B543" s="235">
        <v>97191</v>
      </c>
      <c r="C543" s="226" t="s">
        <v>325</v>
      </c>
      <c r="D543" s="225" t="s">
        <v>122</v>
      </c>
      <c r="E543" s="227">
        <v>148.76</v>
      </c>
      <c r="F543" s="220"/>
    </row>
    <row r="544" spans="2:6" s="221" customFormat="1" ht="47.25" x14ac:dyDescent="0.25">
      <c r="B544" s="235">
        <v>97182</v>
      </c>
      <c r="C544" s="226" t="s">
        <v>316</v>
      </c>
      <c r="D544" s="225" t="s">
        <v>122</v>
      </c>
      <c r="E544" s="227">
        <v>187.49</v>
      </c>
      <c r="F544" s="220"/>
    </row>
    <row r="545" spans="2:6" s="221" customFormat="1" ht="47.25" x14ac:dyDescent="0.25">
      <c r="B545" s="235">
        <v>97192</v>
      </c>
      <c r="C545" s="226" t="s">
        <v>326</v>
      </c>
      <c r="D545" s="225" t="s">
        <v>122</v>
      </c>
      <c r="E545" s="227">
        <v>169.36</v>
      </c>
      <c r="F545" s="220"/>
    </row>
    <row r="546" spans="2:6" s="221" customFormat="1" ht="31.5" x14ac:dyDescent="0.25">
      <c r="B546" s="235">
        <v>97173</v>
      </c>
      <c r="C546" s="226" t="s">
        <v>307</v>
      </c>
      <c r="D546" s="225" t="s">
        <v>122</v>
      </c>
      <c r="E546" s="227">
        <v>49.69</v>
      </c>
      <c r="F546" s="220"/>
    </row>
    <row r="547" spans="2:6" s="221" customFormat="1" ht="31.5" x14ac:dyDescent="0.25">
      <c r="B547" s="235">
        <v>97183</v>
      </c>
      <c r="C547" s="226" t="s">
        <v>317</v>
      </c>
      <c r="D547" s="225" t="s">
        <v>122</v>
      </c>
      <c r="E547" s="227">
        <v>44.75</v>
      </c>
      <c r="F547" s="220"/>
    </row>
    <row r="548" spans="2:6" s="221" customFormat="1" ht="31.5" x14ac:dyDescent="0.25">
      <c r="B548" s="235">
        <v>97174</v>
      </c>
      <c r="C548" s="226" t="s">
        <v>308</v>
      </c>
      <c r="D548" s="225" t="s">
        <v>122</v>
      </c>
      <c r="E548" s="227">
        <v>59.22</v>
      </c>
      <c r="F548" s="220"/>
    </row>
    <row r="549" spans="2:6" s="221" customFormat="1" ht="31.5" x14ac:dyDescent="0.25">
      <c r="B549" s="235">
        <v>97184</v>
      </c>
      <c r="C549" s="226" t="s">
        <v>318</v>
      </c>
      <c r="D549" s="225" t="s">
        <v>122</v>
      </c>
      <c r="E549" s="227">
        <v>53.41</v>
      </c>
      <c r="F549" s="220"/>
    </row>
    <row r="550" spans="2:6" s="221" customFormat="1" ht="31.5" x14ac:dyDescent="0.25">
      <c r="B550" s="235">
        <v>97175</v>
      </c>
      <c r="C550" s="226" t="s">
        <v>309</v>
      </c>
      <c r="D550" s="225" t="s">
        <v>122</v>
      </c>
      <c r="E550" s="227">
        <v>68.739999999999995</v>
      </c>
      <c r="F550" s="220"/>
    </row>
    <row r="551" spans="2:6" s="221" customFormat="1" ht="31.5" x14ac:dyDescent="0.25">
      <c r="B551" s="235">
        <v>97185</v>
      </c>
      <c r="C551" s="226" t="s">
        <v>319</v>
      </c>
      <c r="D551" s="225" t="s">
        <v>122</v>
      </c>
      <c r="E551" s="227">
        <v>62.07</v>
      </c>
      <c r="F551" s="220"/>
    </row>
    <row r="552" spans="2:6" s="221" customFormat="1" ht="31.5" x14ac:dyDescent="0.25">
      <c r="B552" s="235">
        <v>97176</v>
      </c>
      <c r="C552" s="226" t="s">
        <v>310</v>
      </c>
      <c r="D552" s="225" t="s">
        <v>122</v>
      </c>
      <c r="E552" s="227">
        <v>78.31</v>
      </c>
      <c r="F552" s="220"/>
    </row>
    <row r="553" spans="2:6" s="221" customFormat="1" ht="31.5" x14ac:dyDescent="0.25">
      <c r="B553" s="235">
        <v>97186</v>
      </c>
      <c r="C553" s="226" t="s">
        <v>320</v>
      </c>
      <c r="D553" s="225" t="s">
        <v>122</v>
      </c>
      <c r="E553" s="227">
        <v>70.75</v>
      </c>
      <c r="F553" s="220"/>
    </row>
    <row r="554" spans="2:6" s="221" customFormat="1" ht="31.5" x14ac:dyDescent="0.25">
      <c r="B554" s="235">
        <v>97142</v>
      </c>
      <c r="C554" s="226" t="s">
        <v>181</v>
      </c>
      <c r="D554" s="225" t="s">
        <v>122</v>
      </c>
      <c r="E554" s="227">
        <v>6.15</v>
      </c>
      <c r="F554" s="220"/>
    </row>
    <row r="555" spans="2:6" s="221" customFormat="1" ht="31.5" x14ac:dyDescent="0.25">
      <c r="B555" s="235">
        <v>97158</v>
      </c>
      <c r="C555" s="226" t="s">
        <v>197</v>
      </c>
      <c r="D555" s="225" t="s">
        <v>122</v>
      </c>
      <c r="E555" s="227">
        <v>4.75</v>
      </c>
      <c r="F555" s="220"/>
    </row>
    <row r="556" spans="2:6" s="221" customFormat="1" ht="31.5" x14ac:dyDescent="0.25">
      <c r="B556" s="235">
        <v>97155</v>
      </c>
      <c r="C556" s="226" t="s">
        <v>194</v>
      </c>
      <c r="D556" s="225" t="s">
        <v>122</v>
      </c>
      <c r="E556" s="227">
        <v>49.35</v>
      </c>
      <c r="F556" s="220"/>
    </row>
    <row r="557" spans="2:6" s="221" customFormat="1" ht="31.5" x14ac:dyDescent="0.25">
      <c r="B557" s="235">
        <v>97171</v>
      </c>
      <c r="C557" s="226" t="s">
        <v>210</v>
      </c>
      <c r="D557" s="225" t="s">
        <v>122</v>
      </c>
      <c r="E557" s="227">
        <v>39.67</v>
      </c>
      <c r="F557" s="220"/>
    </row>
    <row r="558" spans="2:6" s="221" customFormat="1" ht="31.5" x14ac:dyDescent="0.25">
      <c r="B558" s="235">
        <v>97156</v>
      </c>
      <c r="C558" s="226" t="s">
        <v>195</v>
      </c>
      <c r="D558" s="225" t="s">
        <v>122</v>
      </c>
      <c r="E558" s="227">
        <v>59.16</v>
      </c>
      <c r="F558" s="220"/>
    </row>
    <row r="559" spans="2:6" s="221" customFormat="1" ht="31.5" x14ac:dyDescent="0.25">
      <c r="B559" s="235">
        <v>97172</v>
      </c>
      <c r="C559" s="226" t="s">
        <v>211</v>
      </c>
      <c r="D559" s="225" t="s">
        <v>122</v>
      </c>
      <c r="E559" s="227">
        <v>47.77</v>
      </c>
      <c r="F559" s="220"/>
    </row>
    <row r="560" spans="2:6" s="221" customFormat="1" ht="31.5" x14ac:dyDescent="0.25">
      <c r="B560" s="235">
        <v>97143</v>
      </c>
      <c r="C560" s="226" t="s">
        <v>182</v>
      </c>
      <c r="D560" s="225" t="s">
        <v>122</v>
      </c>
      <c r="E560" s="227">
        <v>8.1999999999999993</v>
      </c>
      <c r="F560" s="220"/>
    </row>
    <row r="561" spans="2:6" s="221" customFormat="1" ht="31.5" x14ac:dyDescent="0.25">
      <c r="B561" s="235">
        <v>97159</v>
      </c>
      <c r="C561" s="226" t="s">
        <v>198</v>
      </c>
      <c r="D561" s="225" t="s">
        <v>122</v>
      </c>
      <c r="E561" s="227">
        <v>6.45</v>
      </c>
      <c r="F561" s="220"/>
    </row>
    <row r="562" spans="2:6" s="221" customFormat="1" ht="31.5" x14ac:dyDescent="0.25">
      <c r="B562" s="235">
        <v>97144</v>
      </c>
      <c r="C562" s="226" t="s">
        <v>183</v>
      </c>
      <c r="D562" s="225" t="s">
        <v>122</v>
      </c>
      <c r="E562" s="227">
        <v>10.28</v>
      </c>
      <c r="F562" s="220"/>
    </row>
    <row r="563" spans="2:6" s="221" customFormat="1" ht="31.5" x14ac:dyDescent="0.25">
      <c r="B563" s="235">
        <v>97160</v>
      </c>
      <c r="C563" s="226" t="s">
        <v>199</v>
      </c>
      <c r="D563" s="225" t="s">
        <v>122</v>
      </c>
      <c r="E563" s="227">
        <v>8.17</v>
      </c>
      <c r="F563" s="220"/>
    </row>
    <row r="564" spans="2:6" s="221" customFormat="1" ht="31.5" x14ac:dyDescent="0.25">
      <c r="B564" s="235">
        <v>97145</v>
      </c>
      <c r="C564" s="226" t="s">
        <v>184</v>
      </c>
      <c r="D564" s="225" t="s">
        <v>122</v>
      </c>
      <c r="E564" s="227">
        <v>12.35</v>
      </c>
      <c r="F564" s="220"/>
    </row>
    <row r="565" spans="2:6" s="221" customFormat="1" ht="31.5" x14ac:dyDescent="0.25">
      <c r="B565" s="235">
        <v>97161</v>
      </c>
      <c r="C565" s="226" t="s">
        <v>200</v>
      </c>
      <c r="D565" s="225" t="s">
        <v>122</v>
      </c>
      <c r="E565" s="227">
        <v>9.9</v>
      </c>
      <c r="F565" s="220"/>
    </row>
    <row r="566" spans="2:6" s="221" customFormat="1" ht="31.5" x14ac:dyDescent="0.25">
      <c r="B566" s="235">
        <v>97146</v>
      </c>
      <c r="C566" s="226" t="s">
        <v>185</v>
      </c>
      <c r="D566" s="225" t="s">
        <v>122</v>
      </c>
      <c r="E566" s="227">
        <v>14.44</v>
      </c>
      <c r="F566" s="220"/>
    </row>
    <row r="567" spans="2:6" s="221" customFormat="1" ht="31.5" x14ac:dyDescent="0.25">
      <c r="B567" s="235">
        <v>97162</v>
      </c>
      <c r="C567" s="226" t="s">
        <v>201</v>
      </c>
      <c r="D567" s="225" t="s">
        <v>122</v>
      </c>
      <c r="E567" s="227">
        <v>11.63</v>
      </c>
      <c r="F567" s="220"/>
    </row>
    <row r="568" spans="2:6" s="221" customFormat="1" ht="31.5" x14ac:dyDescent="0.25">
      <c r="B568" s="235">
        <v>97147</v>
      </c>
      <c r="C568" s="226" t="s">
        <v>186</v>
      </c>
      <c r="D568" s="225" t="s">
        <v>122</v>
      </c>
      <c r="E568" s="227">
        <v>16.52</v>
      </c>
      <c r="F568" s="220"/>
    </row>
    <row r="569" spans="2:6" s="221" customFormat="1" ht="31.5" x14ac:dyDescent="0.25">
      <c r="B569" s="235">
        <v>97163</v>
      </c>
      <c r="C569" s="226" t="s">
        <v>202</v>
      </c>
      <c r="D569" s="225" t="s">
        <v>122</v>
      </c>
      <c r="E569" s="227">
        <v>13.36</v>
      </c>
      <c r="F569" s="220"/>
    </row>
    <row r="570" spans="2:6" s="221" customFormat="1" ht="31.5" x14ac:dyDescent="0.25">
      <c r="B570" s="235">
        <v>97148</v>
      </c>
      <c r="C570" s="226" t="s">
        <v>187</v>
      </c>
      <c r="D570" s="225" t="s">
        <v>122</v>
      </c>
      <c r="E570" s="227">
        <v>18.600000000000001</v>
      </c>
      <c r="F570" s="220"/>
    </row>
    <row r="571" spans="2:6" s="221" customFormat="1" ht="31.5" x14ac:dyDescent="0.25">
      <c r="B571" s="235">
        <v>97164</v>
      </c>
      <c r="C571" s="226" t="s">
        <v>203</v>
      </c>
      <c r="D571" s="225" t="s">
        <v>122</v>
      </c>
      <c r="E571" s="227">
        <v>15.1</v>
      </c>
      <c r="F571" s="220"/>
    </row>
    <row r="572" spans="2:6" s="221" customFormat="1" ht="31.5" x14ac:dyDescent="0.25">
      <c r="B572" s="235">
        <v>97149</v>
      </c>
      <c r="C572" s="226" t="s">
        <v>188</v>
      </c>
      <c r="D572" s="225" t="s">
        <v>122</v>
      </c>
      <c r="E572" s="227">
        <v>20.72</v>
      </c>
      <c r="F572" s="220"/>
    </row>
    <row r="573" spans="2:6" s="221" customFormat="1" ht="31.5" x14ac:dyDescent="0.25">
      <c r="B573" s="235">
        <v>97165</v>
      </c>
      <c r="C573" s="226" t="s">
        <v>204</v>
      </c>
      <c r="D573" s="225" t="s">
        <v>122</v>
      </c>
      <c r="E573" s="227">
        <v>16.87</v>
      </c>
      <c r="F573" s="220"/>
    </row>
    <row r="574" spans="2:6" s="221" customFormat="1" ht="31.5" x14ac:dyDescent="0.25">
      <c r="B574" s="235">
        <v>97150</v>
      </c>
      <c r="C574" s="226" t="s">
        <v>189</v>
      </c>
      <c r="D574" s="225" t="s">
        <v>122</v>
      </c>
      <c r="E574" s="227">
        <v>26.23</v>
      </c>
      <c r="F574" s="220"/>
    </row>
    <row r="575" spans="2:6" s="221" customFormat="1" ht="31.5" x14ac:dyDescent="0.25">
      <c r="B575" s="235">
        <v>97166</v>
      </c>
      <c r="C575" s="226" t="s">
        <v>205</v>
      </c>
      <c r="D575" s="225" t="s">
        <v>122</v>
      </c>
      <c r="E575" s="227">
        <v>20.9</v>
      </c>
      <c r="F575" s="220"/>
    </row>
    <row r="576" spans="2:6" s="221" customFormat="1" ht="31.5" x14ac:dyDescent="0.25">
      <c r="B576" s="235">
        <v>97151</v>
      </c>
      <c r="C576" s="226" t="s">
        <v>190</v>
      </c>
      <c r="D576" s="225" t="s">
        <v>122</v>
      </c>
      <c r="E576" s="227">
        <v>30.96</v>
      </c>
      <c r="F576" s="220"/>
    </row>
    <row r="577" spans="2:6" s="221" customFormat="1" ht="31.5" x14ac:dyDescent="0.25">
      <c r="B577" s="235">
        <v>97167</v>
      </c>
      <c r="C577" s="226" t="s">
        <v>206</v>
      </c>
      <c r="D577" s="225" t="s">
        <v>122</v>
      </c>
      <c r="E577" s="227">
        <v>24.77</v>
      </c>
      <c r="F577" s="220"/>
    </row>
    <row r="578" spans="2:6" s="221" customFormat="1" ht="31.5" x14ac:dyDescent="0.25">
      <c r="B578" s="235">
        <v>97152</v>
      </c>
      <c r="C578" s="226" t="s">
        <v>191</v>
      </c>
      <c r="D578" s="225" t="s">
        <v>122</v>
      </c>
      <c r="E578" s="227">
        <v>35.380000000000003</v>
      </c>
      <c r="F578" s="220"/>
    </row>
    <row r="579" spans="2:6" s="221" customFormat="1" ht="31.5" x14ac:dyDescent="0.25">
      <c r="B579" s="235">
        <v>97168</v>
      </c>
      <c r="C579" s="226" t="s">
        <v>207</v>
      </c>
      <c r="D579" s="225" t="s">
        <v>122</v>
      </c>
      <c r="E579" s="227">
        <v>28.32</v>
      </c>
      <c r="F579" s="220"/>
    </row>
    <row r="580" spans="2:6" s="221" customFormat="1" ht="31.5" x14ac:dyDescent="0.25">
      <c r="B580" s="235">
        <v>97141</v>
      </c>
      <c r="C580" s="226" t="s">
        <v>180</v>
      </c>
      <c r="D580" s="225" t="s">
        <v>122</v>
      </c>
      <c r="E580" s="227">
        <v>5.32</v>
      </c>
      <c r="F580" s="220"/>
    </row>
    <row r="581" spans="2:6" s="221" customFormat="1" ht="31.5" x14ac:dyDescent="0.25">
      <c r="B581" s="235">
        <v>97157</v>
      </c>
      <c r="C581" s="226" t="s">
        <v>196</v>
      </c>
      <c r="D581" s="225" t="s">
        <v>122</v>
      </c>
      <c r="E581" s="227">
        <v>4.04</v>
      </c>
      <c r="F581" s="220"/>
    </row>
    <row r="582" spans="2:6" s="221" customFormat="1" ht="31.5" x14ac:dyDescent="0.25">
      <c r="B582" s="235">
        <v>97153</v>
      </c>
      <c r="C582" s="226" t="s">
        <v>192</v>
      </c>
      <c r="D582" s="225" t="s">
        <v>122</v>
      </c>
      <c r="E582" s="227">
        <v>40</v>
      </c>
      <c r="F582" s="220"/>
    </row>
    <row r="583" spans="2:6" s="221" customFormat="1" ht="31.5" x14ac:dyDescent="0.25">
      <c r="B583" s="235">
        <v>97169</v>
      </c>
      <c r="C583" s="226" t="s">
        <v>208</v>
      </c>
      <c r="D583" s="225" t="s">
        <v>122</v>
      </c>
      <c r="E583" s="227">
        <v>32.08</v>
      </c>
      <c r="F583" s="220"/>
    </row>
    <row r="584" spans="2:6" s="221" customFormat="1" ht="31.5" x14ac:dyDescent="0.25">
      <c r="B584" s="235">
        <v>97154</v>
      </c>
      <c r="C584" s="226" t="s">
        <v>193</v>
      </c>
      <c r="D584" s="225" t="s">
        <v>122</v>
      </c>
      <c r="E584" s="227">
        <v>44.67</v>
      </c>
      <c r="F584" s="220"/>
    </row>
    <row r="585" spans="2:6" s="221" customFormat="1" ht="31.5" x14ac:dyDescent="0.25">
      <c r="B585" s="235">
        <v>97170</v>
      </c>
      <c r="C585" s="226" t="s">
        <v>209</v>
      </c>
      <c r="D585" s="225" t="s">
        <v>122</v>
      </c>
      <c r="E585" s="227">
        <v>35.869999999999997</v>
      </c>
      <c r="F585" s="220"/>
    </row>
    <row r="586" spans="2:6" s="221" customFormat="1" ht="47.25" x14ac:dyDescent="0.25">
      <c r="B586" s="235">
        <v>105311</v>
      </c>
      <c r="C586" s="226" t="s">
        <v>395</v>
      </c>
      <c r="D586" s="225" t="s">
        <v>122</v>
      </c>
      <c r="E586" s="227">
        <v>4.5999999999999996</v>
      </c>
      <c r="F586" s="220"/>
    </row>
    <row r="587" spans="2:6" s="221" customFormat="1" ht="47.25" x14ac:dyDescent="0.25">
      <c r="B587" s="235">
        <v>105339</v>
      </c>
      <c r="C587" s="226" t="s">
        <v>413</v>
      </c>
      <c r="D587" s="225" t="s">
        <v>122</v>
      </c>
      <c r="E587" s="227">
        <v>3.78</v>
      </c>
      <c r="F587" s="220"/>
    </row>
    <row r="588" spans="2:6" s="221" customFormat="1" ht="47.25" x14ac:dyDescent="0.25">
      <c r="B588" s="235">
        <v>97127</v>
      </c>
      <c r="C588" s="226" t="s">
        <v>516</v>
      </c>
      <c r="D588" s="225" t="s">
        <v>122</v>
      </c>
      <c r="E588" s="227">
        <v>6.01</v>
      </c>
      <c r="F588" s="220"/>
    </row>
    <row r="589" spans="2:6" s="221" customFormat="1" ht="47.25" x14ac:dyDescent="0.25">
      <c r="B589" s="235">
        <v>97134</v>
      </c>
      <c r="C589" s="226" t="s">
        <v>523</v>
      </c>
      <c r="D589" s="225" t="s">
        <v>122</v>
      </c>
      <c r="E589" s="227">
        <v>4.96</v>
      </c>
      <c r="F589" s="220"/>
    </row>
    <row r="590" spans="2:6" s="221" customFormat="1" ht="47.25" x14ac:dyDescent="0.25">
      <c r="B590" s="235">
        <v>97128</v>
      </c>
      <c r="C590" s="226" t="s">
        <v>517</v>
      </c>
      <c r="D590" s="225" t="s">
        <v>122</v>
      </c>
      <c r="E590" s="227">
        <v>11.33</v>
      </c>
      <c r="F590" s="220"/>
    </row>
    <row r="591" spans="2:6" s="221" customFormat="1" ht="47.25" x14ac:dyDescent="0.25">
      <c r="B591" s="235">
        <v>97135</v>
      </c>
      <c r="C591" s="226" t="s">
        <v>524</v>
      </c>
      <c r="D591" s="225" t="s">
        <v>122</v>
      </c>
      <c r="E591" s="227">
        <v>8.69</v>
      </c>
      <c r="F591" s="220"/>
    </row>
    <row r="592" spans="2:6" s="221" customFormat="1" ht="47.25" x14ac:dyDescent="0.25">
      <c r="B592" s="235">
        <v>97129</v>
      </c>
      <c r="C592" s="226" t="s">
        <v>518</v>
      </c>
      <c r="D592" s="225" t="s">
        <v>122</v>
      </c>
      <c r="E592" s="227">
        <v>13.41</v>
      </c>
      <c r="F592" s="220"/>
    </row>
    <row r="593" spans="2:6" s="221" customFormat="1" ht="47.25" x14ac:dyDescent="0.25">
      <c r="B593" s="235">
        <v>97136</v>
      </c>
      <c r="C593" s="226" t="s">
        <v>525</v>
      </c>
      <c r="D593" s="225" t="s">
        <v>122</v>
      </c>
      <c r="E593" s="227">
        <v>10.3</v>
      </c>
      <c r="F593" s="220"/>
    </row>
    <row r="594" spans="2:6" s="221" customFormat="1" ht="47.25" x14ac:dyDescent="0.25">
      <c r="B594" s="235">
        <v>97130</v>
      </c>
      <c r="C594" s="226" t="s">
        <v>519</v>
      </c>
      <c r="D594" s="225" t="s">
        <v>122</v>
      </c>
      <c r="E594" s="227">
        <v>15.52</v>
      </c>
      <c r="F594" s="220"/>
    </row>
    <row r="595" spans="2:6" s="221" customFormat="1" ht="47.25" x14ac:dyDescent="0.25">
      <c r="B595" s="235">
        <v>97137</v>
      </c>
      <c r="C595" s="226" t="s">
        <v>526</v>
      </c>
      <c r="D595" s="225" t="s">
        <v>122</v>
      </c>
      <c r="E595" s="227">
        <v>11.94</v>
      </c>
      <c r="F595" s="220"/>
    </row>
    <row r="596" spans="2:6" s="221" customFormat="1" ht="47.25" x14ac:dyDescent="0.25">
      <c r="B596" s="235">
        <v>97131</v>
      </c>
      <c r="C596" s="226" t="s">
        <v>520</v>
      </c>
      <c r="D596" s="225" t="s">
        <v>122</v>
      </c>
      <c r="E596" s="227">
        <v>17.62</v>
      </c>
      <c r="F596" s="220"/>
    </row>
    <row r="597" spans="2:6" s="221" customFormat="1" ht="47.25" x14ac:dyDescent="0.25">
      <c r="B597" s="235">
        <v>97138</v>
      </c>
      <c r="C597" s="226" t="s">
        <v>527</v>
      </c>
      <c r="D597" s="225" t="s">
        <v>122</v>
      </c>
      <c r="E597" s="227">
        <v>13.54</v>
      </c>
      <c r="F597" s="220"/>
    </row>
    <row r="598" spans="2:6" s="221" customFormat="1" ht="47.25" x14ac:dyDescent="0.25">
      <c r="B598" s="235">
        <v>97132</v>
      </c>
      <c r="C598" s="226" t="s">
        <v>521</v>
      </c>
      <c r="D598" s="225" t="s">
        <v>122</v>
      </c>
      <c r="E598" s="227">
        <v>19.73</v>
      </c>
      <c r="F598" s="220"/>
    </row>
    <row r="599" spans="2:6" s="221" customFormat="1" ht="47.25" x14ac:dyDescent="0.25">
      <c r="B599" s="235">
        <v>97139</v>
      </c>
      <c r="C599" s="226" t="s">
        <v>528</v>
      </c>
      <c r="D599" s="225" t="s">
        <v>122</v>
      </c>
      <c r="E599" s="227">
        <v>15.17</v>
      </c>
      <c r="F599" s="220"/>
    </row>
    <row r="600" spans="2:6" s="221" customFormat="1" ht="47.25" x14ac:dyDescent="0.25">
      <c r="B600" s="235">
        <v>97133</v>
      </c>
      <c r="C600" s="226" t="s">
        <v>522</v>
      </c>
      <c r="D600" s="225" t="s">
        <v>122</v>
      </c>
      <c r="E600" s="227">
        <v>23.93</v>
      </c>
      <c r="F600" s="220"/>
    </row>
    <row r="601" spans="2:6" s="221" customFormat="1" ht="47.25" x14ac:dyDescent="0.25">
      <c r="B601" s="235">
        <v>97140</v>
      </c>
      <c r="C601" s="226" t="s">
        <v>529</v>
      </c>
      <c r="D601" s="225" t="s">
        <v>122</v>
      </c>
      <c r="E601" s="227">
        <v>18.399999999999999</v>
      </c>
      <c r="F601" s="220"/>
    </row>
    <row r="602" spans="2:6" s="221" customFormat="1" ht="31.5" x14ac:dyDescent="0.25">
      <c r="B602" s="235">
        <v>97123</v>
      </c>
      <c r="C602" s="226" t="s">
        <v>369</v>
      </c>
      <c r="D602" s="225" t="s">
        <v>122</v>
      </c>
      <c r="E602" s="227">
        <v>4.95</v>
      </c>
      <c r="F602" s="220"/>
    </row>
    <row r="603" spans="2:6" s="221" customFormat="1" ht="31.5" x14ac:dyDescent="0.25">
      <c r="B603" s="235">
        <v>97126</v>
      </c>
      <c r="C603" s="226" t="s">
        <v>372</v>
      </c>
      <c r="D603" s="225" t="s">
        <v>122</v>
      </c>
      <c r="E603" s="227">
        <v>4.07</v>
      </c>
      <c r="F603" s="220"/>
    </row>
    <row r="604" spans="2:6" s="221" customFormat="1" ht="31.5" x14ac:dyDescent="0.25">
      <c r="B604" s="235">
        <v>105308</v>
      </c>
      <c r="C604" s="226" t="s">
        <v>392</v>
      </c>
      <c r="D604" s="225" t="s">
        <v>122</v>
      </c>
      <c r="E604" s="227">
        <v>5.7</v>
      </c>
      <c r="F604" s="220"/>
    </row>
    <row r="605" spans="2:6" s="221" customFormat="1" ht="31.5" x14ac:dyDescent="0.25">
      <c r="B605" s="235">
        <v>105312</v>
      </c>
      <c r="C605" s="226" t="s">
        <v>396</v>
      </c>
      <c r="D605" s="225" t="s">
        <v>122</v>
      </c>
      <c r="E605" s="227">
        <v>4.71</v>
      </c>
      <c r="F605" s="220"/>
    </row>
    <row r="606" spans="2:6" s="221" customFormat="1" ht="31.5" x14ac:dyDescent="0.25">
      <c r="B606" s="235">
        <v>105309</v>
      </c>
      <c r="C606" s="226" t="s">
        <v>393</v>
      </c>
      <c r="D606" s="225" t="s">
        <v>122</v>
      </c>
      <c r="E606" s="227">
        <v>6.13</v>
      </c>
      <c r="F606" s="220"/>
    </row>
    <row r="607" spans="2:6" s="221" customFormat="1" ht="31.5" x14ac:dyDescent="0.25">
      <c r="B607" s="235">
        <v>105313</v>
      </c>
      <c r="C607" s="226" t="s">
        <v>397</v>
      </c>
      <c r="D607" s="225" t="s">
        <v>122</v>
      </c>
      <c r="E607" s="227">
        <v>5.07</v>
      </c>
      <c r="F607" s="220"/>
    </row>
    <row r="608" spans="2:6" s="221" customFormat="1" ht="31.5" x14ac:dyDescent="0.25">
      <c r="B608" s="235">
        <v>105310</v>
      </c>
      <c r="C608" s="226" t="s">
        <v>394</v>
      </c>
      <c r="D608" s="225" t="s">
        <v>122</v>
      </c>
      <c r="E608" s="227">
        <v>7.23</v>
      </c>
      <c r="F608" s="220"/>
    </row>
    <row r="609" spans="2:6" s="221" customFormat="1" ht="31.5" x14ac:dyDescent="0.25">
      <c r="B609" s="235">
        <v>105314</v>
      </c>
      <c r="C609" s="226" t="s">
        <v>398</v>
      </c>
      <c r="D609" s="225" t="s">
        <v>122</v>
      </c>
      <c r="E609" s="227">
        <v>5.98</v>
      </c>
      <c r="F609" s="220"/>
    </row>
    <row r="610" spans="2:6" s="221" customFormat="1" ht="31.5" x14ac:dyDescent="0.25">
      <c r="B610" s="235">
        <v>97121</v>
      </c>
      <c r="C610" s="226" t="s">
        <v>367</v>
      </c>
      <c r="D610" s="225" t="s">
        <v>122</v>
      </c>
      <c r="E610" s="227">
        <v>3.54</v>
      </c>
      <c r="F610" s="220"/>
    </row>
    <row r="611" spans="2:6" s="221" customFormat="1" ht="31.5" x14ac:dyDescent="0.25">
      <c r="B611" s="235">
        <v>97124</v>
      </c>
      <c r="C611" s="226" t="s">
        <v>370</v>
      </c>
      <c r="D611" s="225" t="s">
        <v>122</v>
      </c>
      <c r="E611" s="227">
        <v>2.9</v>
      </c>
      <c r="F611" s="220"/>
    </row>
    <row r="612" spans="2:6" s="221" customFormat="1" ht="31.5" x14ac:dyDescent="0.25">
      <c r="B612" s="235">
        <v>97122</v>
      </c>
      <c r="C612" s="226" t="s">
        <v>368</v>
      </c>
      <c r="D612" s="225" t="s">
        <v>122</v>
      </c>
      <c r="E612" s="227">
        <v>4.26</v>
      </c>
      <c r="F612" s="220"/>
    </row>
    <row r="613" spans="2:6" s="221" customFormat="1" ht="31.5" x14ac:dyDescent="0.25">
      <c r="B613" s="235">
        <v>97125</v>
      </c>
      <c r="C613" s="226" t="s">
        <v>371</v>
      </c>
      <c r="D613" s="225" t="s">
        <v>122</v>
      </c>
      <c r="E613" s="227">
        <v>3.5</v>
      </c>
      <c r="F613" s="220"/>
    </row>
    <row r="614" spans="2:6" s="221" customFormat="1" ht="47.25" x14ac:dyDescent="0.25">
      <c r="B614" s="235">
        <v>105296</v>
      </c>
      <c r="C614" s="226" t="s">
        <v>391</v>
      </c>
      <c r="D614" s="225" t="s">
        <v>19</v>
      </c>
      <c r="E614" s="227">
        <v>185.82</v>
      </c>
      <c r="F614" s="220"/>
    </row>
    <row r="615" spans="2:6" s="221" customFormat="1" ht="47.25" x14ac:dyDescent="0.25">
      <c r="B615" s="235">
        <v>105374</v>
      </c>
      <c r="C615" s="226" t="s">
        <v>428</v>
      </c>
      <c r="D615" s="225" t="s">
        <v>19</v>
      </c>
      <c r="E615" s="227">
        <v>180.49</v>
      </c>
      <c r="F615" s="220"/>
    </row>
    <row r="616" spans="2:6" s="221" customFormat="1" ht="47.25" x14ac:dyDescent="0.25">
      <c r="B616" s="235">
        <v>105292</v>
      </c>
      <c r="C616" s="226" t="s">
        <v>387</v>
      </c>
      <c r="D616" s="225" t="s">
        <v>19</v>
      </c>
      <c r="E616" s="227">
        <v>55.51</v>
      </c>
      <c r="F616" s="220"/>
    </row>
    <row r="617" spans="2:6" s="221" customFormat="1" ht="47.25" x14ac:dyDescent="0.25">
      <c r="B617" s="235">
        <v>105293</v>
      </c>
      <c r="C617" s="226" t="s">
        <v>388</v>
      </c>
      <c r="D617" s="225" t="s">
        <v>19</v>
      </c>
      <c r="E617" s="227">
        <v>51.61</v>
      </c>
      <c r="F617" s="220"/>
    </row>
    <row r="618" spans="2:6" s="221" customFormat="1" ht="47.25" x14ac:dyDescent="0.25">
      <c r="B618" s="235">
        <v>105294</v>
      </c>
      <c r="C618" s="226" t="s">
        <v>389</v>
      </c>
      <c r="D618" s="225" t="s">
        <v>19</v>
      </c>
      <c r="E618" s="227">
        <v>109.79</v>
      </c>
      <c r="F618" s="220"/>
    </row>
    <row r="619" spans="2:6" s="221" customFormat="1" ht="47.25" x14ac:dyDescent="0.25">
      <c r="B619" s="235">
        <v>105295</v>
      </c>
      <c r="C619" s="226" t="s">
        <v>390</v>
      </c>
      <c r="D619" s="225" t="s">
        <v>19</v>
      </c>
      <c r="E619" s="227">
        <v>105.18</v>
      </c>
      <c r="F619" s="220"/>
    </row>
    <row r="620" spans="2:6" s="221" customFormat="1" ht="47.25" x14ac:dyDescent="0.25">
      <c r="B620" s="235">
        <v>105290</v>
      </c>
      <c r="C620" s="226" t="s">
        <v>385</v>
      </c>
      <c r="D620" s="225" t="s">
        <v>19</v>
      </c>
      <c r="E620" s="227">
        <v>72.5</v>
      </c>
      <c r="F620" s="220"/>
    </row>
    <row r="621" spans="2:6" s="221" customFormat="1" ht="47.25" x14ac:dyDescent="0.25">
      <c r="B621" s="235">
        <v>105291</v>
      </c>
      <c r="C621" s="226" t="s">
        <v>386</v>
      </c>
      <c r="D621" s="225" t="s">
        <v>19</v>
      </c>
      <c r="E621" s="227">
        <v>68.95</v>
      </c>
      <c r="F621" s="220"/>
    </row>
    <row r="622" spans="2:6" s="221" customFormat="1" ht="47.25" x14ac:dyDescent="0.25">
      <c r="B622" s="235">
        <v>105286</v>
      </c>
      <c r="C622" s="226" t="s">
        <v>381</v>
      </c>
      <c r="D622" s="225" t="s">
        <v>19</v>
      </c>
      <c r="E622" s="227">
        <v>33.549999999999997</v>
      </c>
      <c r="F622" s="220"/>
    </row>
    <row r="623" spans="2:6" s="221" customFormat="1" ht="47.25" x14ac:dyDescent="0.25">
      <c r="B623" s="235">
        <v>105287</v>
      </c>
      <c r="C623" s="226" t="s">
        <v>382</v>
      </c>
      <c r="D623" s="225" t="s">
        <v>19</v>
      </c>
      <c r="E623" s="227">
        <v>30.94</v>
      </c>
      <c r="F623" s="220"/>
    </row>
    <row r="624" spans="2:6" s="221" customFormat="1" ht="47.25" x14ac:dyDescent="0.25">
      <c r="B624" s="235">
        <v>105288</v>
      </c>
      <c r="C624" s="226" t="s">
        <v>383</v>
      </c>
      <c r="D624" s="225" t="s">
        <v>19</v>
      </c>
      <c r="E624" s="227">
        <v>54.27</v>
      </c>
      <c r="F624" s="220"/>
    </row>
    <row r="625" spans="2:6" s="221" customFormat="1" ht="47.25" x14ac:dyDescent="0.25">
      <c r="B625" s="235">
        <v>105289</v>
      </c>
      <c r="C625" s="226" t="s">
        <v>384</v>
      </c>
      <c r="D625" s="225" t="s">
        <v>19</v>
      </c>
      <c r="E625" s="227">
        <v>51.2</v>
      </c>
      <c r="F625" s="220"/>
    </row>
    <row r="626" spans="2:6" s="221" customFormat="1" ht="47.25" x14ac:dyDescent="0.25">
      <c r="B626" s="235">
        <v>105375</v>
      </c>
      <c r="C626" s="226" t="s">
        <v>429</v>
      </c>
      <c r="D626" s="225" t="s">
        <v>19</v>
      </c>
      <c r="E626" s="227">
        <v>146.72999999999999</v>
      </c>
      <c r="F626" s="220"/>
    </row>
    <row r="627" spans="2:6" s="221" customFormat="1" ht="47.25" x14ac:dyDescent="0.25">
      <c r="B627" s="235">
        <v>105376</v>
      </c>
      <c r="C627" s="226" t="s">
        <v>430</v>
      </c>
      <c r="D627" s="225" t="s">
        <v>19</v>
      </c>
      <c r="E627" s="227">
        <v>139.63</v>
      </c>
      <c r="F627" s="220"/>
    </row>
    <row r="628" spans="2:6" s="221" customFormat="1" ht="47.25" x14ac:dyDescent="0.25">
      <c r="B628" s="235">
        <v>105331</v>
      </c>
      <c r="C628" s="226" t="s">
        <v>405</v>
      </c>
      <c r="D628" s="225" t="s">
        <v>122</v>
      </c>
      <c r="E628" s="227">
        <v>59.73</v>
      </c>
      <c r="F628" s="220"/>
    </row>
    <row r="629" spans="2:6" s="221" customFormat="1" ht="47.25" x14ac:dyDescent="0.25">
      <c r="B629" s="235">
        <v>105332</v>
      </c>
      <c r="C629" s="226" t="s">
        <v>406</v>
      </c>
      <c r="D629" s="225" t="s">
        <v>122</v>
      </c>
      <c r="E629" s="227">
        <v>58.91</v>
      </c>
      <c r="F629" s="220"/>
    </row>
    <row r="630" spans="2:6" s="221" customFormat="1" ht="31.5" x14ac:dyDescent="0.25">
      <c r="B630" s="235">
        <v>105333</v>
      </c>
      <c r="C630" s="226" t="s">
        <v>407</v>
      </c>
      <c r="D630" s="225" t="s">
        <v>122</v>
      </c>
      <c r="E630" s="227">
        <v>262.8</v>
      </c>
      <c r="F630" s="220"/>
    </row>
    <row r="631" spans="2:6" s="221" customFormat="1" ht="31.5" x14ac:dyDescent="0.25">
      <c r="B631" s="235">
        <v>105334</v>
      </c>
      <c r="C631" s="226" t="s">
        <v>408</v>
      </c>
      <c r="D631" s="225" t="s">
        <v>122</v>
      </c>
      <c r="E631" s="227">
        <v>260.16000000000003</v>
      </c>
      <c r="F631" s="220"/>
    </row>
    <row r="632" spans="2:6" s="221" customFormat="1" ht="31.5" x14ac:dyDescent="0.25">
      <c r="B632" s="235">
        <v>105335</v>
      </c>
      <c r="C632" s="226" t="s">
        <v>409</v>
      </c>
      <c r="D632" s="225" t="s">
        <v>122</v>
      </c>
      <c r="E632" s="227">
        <v>396.23</v>
      </c>
      <c r="F632" s="220"/>
    </row>
    <row r="633" spans="2:6" s="221" customFormat="1" ht="31.5" x14ac:dyDescent="0.25">
      <c r="B633" s="235">
        <v>105336</v>
      </c>
      <c r="C633" s="226" t="s">
        <v>410</v>
      </c>
      <c r="D633" s="225" t="s">
        <v>122</v>
      </c>
      <c r="E633" s="227">
        <v>393.12</v>
      </c>
      <c r="F633" s="220"/>
    </row>
    <row r="634" spans="2:6" s="221" customFormat="1" ht="31.5" x14ac:dyDescent="0.25">
      <c r="B634" s="235">
        <v>105337</v>
      </c>
      <c r="C634" s="226" t="s">
        <v>411</v>
      </c>
      <c r="D634" s="225" t="s">
        <v>122</v>
      </c>
      <c r="E634" s="227">
        <v>559.13</v>
      </c>
      <c r="F634" s="220"/>
    </row>
    <row r="635" spans="2:6" s="221" customFormat="1" ht="31.5" x14ac:dyDescent="0.25">
      <c r="B635" s="235">
        <v>105338</v>
      </c>
      <c r="C635" s="226" t="s">
        <v>412</v>
      </c>
      <c r="D635" s="225" t="s">
        <v>122</v>
      </c>
      <c r="E635" s="227">
        <v>555.54999999999995</v>
      </c>
      <c r="F635" s="220"/>
    </row>
    <row r="636" spans="2:6" s="221" customFormat="1" ht="31.5" x14ac:dyDescent="0.25">
      <c r="B636" s="235">
        <v>106108</v>
      </c>
      <c r="C636" s="226" t="s">
        <v>403</v>
      </c>
      <c r="D636" s="225" t="s">
        <v>122</v>
      </c>
      <c r="E636" s="227">
        <v>84.22</v>
      </c>
      <c r="F636" s="220"/>
    </row>
    <row r="637" spans="2:6" s="221" customFormat="1" ht="31.5" x14ac:dyDescent="0.25">
      <c r="B637" s="235">
        <v>106109</v>
      </c>
      <c r="C637" s="226" t="s">
        <v>404</v>
      </c>
      <c r="D637" s="225" t="s">
        <v>122</v>
      </c>
      <c r="E637" s="227">
        <v>83.34</v>
      </c>
      <c r="F637" s="220"/>
    </row>
    <row r="638" spans="2:6" s="221" customFormat="1" ht="31.5" x14ac:dyDescent="0.25">
      <c r="B638" s="235">
        <v>106104</v>
      </c>
      <c r="C638" s="226" t="s">
        <v>379</v>
      </c>
      <c r="D638" s="225" t="s">
        <v>122</v>
      </c>
      <c r="E638" s="227">
        <v>27.69</v>
      </c>
      <c r="F638" s="220"/>
    </row>
    <row r="639" spans="2:6" s="221" customFormat="1" ht="31.5" x14ac:dyDescent="0.25">
      <c r="B639" s="235">
        <v>106105</v>
      </c>
      <c r="C639" s="226" t="s">
        <v>380</v>
      </c>
      <c r="D639" s="225" t="s">
        <v>122</v>
      </c>
      <c r="E639" s="227">
        <v>27.05</v>
      </c>
      <c r="F639" s="220"/>
    </row>
    <row r="640" spans="2:6" s="221" customFormat="1" ht="31.5" x14ac:dyDescent="0.25">
      <c r="B640" s="235">
        <v>106106</v>
      </c>
      <c r="C640" s="226" t="s">
        <v>401</v>
      </c>
      <c r="D640" s="225" t="s">
        <v>122</v>
      </c>
      <c r="E640" s="227">
        <v>51.7</v>
      </c>
      <c r="F640" s="220"/>
    </row>
    <row r="641" spans="2:6" s="221" customFormat="1" ht="31.5" x14ac:dyDescent="0.25">
      <c r="B641" s="235">
        <v>106107</v>
      </c>
      <c r="C641" s="226" t="s">
        <v>402</v>
      </c>
      <c r="D641" s="225" t="s">
        <v>122</v>
      </c>
      <c r="E641" s="227">
        <v>50.94</v>
      </c>
      <c r="F641" s="220"/>
    </row>
    <row r="642" spans="2:6" s="221" customFormat="1" ht="31.5" x14ac:dyDescent="0.25">
      <c r="B642" s="235">
        <v>105377</v>
      </c>
      <c r="C642" s="226" t="s">
        <v>288</v>
      </c>
      <c r="D642" s="225" t="s">
        <v>19</v>
      </c>
      <c r="E642" s="227">
        <v>46.41</v>
      </c>
      <c r="F642" s="220"/>
    </row>
    <row r="643" spans="2:6" s="221" customFormat="1" ht="47.25" x14ac:dyDescent="0.25">
      <c r="B643" s="235">
        <v>105368</v>
      </c>
      <c r="C643" s="226" t="s">
        <v>423</v>
      </c>
      <c r="D643" s="225" t="s">
        <v>19</v>
      </c>
      <c r="E643" s="227">
        <v>42.52</v>
      </c>
      <c r="F643" s="220"/>
    </row>
    <row r="644" spans="2:6" s="221" customFormat="1" ht="31.5" x14ac:dyDescent="0.25">
      <c r="B644" s="235">
        <v>105369</v>
      </c>
      <c r="C644" s="226" t="s">
        <v>287</v>
      </c>
      <c r="D644" s="225" t="s">
        <v>19</v>
      </c>
      <c r="E644" s="227">
        <v>72.62</v>
      </c>
      <c r="F644" s="220"/>
    </row>
    <row r="645" spans="2:6" s="221" customFormat="1" ht="31.5" x14ac:dyDescent="0.25">
      <c r="B645" s="235">
        <v>105370</v>
      </c>
      <c r="C645" s="226" t="s">
        <v>424</v>
      </c>
      <c r="D645" s="225" t="s">
        <v>19</v>
      </c>
      <c r="E645" s="227">
        <v>67.44</v>
      </c>
      <c r="F645" s="220"/>
    </row>
    <row r="646" spans="2:6" s="221" customFormat="1" ht="47.25" x14ac:dyDescent="0.25">
      <c r="B646" s="235">
        <v>92864</v>
      </c>
      <c r="C646" s="226" t="s">
        <v>469</v>
      </c>
      <c r="D646" s="225" t="s">
        <v>122</v>
      </c>
      <c r="E646" s="227">
        <v>93.92</v>
      </c>
      <c r="F646" s="220"/>
    </row>
    <row r="647" spans="2:6" s="221" customFormat="1" ht="47.25" x14ac:dyDescent="0.25">
      <c r="B647" s="235">
        <v>92848</v>
      </c>
      <c r="C647" s="226" t="s">
        <v>453</v>
      </c>
      <c r="D647" s="225" t="s">
        <v>122</v>
      </c>
      <c r="E647" s="227">
        <v>82.77</v>
      </c>
      <c r="F647" s="220"/>
    </row>
    <row r="648" spans="2:6" s="221" customFormat="1" ht="47.25" x14ac:dyDescent="0.25">
      <c r="B648" s="235">
        <v>104937</v>
      </c>
      <c r="C648" s="226" t="s">
        <v>6645</v>
      </c>
      <c r="D648" s="225" t="s">
        <v>122</v>
      </c>
      <c r="E648" s="227">
        <v>0</v>
      </c>
      <c r="F648" s="220"/>
    </row>
    <row r="649" spans="2:6" s="221" customFormat="1" ht="47.25" x14ac:dyDescent="0.25">
      <c r="B649" s="235">
        <v>104933</v>
      </c>
      <c r="C649" s="226" t="s">
        <v>6646</v>
      </c>
      <c r="D649" s="225" t="s">
        <v>122</v>
      </c>
      <c r="E649" s="227">
        <v>0</v>
      </c>
      <c r="F649" s="220"/>
    </row>
    <row r="650" spans="2:6" s="221" customFormat="1" ht="47.25" x14ac:dyDescent="0.25">
      <c r="B650" s="235">
        <v>104939</v>
      </c>
      <c r="C650" s="226" t="s">
        <v>6647</v>
      </c>
      <c r="D650" s="225" t="s">
        <v>122</v>
      </c>
      <c r="E650" s="227">
        <v>0</v>
      </c>
      <c r="F650" s="220"/>
    </row>
    <row r="651" spans="2:6" s="221" customFormat="1" ht="47.25" x14ac:dyDescent="0.25">
      <c r="B651" s="235">
        <v>104935</v>
      </c>
      <c r="C651" s="226" t="s">
        <v>6648</v>
      </c>
      <c r="D651" s="225" t="s">
        <v>122</v>
      </c>
      <c r="E651" s="227">
        <v>0</v>
      </c>
      <c r="F651" s="220"/>
    </row>
    <row r="652" spans="2:6" s="221" customFormat="1" ht="47.25" x14ac:dyDescent="0.25">
      <c r="B652" s="235">
        <v>92850</v>
      </c>
      <c r="C652" s="226" t="s">
        <v>455</v>
      </c>
      <c r="D652" s="225" t="s">
        <v>122</v>
      </c>
      <c r="E652" s="227">
        <v>23.26</v>
      </c>
      <c r="F652" s="220"/>
    </row>
    <row r="653" spans="2:6" s="221" customFormat="1" ht="47.25" x14ac:dyDescent="0.25">
      <c r="B653" s="235">
        <v>92834</v>
      </c>
      <c r="C653" s="226" t="s">
        <v>439</v>
      </c>
      <c r="D653" s="225" t="s">
        <v>122</v>
      </c>
      <c r="E653" s="227">
        <v>20.45</v>
      </c>
      <c r="F653" s="220"/>
    </row>
    <row r="654" spans="2:6" s="221" customFormat="1" ht="47.25" x14ac:dyDescent="0.25">
      <c r="B654" s="235">
        <v>92852</v>
      </c>
      <c r="C654" s="226" t="s">
        <v>457</v>
      </c>
      <c r="D654" s="225" t="s">
        <v>122</v>
      </c>
      <c r="E654" s="227">
        <v>31.33</v>
      </c>
      <c r="F654" s="220"/>
    </row>
    <row r="655" spans="2:6" s="221" customFormat="1" ht="47.25" x14ac:dyDescent="0.25">
      <c r="B655" s="235">
        <v>92836</v>
      </c>
      <c r="C655" s="226" t="s">
        <v>441</v>
      </c>
      <c r="D655" s="225" t="s">
        <v>122</v>
      </c>
      <c r="E655" s="227">
        <v>27.33</v>
      </c>
      <c r="F655" s="220"/>
    </row>
    <row r="656" spans="2:6" s="221" customFormat="1" ht="47.25" x14ac:dyDescent="0.25">
      <c r="B656" s="235">
        <v>92854</v>
      </c>
      <c r="C656" s="226" t="s">
        <v>459</v>
      </c>
      <c r="D656" s="225" t="s">
        <v>122</v>
      </c>
      <c r="E656" s="227">
        <v>39.700000000000003</v>
      </c>
      <c r="F656" s="220"/>
    </row>
    <row r="657" spans="2:6" s="221" customFormat="1" ht="47.25" x14ac:dyDescent="0.25">
      <c r="B657" s="235">
        <v>92838</v>
      </c>
      <c r="C657" s="226" t="s">
        <v>443</v>
      </c>
      <c r="D657" s="225" t="s">
        <v>122</v>
      </c>
      <c r="E657" s="227">
        <v>34.520000000000003</v>
      </c>
      <c r="F657" s="220"/>
    </row>
    <row r="658" spans="2:6" s="221" customFormat="1" ht="47.25" x14ac:dyDescent="0.25">
      <c r="B658" s="235">
        <v>92856</v>
      </c>
      <c r="C658" s="226" t="s">
        <v>461</v>
      </c>
      <c r="D658" s="225" t="s">
        <v>122</v>
      </c>
      <c r="E658" s="227">
        <v>48.34</v>
      </c>
      <c r="F658" s="220"/>
    </row>
    <row r="659" spans="2:6" s="221" customFormat="1" ht="47.25" x14ac:dyDescent="0.25">
      <c r="B659" s="235">
        <v>92840</v>
      </c>
      <c r="C659" s="226" t="s">
        <v>445</v>
      </c>
      <c r="D659" s="225" t="s">
        <v>122</v>
      </c>
      <c r="E659" s="227">
        <v>41.96</v>
      </c>
      <c r="F659" s="220"/>
    </row>
    <row r="660" spans="2:6" s="221" customFormat="1" ht="47.25" x14ac:dyDescent="0.25">
      <c r="B660" s="235">
        <v>92858</v>
      </c>
      <c r="C660" s="226" t="s">
        <v>463</v>
      </c>
      <c r="D660" s="225" t="s">
        <v>122</v>
      </c>
      <c r="E660" s="227">
        <v>59.76</v>
      </c>
      <c r="F660" s="220"/>
    </row>
    <row r="661" spans="2:6" s="221" customFormat="1" ht="47.25" x14ac:dyDescent="0.25">
      <c r="B661" s="235">
        <v>92842</v>
      </c>
      <c r="C661" s="226" t="s">
        <v>447</v>
      </c>
      <c r="D661" s="225" t="s">
        <v>122</v>
      </c>
      <c r="E661" s="227">
        <v>52.17</v>
      </c>
      <c r="F661" s="220"/>
    </row>
    <row r="662" spans="2:6" s="221" customFormat="1" ht="47.25" x14ac:dyDescent="0.25">
      <c r="B662" s="235">
        <v>92860</v>
      </c>
      <c r="C662" s="226" t="s">
        <v>465</v>
      </c>
      <c r="D662" s="225" t="s">
        <v>122</v>
      </c>
      <c r="E662" s="227">
        <v>70.53</v>
      </c>
      <c r="F662" s="220"/>
    </row>
    <row r="663" spans="2:6" s="221" customFormat="1" ht="47.25" x14ac:dyDescent="0.25">
      <c r="B663" s="235">
        <v>92844</v>
      </c>
      <c r="C663" s="226" t="s">
        <v>449</v>
      </c>
      <c r="D663" s="225" t="s">
        <v>122</v>
      </c>
      <c r="E663" s="227">
        <v>61.76</v>
      </c>
      <c r="F663" s="220"/>
    </row>
    <row r="664" spans="2:6" s="221" customFormat="1" ht="47.25" x14ac:dyDescent="0.25">
      <c r="B664" s="235">
        <v>92862</v>
      </c>
      <c r="C664" s="226" t="s">
        <v>467</v>
      </c>
      <c r="D664" s="225" t="s">
        <v>122</v>
      </c>
      <c r="E664" s="227">
        <v>80.7</v>
      </c>
      <c r="F664" s="220"/>
    </row>
    <row r="665" spans="2:6" s="221" customFormat="1" ht="47.25" x14ac:dyDescent="0.25">
      <c r="B665" s="235">
        <v>92846</v>
      </c>
      <c r="C665" s="226" t="s">
        <v>451</v>
      </c>
      <c r="D665" s="225" t="s">
        <v>122</v>
      </c>
      <c r="E665" s="227">
        <v>70.73</v>
      </c>
      <c r="F665" s="220"/>
    </row>
    <row r="666" spans="2:6" s="221" customFormat="1" ht="47.25" x14ac:dyDescent="0.25">
      <c r="B666" s="235">
        <v>92828</v>
      </c>
      <c r="C666" s="226" t="s">
        <v>503</v>
      </c>
      <c r="D666" s="225" t="s">
        <v>122</v>
      </c>
      <c r="E666" s="227">
        <v>122.31</v>
      </c>
      <c r="F666" s="220"/>
    </row>
    <row r="667" spans="2:6" s="221" customFormat="1" ht="47.25" x14ac:dyDescent="0.25">
      <c r="B667" s="235">
        <v>92815</v>
      </c>
      <c r="C667" s="226" t="s">
        <v>491</v>
      </c>
      <c r="D667" s="225" t="s">
        <v>122</v>
      </c>
      <c r="E667" s="227">
        <v>111.15</v>
      </c>
      <c r="F667" s="220"/>
    </row>
    <row r="668" spans="2:6" s="221" customFormat="1" ht="47.25" x14ac:dyDescent="0.25">
      <c r="B668" s="235">
        <v>92830</v>
      </c>
      <c r="C668" s="226" t="s">
        <v>505</v>
      </c>
      <c r="D668" s="225" t="s">
        <v>122</v>
      </c>
      <c r="E668" s="227">
        <v>151.11000000000001</v>
      </c>
      <c r="F668" s="220"/>
    </row>
    <row r="669" spans="2:6" s="221" customFormat="1" ht="47.25" x14ac:dyDescent="0.25">
      <c r="B669" s="235">
        <v>92817</v>
      </c>
      <c r="C669" s="226" t="s">
        <v>493</v>
      </c>
      <c r="D669" s="225" t="s">
        <v>122</v>
      </c>
      <c r="E669" s="227">
        <v>137.56</v>
      </c>
      <c r="F669" s="220"/>
    </row>
    <row r="670" spans="2:6" s="221" customFormat="1" ht="47.25" x14ac:dyDescent="0.25">
      <c r="B670" s="235">
        <v>92832</v>
      </c>
      <c r="C670" s="226" t="s">
        <v>507</v>
      </c>
      <c r="D670" s="225" t="s">
        <v>122</v>
      </c>
      <c r="E670" s="227">
        <v>196.5</v>
      </c>
      <c r="F670" s="220"/>
    </row>
    <row r="671" spans="2:6" s="221" customFormat="1" ht="47.25" x14ac:dyDescent="0.25">
      <c r="B671" s="235">
        <v>92819</v>
      </c>
      <c r="C671" s="226" t="s">
        <v>495</v>
      </c>
      <c r="D671" s="225" t="s">
        <v>122</v>
      </c>
      <c r="E671" s="227">
        <v>179.37</v>
      </c>
      <c r="F671" s="220"/>
    </row>
    <row r="672" spans="2:6" s="221" customFormat="1" ht="47.25" x14ac:dyDescent="0.25">
      <c r="B672" s="235">
        <v>92820</v>
      </c>
      <c r="C672" s="226" t="s">
        <v>496</v>
      </c>
      <c r="D672" s="225" t="s">
        <v>122</v>
      </c>
      <c r="E672" s="227">
        <v>30.76</v>
      </c>
      <c r="F672" s="220"/>
    </row>
    <row r="673" spans="2:6" s="221" customFormat="1" ht="47.25" x14ac:dyDescent="0.25">
      <c r="B673" s="235">
        <v>92808</v>
      </c>
      <c r="C673" s="226" t="s">
        <v>484</v>
      </c>
      <c r="D673" s="225" t="s">
        <v>122</v>
      </c>
      <c r="E673" s="227">
        <v>27.95</v>
      </c>
      <c r="F673" s="220"/>
    </row>
    <row r="674" spans="2:6" s="221" customFormat="1" ht="47.25" x14ac:dyDescent="0.25">
      <c r="B674" s="235">
        <v>92821</v>
      </c>
      <c r="C674" s="226" t="s">
        <v>497</v>
      </c>
      <c r="D674" s="225" t="s">
        <v>122</v>
      </c>
      <c r="E674" s="227">
        <v>42.89</v>
      </c>
      <c r="F674" s="220"/>
    </row>
    <row r="675" spans="2:6" s="221" customFormat="1" ht="47.25" x14ac:dyDescent="0.25">
      <c r="B675" s="235">
        <v>92809</v>
      </c>
      <c r="C675" s="226" t="s">
        <v>485</v>
      </c>
      <c r="D675" s="225" t="s">
        <v>122</v>
      </c>
      <c r="E675" s="227">
        <v>38.909999999999997</v>
      </c>
      <c r="F675" s="220"/>
    </row>
    <row r="676" spans="2:6" s="221" customFormat="1" ht="47.25" x14ac:dyDescent="0.25">
      <c r="B676" s="235">
        <v>92822</v>
      </c>
      <c r="C676" s="226" t="s">
        <v>498</v>
      </c>
      <c r="D676" s="225" t="s">
        <v>122</v>
      </c>
      <c r="E676" s="227">
        <v>55.43</v>
      </c>
      <c r="F676" s="220"/>
    </row>
    <row r="677" spans="2:6" s="221" customFormat="1" ht="47.25" x14ac:dyDescent="0.25">
      <c r="B677" s="235">
        <v>92810</v>
      </c>
      <c r="C677" s="226" t="s">
        <v>486</v>
      </c>
      <c r="D677" s="225" t="s">
        <v>122</v>
      </c>
      <c r="E677" s="227">
        <v>50.24</v>
      </c>
      <c r="F677" s="220"/>
    </row>
    <row r="678" spans="2:6" s="221" customFormat="1" ht="47.25" x14ac:dyDescent="0.25">
      <c r="B678" s="235">
        <v>92824</v>
      </c>
      <c r="C678" s="226" t="s">
        <v>499</v>
      </c>
      <c r="D678" s="225" t="s">
        <v>122</v>
      </c>
      <c r="E678" s="227">
        <v>68.180000000000007</v>
      </c>
      <c r="F678" s="220"/>
    </row>
    <row r="679" spans="2:6" s="221" customFormat="1" ht="47.25" x14ac:dyDescent="0.25">
      <c r="B679" s="235">
        <v>92811</v>
      </c>
      <c r="C679" s="226" t="s">
        <v>487</v>
      </c>
      <c r="D679" s="225" t="s">
        <v>122</v>
      </c>
      <c r="E679" s="227">
        <v>61.82</v>
      </c>
      <c r="F679" s="220"/>
    </row>
    <row r="680" spans="2:6" s="221" customFormat="1" ht="47.25" x14ac:dyDescent="0.25">
      <c r="B680" s="235">
        <v>92825</v>
      </c>
      <c r="C680" s="226" t="s">
        <v>500</v>
      </c>
      <c r="D680" s="225" t="s">
        <v>122</v>
      </c>
      <c r="E680" s="227">
        <v>81.28</v>
      </c>
      <c r="F680" s="220"/>
    </row>
    <row r="681" spans="2:6" s="221" customFormat="1" ht="47.25" x14ac:dyDescent="0.25">
      <c r="B681" s="235">
        <v>92812</v>
      </c>
      <c r="C681" s="226" t="s">
        <v>488</v>
      </c>
      <c r="D681" s="225" t="s">
        <v>122</v>
      </c>
      <c r="E681" s="227">
        <v>73.709999999999994</v>
      </c>
      <c r="F681" s="220"/>
    </row>
    <row r="682" spans="2:6" s="221" customFormat="1" ht="47.25" x14ac:dyDescent="0.25">
      <c r="B682" s="235">
        <v>92826</v>
      </c>
      <c r="C682" s="226" t="s">
        <v>501</v>
      </c>
      <c r="D682" s="225" t="s">
        <v>122</v>
      </c>
      <c r="E682" s="227">
        <v>94.64</v>
      </c>
      <c r="F682" s="220"/>
    </row>
    <row r="683" spans="2:6" s="221" customFormat="1" ht="47.25" x14ac:dyDescent="0.25">
      <c r="B683" s="235">
        <v>92813</v>
      </c>
      <c r="C683" s="226" t="s">
        <v>489</v>
      </c>
      <c r="D683" s="225" t="s">
        <v>122</v>
      </c>
      <c r="E683" s="227">
        <v>85.9</v>
      </c>
      <c r="F683" s="220"/>
    </row>
    <row r="684" spans="2:6" s="221" customFormat="1" ht="47.25" x14ac:dyDescent="0.25">
      <c r="B684" s="235">
        <v>92827</v>
      </c>
      <c r="C684" s="226" t="s">
        <v>502</v>
      </c>
      <c r="D684" s="225" t="s">
        <v>122</v>
      </c>
      <c r="E684" s="227">
        <v>108.38</v>
      </c>
      <c r="F684" s="220"/>
    </row>
    <row r="685" spans="2:6" s="221" customFormat="1" ht="47.25" x14ac:dyDescent="0.25">
      <c r="B685" s="235">
        <v>92814</v>
      </c>
      <c r="C685" s="226" t="s">
        <v>490</v>
      </c>
      <c r="D685" s="225" t="s">
        <v>122</v>
      </c>
      <c r="E685" s="227">
        <v>98.39</v>
      </c>
      <c r="F685" s="220"/>
    </row>
    <row r="686" spans="2:6" s="221" customFormat="1" ht="47.25" x14ac:dyDescent="0.25">
      <c r="B686" s="235">
        <v>95570</v>
      </c>
      <c r="C686" s="226" t="s">
        <v>513</v>
      </c>
      <c r="D686" s="225" t="s">
        <v>122</v>
      </c>
      <c r="E686" s="227">
        <v>68.87</v>
      </c>
      <c r="F686" s="220"/>
    </row>
    <row r="687" spans="2:6" s="221" customFormat="1" ht="47.25" x14ac:dyDescent="0.25">
      <c r="B687" s="235">
        <v>95567</v>
      </c>
      <c r="C687" s="226" t="s">
        <v>510</v>
      </c>
      <c r="D687" s="225" t="s">
        <v>122</v>
      </c>
      <c r="E687" s="227">
        <v>66.06</v>
      </c>
      <c r="F687" s="220"/>
    </row>
    <row r="688" spans="2:6" s="221" customFormat="1" ht="47.25" x14ac:dyDescent="0.25">
      <c r="B688" s="235">
        <v>95571</v>
      </c>
      <c r="C688" s="226" t="s">
        <v>514</v>
      </c>
      <c r="D688" s="225" t="s">
        <v>122</v>
      </c>
      <c r="E688" s="227">
        <v>87.92</v>
      </c>
      <c r="F688" s="220"/>
    </row>
    <row r="689" spans="2:6" s="221" customFormat="1" ht="47.25" x14ac:dyDescent="0.25">
      <c r="B689" s="235">
        <v>95568</v>
      </c>
      <c r="C689" s="226" t="s">
        <v>511</v>
      </c>
      <c r="D689" s="225" t="s">
        <v>122</v>
      </c>
      <c r="E689" s="227">
        <v>83.94</v>
      </c>
      <c r="F689" s="220"/>
    </row>
    <row r="690" spans="2:6" s="221" customFormat="1" ht="47.25" x14ac:dyDescent="0.25">
      <c r="B690" s="235">
        <v>95572</v>
      </c>
      <c r="C690" s="226" t="s">
        <v>515</v>
      </c>
      <c r="D690" s="225" t="s">
        <v>122</v>
      </c>
      <c r="E690" s="227">
        <v>122.45</v>
      </c>
      <c r="F690" s="220"/>
    </row>
    <row r="691" spans="2:6" s="221" customFormat="1" ht="47.25" x14ac:dyDescent="0.25">
      <c r="B691" s="235">
        <v>95569</v>
      </c>
      <c r="C691" s="226" t="s">
        <v>512</v>
      </c>
      <c r="D691" s="225" t="s">
        <v>122</v>
      </c>
      <c r="E691" s="227">
        <v>117.26</v>
      </c>
      <c r="F691" s="220"/>
    </row>
    <row r="692" spans="2:6" s="221" customFormat="1" ht="31.5" x14ac:dyDescent="0.25">
      <c r="B692" s="235">
        <v>92863</v>
      </c>
      <c r="C692" s="226" t="s">
        <v>468</v>
      </c>
      <c r="D692" s="225" t="s">
        <v>122</v>
      </c>
      <c r="E692" s="227">
        <v>1174.47</v>
      </c>
      <c r="F692" s="220"/>
    </row>
    <row r="693" spans="2:6" s="221" customFormat="1" ht="31.5" x14ac:dyDescent="0.25">
      <c r="B693" s="235">
        <v>92847</v>
      </c>
      <c r="C693" s="226" t="s">
        <v>452</v>
      </c>
      <c r="D693" s="225" t="s">
        <v>122</v>
      </c>
      <c r="E693" s="227">
        <v>1163.32</v>
      </c>
      <c r="F693" s="220"/>
    </row>
    <row r="694" spans="2:6" s="221" customFormat="1" ht="31.5" x14ac:dyDescent="0.25">
      <c r="B694" s="235">
        <v>104936</v>
      </c>
      <c r="C694" s="226" t="s">
        <v>6649</v>
      </c>
      <c r="D694" s="225" t="s">
        <v>122</v>
      </c>
      <c r="E694" s="227">
        <v>0</v>
      </c>
      <c r="F694" s="220"/>
    </row>
    <row r="695" spans="2:6" s="221" customFormat="1" ht="31.5" x14ac:dyDescent="0.25">
      <c r="B695" s="235">
        <v>104932</v>
      </c>
      <c r="C695" s="226" t="s">
        <v>6650</v>
      </c>
      <c r="D695" s="225" t="s">
        <v>122</v>
      </c>
      <c r="E695" s="227">
        <v>0</v>
      </c>
      <c r="F695" s="220"/>
    </row>
    <row r="696" spans="2:6" s="221" customFormat="1" ht="31.5" x14ac:dyDescent="0.25">
      <c r="B696" s="235">
        <v>104938</v>
      </c>
      <c r="C696" s="226" t="s">
        <v>6651</v>
      </c>
      <c r="D696" s="225" t="s">
        <v>122</v>
      </c>
      <c r="E696" s="227">
        <v>0</v>
      </c>
      <c r="F696" s="220"/>
    </row>
    <row r="697" spans="2:6" s="221" customFormat="1" ht="31.5" x14ac:dyDescent="0.25">
      <c r="B697" s="235">
        <v>104934</v>
      </c>
      <c r="C697" s="226" t="s">
        <v>6652</v>
      </c>
      <c r="D697" s="225" t="s">
        <v>122</v>
      </c>
      <c r="E697" s="227">
        <v>0</v>
      </c>
      <c r="F697" s="220"/>
    </row>
    <row r="698" spans="2:6" s="221" customFormat="1" ht="31.5" x14ac:dyDescent="0.25">
      <c r="B698" s="235">
        <v>92849</v>
      </c>
      <c r="C698" s="226" t="s">
        <v>454</v>
      </c>
      <c r="D698" s="225" t="s">
        <v>122</v>
      </c>
      <c r="E698" s="227">
        <v>249.33</v>
      </c>
      <c r="F698" s="220"/>
    </row>
    <row r="699" spans="2:6" s="221" customFormat="1" ht="31.5" x14ac:dyDescent="0.25">
      <c r="B699" s="235">
        <v>92833</v>
      </c>
      <c r="C699" s="226" t="s">
        <v>438</v>
      </c>
      <c r="D699" s="225" t="s">
        <v>122</v>
      </c>
      <c r="E699" s="227">
        <v>246.52</v>
      </c>
      <c r="F699" s="220"/>
    </row>
    <row r="700" spans="2:6" s="221" customFormat="1" ht="31.5" x14ac:dyDescent="0.25">
      <c r="B700" s="235">
        <v>92851</v>
      </c>
      <c r="C700" s="226" t="s">
        <v>456</v>
      </c>
      <c r="D700" s="225" t="s">
        <v>122</v>
      </c>
      <c r="E700" s="227">
        <v>263.2</v>
      </c>
      <c r="F700" s="220"/>
    </row>
    <row r="701" spans="2:6" s="221" customFormat="1" ht="31.5" x14ac:dyDescent="0.25">
      <c r="B701" s="235">
        <v>92835</v>
      </c>
      <c r="C701" s="226" t="s">
        <v>440</v>
      </c>
      <c r="D701" s="225" t="s">
        <v>122</v>
      </c>
      <c r="E701" s="227">
        <v>259.2</v>
      </c>
      <c r="F701" s="220"/>
    </row>
    <row r="702" spans="2:6" s="221" customFormat="1" ht="31.5" x14ac:dyDescent="0.25">
      <c r="B702" s="235">
        <v>92853</v>
      </c>
      <c r="C702" s="226" t="s">
        <v>458</v>
      </c>
      <c r="D702" s="225" t="s">
        <v>122</v>
      </c>
      <c r="E702" s="227">
        <v>468.67</v>
      </c>
      <c r="F702" s="220"/>
    </row>
    <row r="703" spans="2:6" s="221" customFormat="1" ht="31.5" x14ac:dyDescent="0.25">
      <c r="B703" s="235">
        <v>92837</v>
      </c>
      <c r="C703" s="226" t="s">
        <v>442</v>
      </c>
      <c r="D703" s="225" t="s">
        <v>122</v>
      </c>
      <c r="E703" s="227">
        <v>463.49</v>
      </c>
      <c r="F703" s="220"/>
    </row>
    <row r="704" spans="2:6" s="221" customFormat="1" ht="31.5" x14ac:dyDescent="0.25">
      <c r="B704" s="235">
        <v>92855</v>
      </c>
      <c r="C704" s="226" t="s">
        <v>460</v>
      </c>
      <c r="D704" s="225" t="s">
        <v>122</v>
      </c>
      <c r="E704" s="227">
        <v>574.70000000000005</v>
      </c>
      <c r="F704" s="220"/>
    </row>
    <row r="705" spans="2:6" s="221" customFormat="1" ht="31.5" x14ac:dyDescent="0.25">
      <c r="B705" s="235">
        <v>92839</v>
      </c>
      <c r="C705" s="226" t="s">
        <v>444</v>
      </c>
      <c r="D705" s="225" t="s">
        <v>122</v>
      </c>
      <c r="E705" s="227">
        <v>568.32000000000005</v>
      </c>
      <c r="F705" s="220"/>
    </row>
    <row r="706" spans="2:6" s="221" customFormat="1" ht="31.5" x14ac:dyDescent="0.25">
      <c r="B706" s="235">
        <v>92857</v>
      </c>
      <c r="C706" s="226" t="s">
        <v>462</v>
      </c>
      <c r="D706" s="225" t="s">
        <v>122</v>
      </c>
      <c r="E706" s="227">
        <v>747.27</v>
      </c>
      <c r="F706" s="220"/>
    </row>
    <row r="707" spans="2:6" s="221" customFormat="1" ht="31.5" x14ac:dyDescent="0.25">
      <c r="B707" s="235">
        <v>92841</v>
      </c>
      <c r="C707" s="226" t="s">
        <v>446</v>
      </c>
      <c r="D707" s="225" t="s">
        <v>122</v>
      </c>
      <c r="E707" s="227">
        <v>739.68</v>
      </c>
      <c r="F707" s="220"/>
    </row>
    <row r="708" spans="2:6" s="221" customFormat="1" ht="31.5" x14ac:dyDescent="0.25">
      <c r="B708" s="235">
        <v>92859</v>
      </c>
      <c r="C708" s="226" t="s">
        <v>464</v>
      </c>
      <c r="D708" s="225" t="s">
        <v>122</v>
      </c>
      <c r="E708" s="227">
        <v>773.23</v>
      </c>
      <c r="F708" s="220"/>
    </row>
    <row r="709" spans="2:6" s="221" customFormat="1" ht="31.5" x14ac:dyDescent="0.25">
      <c r="B709" s="235">
        <v>92843</v>
      </c>
      <c r="C709" s="226" t="s">
        <v>448</v>
      </c>
      <c r="D709" s="225" t="s">
        <v>122</v>
      </c>
      <c r="E709" s="227">
        <v>764.46</v>
      </c>
      <c r="F709" s="220"/>
    </row>
    <row r="710" spans="2:6" s="221" customFormat="1" ht="31.5" x14ac:dyDescent="0.25">
      <c r="B710" s="235">
        <v>92861</v>
      </c>
      <c r="C710" s="226" t="s">
        <v>466</v>
      </c>
      <c r="D710" s="225" t="s">
        <v>122</v>
      </c>
      <c r="E710" s="227">
        <v>1146.18</v>
      </c>
      <c r="F710" s="220"/>
    </row>
    <row r="711" spans="2:6" s="221" customFormat="1" ht="31.5" x14ac:dyDescent="0.25">
      <c r="B711" s="235">
        <v>92845</v>
      </c>
      <c r="C711" s="226" t="s">
        <v>450</v>
      </c>
      <c r="D711" s="225" t="s">
        <v>122</v>
      </c>
      <c r="E711" s="227">
        <v>1136.21</v>
      </c>
      <c r="F711" s="220"/>
    </row>
    <row r="712" spans="2:6" s="221" customFormat="1" ht="31.5" x14ac:dyDescent="0.25">
      <c r="B712" s="235">
        <v>92226</v>
      </c>
      <c r="C712" s="226" t="s">
        <v>483</v>
      </c>
      <c r="D712" s="225" t="s">
        <v>122</v>
      </c>
      <c r="E712" s="227">
        <v>660.26</v>
      </c>
      <c r="F712" s="220"/>
    </row>
    <row r="713" spans="2:6" s="221" customFormat="1" ht="31.5" x14ac:dyDescent="0.25">
      <c r="B713" s="235">
        <v>92216</v>
      </c>
      <c r="C713" s="226" t="s">
        <v>476</v>
      </c>
      <c r="D713" s="225" t="s">
        <v>122</v>
      </c>
      <c r="E713" s="227">
        <v>649.1</v>
      </c>
      <c r="F713" s="220"/>
    </row>
    <row r="714" spans="2:6" s="221" customFormat="1" ht="31.5" x14ac:dyDescent="0.25">
      <c r="B714" s="235">
        <v>92829</v>
      </c>
      <c r="C714" s="226" t="s">
        <v>504</v>
      </c>
      <c r="D714" s="225" t="s">
        <v>122</v>
      </c>
      <c r="E714" s="227">
        <v>954.57</v>
      </c>
      <c r="F714" s="220"/>
    </row>
    <row r="715" spans="2:6" s="221" customFormat="1" ht="31.5" x14ac:dyDescent="0.25">
      <c r="B715" s="235">
        <v>92816</v>
      </c>
      <c r="C715" s="226" t="s">
        <v>492</v>
      </c>
      <c r="D715" s="225" t="s">
        <v>122</v>
      </c>
      <c r="E715" s="227">
        <v>941.02</v>
      </c>
      <c r="F715" s="220"/>
    </row>
    <row r="716" spans="2:6" s="221" customFormat="1" ht="31.5" x14ac:dyDescent="0.25">
      <c r="B716" s="235">
        <v>92831</v>
      </c>
      <c r="C716" s="226" t="s">
        <v>506</v>
      </c>
      <c r="D716" s="225" t="s">
        <v>122</v>
      </c>
      <c r="E716" s="227">
        <v>1360.53</v>
      </c>
      <c r="F716" s="220"/>
    </row>
    <row r="717" spans="2:6" s="221" customFormat="1" ht="31.5" x14ac:dyDescent="0.25">
      <c r="B717" s="235">
        <v>92818</v>
      </c>
      <c r="C717" s="226" t="s">
        <v>494</v>
      </c>
      <c r="D717" s="225" t="s">
        <v>122</v>
      </c>
      <c r="E717" s="227">
        <v>1343.4</v>
      </c>
      <c r="F717" s="220"/>
    </row>
    <row r="718" spans="2:6" s="221" customFormat="1" ht="31.5" x14ac:dyDescent="0.25">
      <c r="B718" s="235">
        <v>95566</v>
      </c>
      <c r="C718" s="226" t="s">
        <v>509</v>
      </c>
      <c r="D718" s="225" t="s">
        <v>122</v>
      </c>
      <c r="E718" s="227">
        <v>157.13</v>
      </c>
      <c r="F718" s="220"/>
    </row>
    <row r="719" spans="2:6" s="221" customFormat="1" ht="31.5" x14ac:dyDescent="0.25">
      <c r="B719" s="235">
        <v>95565</v>
      </c>
      <c r="C719" s="226" t="s">
        <v>508</v>
      </c>
      <c r="D719" s="225" t="s">
        <v>122</v>
      </c>
      <c r="E719" s="227">
        <v>154.32</v>
      </c>
      <c r="F719" s="220"/>
    </row>
    <row r="720" spans="2:6" s="221" customFormat="1" ht="31.5" x14ac:dyDescent="0.25">
      <c r="B720" s="235">
        <v>92219</v>
      </c>
      <c r="C720" s="226" t="s">
        <v>477</v>
      </c>
      <c r="D720" s="225" t="s">
        <v>122</v>
      </c>
      <c r="E720" s="227">
        <v>185.49</v>
      </c>
      <c r="F720" s="220"/>
    </row>
    <row r="721" spans="2:6" s="221" customFormat="1" ht="31.5" x14ac:dyDescent="0.25">
      <c r="B721" s="235">
        <v>92210</v>
      </c>
      <c r="C721" s="226" t="s">
        <v>470</v>
      </c>
      <c r="D721" s="225" t="s">
        <v>122</v>
      </c>
      <c r="E721" s="227">
        <v>181.51</v>
      </c>
      <c r="F721" s="220"/>
    </row>
    <row r="722" spans="2:6" s="221" customFormat="1" ht="31.5" x14ac:dyDescent="0.25">
      <c r="B722" s="235">
        <v>92220</v>
      </c>
      <c r="C722" s="226" t="s">
        <v>478</v>
      </c>
      <c r="D722" s="225" t="s">
        <v>122</v>
      </c>
      <c r="E722" s="227">
        <v>225.85</v>
      </c>
      <c r="F722" s="220"/>
    </row>
    <row r="723" spans="2:6" s="221" customFormat="1" ht="31.5" x14ac:dyDescent="0.25">
      <c r="B723" s="235">
        <v>92211</v>
      </c>
      <c r="C723" s="226" t="s">
        <v>471</v>
      </c>
      <c r="D723" s="225" t="s">
        <v>122</v>
      </c>
      <c r="E723" s="227">
        <v>220.66</v>
      </c>
      <c r="F723" s="220"/>
    </row>
    <row r="724" spans="2:6" s="221" customFormat="1" ht="31.5" x14ac:dyDescent="0.25">
      <c r="B724" s="235">
        <v>92221</v>
      </c>
      <c r="C724" s="226" t="s">
        <v>479</v>
      </c>
      <c r="D724" s="225" t="s">
        <v>122</v>
      </c>
      <c r="E724" s="227">
        <v>344.11</v>
      </c>
      <c r="F724" s="220"/>
    </row>
    <row r="725" spans="2:6" s="221" customFormat="1" ht="31.5" x14ac:dyDescent="0.25">
      <c r="B725" s="235">
        <v>92212</v>
      </c>
      <c r="C725" s="226" t="s">
        <v>472</v>
      </c>
      <c r="D725" s="225" t="s">
        <v>122</v>
      </c>
      <c r="E725" s="227">
        <v>337.75</v>
      </c>
      <c r="F725" s="220"/>
    </row>
    <row r="726" spans="2:6" s="221" customFormat="1" ht="31.5" x14ac:dyDescent="0.25">
      <c r="B726" s="235">
        <v>92222</v>
      </c>
      <c r="C726" s="226" t="s">
        <v>480</v>
      </c>
      <c r="D726" s="225" t="s">
        <v>122</v>
      </c>
      <c r="E726" s="227">
        <v>457.38</v>
      </c>
      <c r="F726" s="220"/>
    </row>
    <row r="727" spans="2:6" s="221" customFormat="1" ht="31.5" x14ac:dyDescent="0.25">
      <c r="B727" s="235">
        <v>92213</v>
      </c>
      <c r="C727" s="226" t="s">
        <v>473</v>
      </c>
      <c r="D727" s="225" t="s">
        <v>122</v>
      </c>
      <c r="E727" s="227">
        <v>449.81</v>
      </c>
      <c r="F727" s="220"/>
    </row>
    <row r="728" spans="2:6" s="221" customFormat="1" ht="31.5" x14ac:dyDescent="0.25">
      <c r="B728" s="235">
        <v>92223</v>
      </c>
      <c r="C728" s="226" t="s">
        <v>481</v>
      </c>
      <c r="D728" s="225" t="s">
        <v>122</v>
      </c>
      <c r="E728" s="227">
        <v>553.75</v>
      </c>
      <c r="F728" s="220"/>
    </row>
    <row r="729" spans="2:6" s="221" customFormat="1" ht="31.5" x14ac:dyDescent="0.25">
      <c r="B729" s="235">
        <v>92214</v>
      </c>
      <c r="C729" s="226" t="s">
        <v>474</v>
      </c>
      <c r="D729" s="225" t="s">
        <v>122</v>
      </c>
      <c r="E729" s="227">
        <v>545.01</v>
      </c>
      <c r="F729" s="220"/>
    </row>
    <row r="730" spans="2:6" s="221" customFormat="1" ht="31.5" x14ac:dyDescent="0.25">
      <c r="B730" s="235">
        <v>92224</v>
      </c>
      <c r="C730" s="226" t="s">
        <v>482</v>
      </c>
      <c r="D730" s="225" t="s">
        <v>122</v>
      </c>
      <c r="E730" s="227">
        <v>635.9</v>
      </c>
      <c r="F730" s="220"/>
    </row>
    <row r="731" spans="2:6" s="221" customFormat="1" ht="31.5" x14ac:dyDescent="0.25">
      <c r="B731" s="235">
        <v>92215</v>
      </c>
      <c r="C731" s="226" t="s">
        <v>475</v>
      </c>
      <c r="D731" s="225" t="s">
        <v>122</v>
      </c>
      <c r="E731" s="227">
        <v>625.91</v>
      </c>
      <c r="F731" s="220"/>
    </row>
    <row r="732" spans="2:6" s="221" customFormat="1" x14ac:dyDescent="0.25">
      <c r="B732" s="235">
        <v>94342</v>
      </c>
      <c r="C732" s="226" t="s">
        <v>4696</v>
      </c>
      <c r="D732" s="225" t="s">
        <v>171</v>
      </c>
      <c r="E732" s="227">
        <v>132.02000000000001</v>
      </c>
      <c r="F732" s="220"/>
    </row>
    <row r="733" spans="2:6" s="221" customFormat="1" x14ac:dyDescent="0.25">
      <c r="B733" s="235">
        <v>94319</v>
      </c>
      <c r="C733" s="226" t="s">
        <v>4690</v>
      </c>
      <c r="D733" s="225" t="s">
        <v>171</v>
      </c>
      <c r="E733" s="227">
        <v>88.28</v>
      </c>
      <c r="F733" s="220"/>
    </row>
    <row r="734" spans="2:6" s="221" customFormat="1" ht="31.5" x14ac:dyDescent="0.25">
      <c r="B734" s="235">
        <v>94304</v>
      </c>
      <c r="C734" s="226" t="s">
        <v>4685</v>
      </c>
      <c r="D734" s="225" t="s">
        <v>171</v>
      </c>
      <c r="E734" s="227">
        <v>79.61</v>
      </c>
      <c r="F734" s="220"/>
    </row>
    <row r="735" spans="2:6" s="221" customFormat="1" ht="31.5" x14ac:dyDescent="0.25">
      <c r="B735" s="235">
        <v>94306</v>
      </c>
      <c r="C735" s="226" t="s">
        <v>4686</v>
      </c>
      <c r="D735" s="225" t="s">
        <v>171</v>
      </c>
      <c r="E735" s="227">
        <v>72.55</v>
      </c>
      <c r="F735" s="220"/>
    </row>
    <row r="736" spans="2:6" s="221" customFormat="1" ht="31.5" x14ac:dyDescent="0.25">
      <c r="B736" s="235">
        <v>94327</v>
      </c>
      <c r="C736" s="226" t="s">
        <v>4691</v>
      </c>
      <c r="D736" s="225" t="s">
        <v>171</v>
      </c>
      <c r="E736" s="227">
        <v>123.35</v>
      </c>
      <c r="F736" s="220"/>
    </row>
    <row r="737" spans="2:6" s="221" customFormat="1" ht="31.5" x14ac:dyDescent="0.25">
      <c r="B737" s="235">
        <v>94329</v>
      </c>
      <c r="C737" s="226" t="s">
        <v>4692</v>
      </c>
      <c r="D737" s="225" t="s">
        <v>171</v>
      </c>
      <c r="E737" s="227">
        <v>116.29</v>
      </c>
      <c r="F737" s="220"/>
    </row>
    <row r="738" spans="2:6" s="221" customFormat="1" ht="31.5" x14ac:dyDescent="0.25">
      <c r="B738" s="235">
        <v>94333</v>
      </c>
      <c r="C738" s="226" t="s">
        <v>4693</v>
      </c>
      <c r="D738" s="225" t="s">
        <v>171</v>
      </c>
      <c r="E738" s="227">
        <v>113.11</v>
      </c>
      <c r="F738" s="220"/>
    </row>
    <row r="739" spans="2:6" s="221" customFormat="1" ht="31.5" x14ac:dyDescent="0.25">
      <c r="B739" s="235">
        <v>94310</v>
      </c>
      <c r="C739" s="226" t="s">
        <v>4687</v>
      </c>
      <c r="D739" s="225" t="s">
        <v>171</v>
      </c>
      <c r="E739" s="227">
        <v>69.37</v>
      </c>
      <c r="F739" s="220"/>
    </row>
    <row r="740" spans="2:6" s="221" customFormat="1" x14ac:dyDescent="0.25">
      <c r="B740" s="235">
        <v>104739</v>
      </c>
      <c r="C740" s="226" t="s">
        <v>4722</v>
      </c>
      <c r="D740" s="225" t="s">
        <v>171</v>
      </c>
      <c r="E740" s="227">
        <v>129.87</v>
      </c>
      <c r="F740" s="220"/>
    </row>
    <row r="741" spans="2:6" s="221" customFormat="1" x14ac:dyDescent="0.25">
      <c r="B741" s="235">
        <v>104738</v>
      </c>
      <c r="C741" s="226" t="s">
        <v>4721</v>
      </c>
      <c r="D741" s="225" t="s">
        <v>171</v>
      </c>
      <c r="E741" s="227">
        <v>86.13</v>
      </c>
      <c r="F741" s="220"/>
    </row>
    <row r="742" spans="2:6" s="221" customFormat="1" ht="31.5" x14ac:dyDescent="0.25">
      <c r="B742" s="235">
        <v>94316</v>
      </c>
      <c r="C742" s="226" t="s">
        <v>4688</v>
      </c>
      <c r="D742" s="225" t="s">
        <v>171</v>
      </c>
      <c r="E742" s="227">
        <v>74.39</v>
      </c>
      <c r="F742" s="220"/>
    </row>
    <row r="743" spans="2:6" s="221" customFormat="1" ht="31.5" x14ac:dyDescent="0.25">
      <c r="B743" s="235">
        <v>94318</v>
      </c>
      <c r="C743" s="226" t="s">
        <v>4689</v>
      </c>
      <c r="D743" s="225" t="s">
        <v>171</v>
      </c>
      <c r="E743" s="227">
        <v>68.08</v>
      </c>
      <c r="F743" s="220"/>
    </row>
    <row r="744" spans="2:6" s="221" customFormat="1" ht="31.5" x14ac:dyDescent="0.25">
      <c r="B744" s="235">
        <v>94339</v>
      </c>
      <c r="C744" s="226" t="s">
        <v>4694</v>
      </c>
      <c r="D744" s="225" t="s">
        <v>171</v>
      </c>
      <c r="E744" s="227">
        <v>118.13</v>
      </c>
      <c r="F744" s="220"/>
    </row>
    <row r="745" spans="2:6" s="221" customFormat="1" ht="31.5" x14ac:dyDescent="0.25">
      <c r="B745" s="235">
        <v>94341</v>
      </c>
      <c r="C745" s="226" t="s">
        <v>4695</v>
      </c>
      <c r="D745" s="225" t="s">
        <v>171</v>
      </c>
      <c r="E745" s="227">
        <v>111.82</v>
      </c>
      <c r="F745" s="220"/>
    </row>
    <row r="746" spans="2:6" s="221" customFormat="1" x14ac:dyDescent="0.25">
      <c r="B746" s="235">
        <v>104742</v>
      </c>
      <c r="C746" s="226" t="s">
        <v>4725</v>
      </c>
      <c r="D746" s="225" t="s">
        <v>120</v>
      </c>
      <c r="E746" s="227">
        <v>8.4499999999999993</v>
      </c>
      <c r="F746" s="220"/>
    </row>
    <row r="747" spans="2:6" s="221" customFormat="1" x14ac:dyDescent="0.25">
      <c r="B747" s="235">
        <v>93382</v>
      </c>
      <c r="C747" s="226" t="s">
        <v>4714</v>
      </c>
      <c r="D747" s="225" t="s">
        <v>171</v>
      </c>
      <c r="E747" s="227">
        <v>34.450000000000003</v>
      </c>
      <c r="F747" s="220"/>
    </row>
    <row r="748" spans="2:6" s="221" customFormat="1" x14ac:dyDescent="0.25">
      <c r="B748" s="235">
        <v>104737</v>
      </c>
      <c r="C748" s="226" t="s">
        <v>4720</v>
      </c>
      <c r="D748" s="225" t="s">
        <v>171</v>
      </c>
      <c r="E748" s="227">
        <v>29.32</v>
      </c>
      <c r="F748" s="220"/>
    </row>
    <row r="749" spans="2:6" s="221" customFormat="1" ht="47.25" x14ac:dyDescent="0.25">
      <c r="B749" s="235">
        <v>93369</v>
      </c>
      <c r="C749" s="226" t="s">
        <v>4711</v>
      </c>
      <c r="D749" s="225" t="s">
        <v>171</v>
      </c>
      <c r="E749" s="227">
        <v>18.72</v>
      </c>
      <c r="F749" s="220"/>
    </row>
    <row r="750" spans="2:6" s="221" customFormat="1" ht="47.25" x14ac:dyDescent="0.25">
      <c r="B750" s="235">
        <v>93373</v>
      </c>
      <c r="C750" s="226" t="s">
        <v>4713</v>
      </c>
      <c r="D750" s="225" t="s">
        <v>171</v>
      </c>
      <c r="E750" s="227">
        <v>15.54</v>
      </c>
      <c r="F750" s="220"/>
    </row>
    <row r="751" spans="2:6" s="221" customFormat="1" ht="47.25" x14ac:dyDescent="0.25">
      <c r="B751" s="235">
        <v>93368</v>
      </c>
      <c r="C751" s="226" t="s">
        <v>4710</v>
      </c>
      <c r="D751" s="225" t="s">
        <v>171</v>
      </c>
      <c r="E751" s="227">
        <v>22.64</v>
      </c>
      <c r="F751" s="220"/>
    </row>
    <row r="752" spans="2:6" s="221" customFormat="1" ht="47.25" x14ac:dyDescent="0.25">
      <c r="B752" s="235">
        <v>104729</v>
      </c>
      <c r="C752" s="226" t="s">
        <v>4716</v>
      </c>
      <c r="D752" s="225" t="s">
        <v>171</v>
      </c>
      <c r="E752" s="227">
        <v>17.84</v>
      </c>
      <c r="F752" s="220"/>
    </row>
    <row r="753" spans="2:6" s="221" customFormat="1" ht="47.25" x14ac:dyDescent="0.25">
      <c r="B753" s="235">
        <v>93372</v>
      </c>
      <c r="C753" s="226" t="s">
        <v>4712</v>
      </c>
      <c r="D753" s="225" t="s">
        <v>171</v>
      </c>
      <c r="E753" s="227">
        <v>18.02</v>
      </c>
      <c r="F753" s="220"/>
    </row>
    <row r="754" spans="2:6" s="221" customFormat="1" ht="47.25" x14ac:dyDescent="0.25">
      <c r="B754" s="235">
        <v>104731</v>
      </c>
      <c r="C754" s="226" t="s">
        <v>4718</v>
      </c>
      <c r="D754" s="225" t="s">
        <v>171</v>
      </c>
      <c r="E754" s="227">
        <v>13.22</v>
      </c>
      <c r="F754" s="220"/>
    </row>
    <row r="755" spans="2:6" s="221" customFormat="1" ht="47.25" x14ac:dyDescent="0.25">
      <c r="B755" s="235">
        <v>93367</v>
      </c>
      <c r="C755" s="226" t="s">
        <v>4709</v>
      </c>
      <c r="D755" s="225" t="s">
        <v>171</v>
      </c>
      <c r="E755" s="227">
        <v>25.78</v>
      </c>
      <c r="F755" s="220"/>
    </row>
    <row r="756" spans="2:6" s="221" customFormat="1" ht="47.25" x14ac:dyDescent="0.25">
      <c r="B756" s="235">
        <v>104728</v>
      </c>
      <c r="C756" s="226" t="s">
        <v>4715</v>
      </c>
      <c r="D756" s="225" t="s">
        <v>171</v>
      </c>
      <c r="E756" s="227">
        <v>20.95</v>
      </c>
      <c r="F756" s="220"/>
    </row>
    <row r="757" spans="2:6" s="221" customFormat="1" ht="47.25" x14ac:dyDescent="0.25">
      <c r="B757" s="235">
        <v>104730</v>
      </c>
      <c r="C757" s="226" t="s">
        <v>4717</v>
      </c>
      <c r="D757" s="225" t="s">
        <v>171</v>
      </c>
      <c r="E757" s="227">
        <v>13.93</v>
      </c>
      <c r="F757" s="220"/>
    </row>
    <row r="758" spans="2:6" s="221" customFormat="1" ht="47.25" x14ac:dyDescent="0.25">
      <c r="B758" s="235">
        <v>104732</v>
      </c>
      <c r="C758" s="226" t="s">
        <v>4719</v>
      </c>
      <c r="D758" s="225" t="s">
        <v>171</v>
      </c>
      <c r="E758" s="227">
        <v>10.76</v>
      </c>
      <c r="F758" s="220"/>
    </row>
    <row r="759" spans="2:6" s="221" customFormat="1" ht="31.5" x14ac:dyDescent="0.25">
      <c r="B759" s="235">
        <v>104740</v>
      </c>
      <c r="C759" s="226" t="s">
        <v>4723</v>
      </c>
      <c r="D759" s="225" t="s">
        <v>171</v>
      </c>
      <c r="E759" s="227">
        <v>32.299999999999997</v>
      </c>
      <c r="F759" s="220"/>
    </row>
    <row r="760" spans="2:6" s="221" customFormat="1" x14ac:dyDescent="0.25">
      <c r="B760" s="235">
        <v>104741</v>
      </c>
      <c r="C760" s="226" t="s">
        <v>4724</v>
      </c>
      <c r="D760" s="225" t="s">
        <v>171</v>
      </c>
      <c r="E760" s="227">
        <v>27.18</v>
      </c>
      <c r="F760" s="220"/>
    </row>
    <row r="761" spans="2:6" s="221" customFormat="1" ht="47.25" x14ac:dyDescent="0.25">
      <c r="B761" s="235">
        <v>93381</v>
      </c>
      <c r="C761" s="226" t="s">
        <v>8582</v>
      </c>
      <c r="D761" s="225" t="s">
        <v>171</v>
      </c>
      <c r="E761" s="227">
        <v>14.25</v>
      </c>
      <c r="F761" s="220"/>
    </row>
    <row r="762" spans="2:6" s="221" customFormat="1" ht="47.25" x14ac:dyDescent="0.25">
      <c r="B762" s="235">
        <v>93379</v>
      </c>
      <c r="C762" s="226" t="s">
        <v>8583</v>
      </c>
      <c r="D762" s="225" t="s">
        <v>171</v>
      </c>
      <c r="E762" s="227">
        <v>20.56</v>
      </c>
      <c r="F762" s="220"/>
    </row>
    <row r="763" spans="2:6" s="221" customFormat="1" ht="47.25" x14ac:dyDescent="0.25">
      <c r="B763" s="235">
        <v>93380</v>
      </c>
      <c r="C763" s="226" t="s">
        <v>8584</v>
      </c>
      <c r="D763" s="225" t="s">
        <v>171</v>
      </c>
      <c r="E763" s="227">
        <v>17.5</v>
      </c>
      <c r="F763" s="220"/>
    </row>
    <row r="764" spans="2:6" s="221" customFormat="1" ht="47.25" x14ac:dyDescent="0.25">
      <c r="B764" s="235">
        <v>93378</v>
      </c>
      <c r="C764" s="226" t="s">
        <v>8585</v>
      </c>
      <c r="D764" s="225" t="s">
        <v>171</v>
      </c>
      <c r="E764" s="227">
        <v>26.68</v>
      </c>
      <c r="F764" s="220"/>
    </row>
    <row r="765" spans="2:6" s="221" customFormat="1" ht="47.25" x14ac:dyDescent="0.25">
      <c r="B765" s="235">
        <v>104733</v>
      </c>
      <c r="C765" s="226" t="s">
        <v>8586</v>
      </c>
      <c r="D765" s="225" t="s">
        <v>171</v>
      </c>
      <c r="E765" s="227">
        <v>21.56</v>
      </c>
      <c r="F765" s="220"/>
    </row>
    <row r="766" spans="2:6" s="221" customFormat="1" ht="47.25" x14ac:dyDescent="0.25">
      <c r="B766" s="235">
        <v>104735</v>
      </c>
      <c r="C766" s="226" t="s">
        <v>8587</v>
      </c>
      <c r="D766" s="225" t="s">
        <v>171</v>
      </c>
      <c r="E766" s="227">
        <v>12.63</v>
      </c>
      <c r="F766" s="220"/>
    </row>
    <row r="767" spans="2:6" s="221" customFormat="1" ht="47.25" x14ac:dyDescent="0.25">
      <c r="B767" s="235">
        <v>104734</v>
      </c>
      <c r="C767" s="226" t="s">
        <v>8588</v>
      </c>
      <c r="D767" s="225" t="s">
        <v>171</v>
      </c>
      <c r="E767" s="227">
        <v>15.59</v>
      </c>
      <c r="F767" s="220"/>
    </row>
    <row r="768" spans="2:6" s="221" customFormat="1" ht="47.25" x14ac:dyDescent="0.25">
      <c r="B768" s="235">
        <v>104736</v>
      </c>
      <c r="C768" s="226" t="s">
        <v>8589</v>
      </c>
      <c r="D768" s="225" t="s">
        <v>171</v>
      </c>
      <c r="E768" s="227">
        <v>9.44</v>
      </c>
      <c r="F768" s="220"/>
    </row>
    <row r="769" spans="2:6" s="221" customFormat="1" ht="31.5" x14ac:dyDescent="0.25">
      <c r="B769" s="235">
        <v>105732</v>
      </c>
      <c r="C769" s="226" t="s">
        <v>4971</v>
      </c>
      <c r="D769" s="225" t="s">
        <v>171</v>
      </c>
      <c r="E769" s="227">
        <v>225.84</v>
      </c>
      <c r="F769" s="220"/>
    </row>
    <row r="770" spans="2:6" s="221" customFormat="1" ht="31.5" x14ac:dyDescent="0.25">
      <c r="B770" s="235">
        <v>96397</v>
      </c>
      <c r="C770" s="226" t="s">
        <v>4873</v>
      </c>
      <c r="D770" s="225" t="s">
        <v>171</v>
      </c>
      <c r="E770" s="227">
        <v>220.97</v>
      </c>
      <c r="F770" s="220"/>
    </row>
    <row r="771" spans="2:6" s="221" customFormat="1" ht="31.5" x14ac:dyDescent="0.25">
      <c r="B771" s="235">
        <v>105735</v>
      </c>
      <c r="C771" s="226" t="s">
        <v>4974</v>
      </c>
      <c r="D771" s="225" t="s">
        <v>171</v>
      </c>
      <c r="E771" s="227">
        <v>218.5</v>
      </c>
      <c r="F771" s="220"/>
    </row>
    <row r="772" spans="2:6" s="221" customFormat="1" ht="31.5" x14ac:dyDescent="0.25">
      <c r="B772" s="235">
        <v>105727</v>
      </c>
      <c r="C772" s="226" t="s">
        <v>4966</v>
      </c>
      <c r="D772" s="225" t="s">
        <v>171</v>
      </c>
      <c r="E772" s="227">
        <v>157.46</v>
      </c>
      <c r="F772" s="220"/>
    </row>
    <row r="773" spans="2:6" s="221" customFormat="1" ht="31.5" x14ac:dyDescent="0.25">
      <c r="B773" s="235">
        <v>96396</v>
      </c>
      <c r="C773" s="226" t="s">
        <v>4872</v>
      </c>
      <c r="D773" s="225" t="s">
        <v>171</v>
      </c>
      <c r="E773" s="227">
        <v>153.69999999999999</v>
      </c>
      <c r="F773" s="220"/>
    </row>
    <row r="774" spans="2:6" s="221" customFormat="1" ht="31.5" x14ac:dyDescent="0.25">
      <c r="B774" s="235">
        <v>105730</v>
      </c>
      <c r="C774" s="226" t="s">
        <v>4969</v>
      </c>
      <c r="D774" s="225" t="s">
        <v>171</v>
      </c>
      <c r="E774" s="227">
        <v>151.80000000000001</v>
      </c>
      <c r="F774" s="220"/>
    </row>
    <row r="775" spans="2:6" s="221" customFormat="1" ht="31.5" x14ac:dyDescent="0.25">
      <c r="B775" s="235">
        <v>105737</v>
      </c>
      <c r="C775" s="226" t="s">
        <v>4976</v>
      </c>
      <c r="D775" s="225" t="s">
        <v>171</v>
      </c>
      <c r="E775" s="227">
        <v>312.82</v>
      </c>
      <c r="F775" s="220"/>
    </row>
    <row r="776" spans="2:6" s="221" customFormat="1" ht="31.5" x14ac:dyDescent="0.25">
      <c r="B776" s="235">
        <v>96398</v>
      </c>
      <c r="C776" s="226" t="s">
        <v>4874</v>
      </c>
      <c r="D776" s="225" t="s">
        <v>171</v>
      </c>
      <c r="E776" s="227">
        <v>309.16000000000003</v>
      </c>
      <c r="F776" s="220"/>
    </row>
    <row r="777" spans="2:6" s="221" customFormat="1" ht="31.5" x14ac:dyDescent="0.25">
      <c r="B777" s="235">
        <v>105740</v>
      </c>
      <c r="C777" s="226" t="s">
        <v>4979</v>
      </c>
      <c r="D777" s="225" t="s">
        <v>171</v>
      </c>
      <c r="E777" s="227">
        <v>307.22000000000003</v>
      </c>
      <c r="F777" s="220"/>
    </row>
    <row r="778" spans="2:6" s="221" customFormat="1" ht="31.5" x14ac:dyDescent="0.25">
      <c r="B778" s="235">
        <v>105749</v>
      </c>
      <c r="C778" s="226" t="s">
        <v>4988</v>
      </c>
      <c r="D778" s="225" t="s">
        <v>171</v>
      </c>
      <c r="E778" s="227">
        <v>142</v>
      </c>
      <c r="F778" s="220"/>
    </row>
    <row r="779" spans="2:6" s="221" customFormat="1" ht="31.5" x14ac:dyDescent="0.25">
      <c r="B779" s="235">
        <v>96400</v>
      </c>
      <c r="C779" s="226" t="s">
        <v>4876</v>
      </c>
      <c r="D779" s="225" t="s">
        <v>171</v>
      </c>
      <c r="E779" s="227">
        <v>140.02000000000001</v>
      </c>
      <c r="F779" s="220"/>
    </row>
    <row r="780" spans="2:6" s="221" customFormat="1" ht="31.5" x14ac:dyDescent="0.25">
      <c r="B780" s="235">
        <v>105752</v>
      </c>
      <c r="C780" s="226" t="s">
        <v>4991</v>
      </c>
      <c r="D780" s="225" t="s">
        <v>171</v>
      </c>
      <c r="E780" s="227">
        <v>138.28</v>
      </c>
      <c r="F780" s="220"/>
    </row>
    <row r="781" spans="2:6" s="221" customFormat="1" ht="31.5" x14ac:dyDescent="0.25">
      <c r="B781" s="235">
        <v>105754</v>
      </c>
      <c r="C781" s="226" t="s">
        <v>4993</v>
      </c>
      <c r="D781" s="225" t="s">
        <v>171</v>
      </c>
      <c r="E781" s="227">
        <v>136.6</v>
      </c>
      <c r="F781" s="220"/>
    </row>
    <row r="782" spans="2:6" s="221" customFormat="1" ht="31.5" x14ac:dyDescent="0.25">
      <c r="B782" s="235">
        <v>105742</v>
      </c>
      <c r="C782" s="226" t="s">
        <v>4981</v>
      </c>
      <c r="D782" s="225" t="s">
        <v>171</v>
      </c>
      <c r="E782" s="227">
        <v>106.95</v>
      </c>
      <c r="F782" s="220"/>
    </row>
    <row r="783" spans="2:6" s="221" customFormat="1" ht="31.5" x14ac:dyDescent="0.25">
      <c r="B783" s="235">
        <v>96399</v>
      </c>
      <c r="C783" s="226" t="s">
        <v>4875</v>
      </c>
      <c r="D783" s="225" t="s">
        <v>171</v>
      </c>
      <c r="E783" s="227">
        <v>105.23</v>
      </c>
      <c r="F783" s="220"/>
    </row>
    <row r="784" spans="2:6" s="221" customFormat="1" ht="31.5" x14ac:dyDescent="0.25">
      <c r="B784" s="235">
        <v>105745</v>
      </c>
      <c r="C784" s="226" t="s">
        <v>4984</v>
      </c>
      <c r="D784" s="225" t="s">
        <v>171</v>
      </c>
      <c r="E784" s="227">
        <v>103.48</v>
      </c>
      <c r="F784" s="220"/>
    </row>
    <row r="785" spans="2:6" s="221" customFormat="1" ht="31.5" x14ac:dyDescent="0.25">
      <c r="B785" s="235">
        <v>105747</v>
      </c>
      <c r="C785" s="226" t="s">
        <v>4986</v>
      </c>
      <c r="D785" s="225" t="s">
        <v>171</v>
      </c>
      <c r="E785" s="227">
        <v>101.73</v>
      </c>
      <c r="F785" s="220"/>
    </row>
    <row r="786" spans="2:6" s="221" customFormat="1" ht="47.25" x14ac:dyDescent="0.25">
      <c r="B786" s="235">
        <v>105657</v>
      </c>
      <c r="C786" s="226" t="s">
        <v>4932</v>
      </c>
      <c r="D786" s="225" t="s">
        <v>171</v>
      </c>
      <c r="E786" s="227">
        <v>173.24</v>
      </c>
      <c r="F786" s="220"/>
    </row>
    <row r="787" spans="2:6" s="221" customFormat="1" ht="47.25" x14ac:dyDescent="0.25">
      <c r="B787" s="235">
        <v>100566</v>
      </c>
      <c r="C787" s="226" t="s">
        <v>4879</v>
      </c>
      <c r="D787" s="225" t="s">
        <v>171</v>
      </c>
      <c r="E787" s="227">
        <v>165.29</v>
      </c>
      <c r="F787" s="220"/>
    </row>
    <row r="788" spans="2:6" s="221" customFormat="1" ht="47.25" x14ac:dyDescent="0.25">
      <c r="B788" s="235">
        <v>105666</v>
      </c>
      <c r="C788" s="226" t="s">
        <v>4941</v>
      </c>
      <c r="D788" s="225" t="s">
        <v>171</v>
      </c>
      <c r="E788" s="227">
        <v>161.28</v>
      </c>
      <c r="F788" s="220"/>
    </row>
    <row r="789" spans="2:6" s="221" customFormat="1" ht="47.25" x14ac:dyDescent="0.25">
      <c r="B789" s="235">
        <v>105639</v>
      </c>
      <c r="C789" s="226" t="s">
        <v>6653</v>
      </c>
      <c r="D789" s="225" t="s">
        <v>171</v>
      </c>
      <c r="E789" s="227">
        <v>195.38</v>
      </c>
      <c r="F789" s="220"/>
    </row>
    <row r="790" spans="2:6" s="221" customFormat="1" ht="47.25" x14ac:dyDescent="0.25">
      <c r="B790" s="235">
        <v>105645</v>
      </c>
      <c r="C790" s="226" t="s">
        <v>6654</v>
      </c>
      <c r="D790" s="225" t="s">
        <v>171</v>
      </c>
      <c r="E790" s="227">
        <v>191.62</v>
      </c>
      <c r="F790" s="220"/>
    </row>
    <row r="791" spans="2:6" s="221" customFormat="1" ht="47.25" x14ac:dyDescent="0.25">
      <c r="B791" s="235">
        <v>105651</v>
      </c>
      <c r="C791" s="226" t="s">
        <v>6655</v>
      </c>
      <c r="D791" s="225" t="s">
        <v>171</v>
      </c>
      <c r="E791" s="227">
        <v>189.72</v>
      </c>
      <c r="F791" s="220"/>
    </row>
    <row r="792" spans="2:6" s="221" customFormat="1" ht="47.25" x14ac:dyDescent="0.25">
      <c r="B792" s="235">
        <v>105658</v>
      </c>
      <c r="C792" s="226" t="s">
        <v>4933</v>
      </c>
      <c r="D792" s="225" t="s">
        <v>171</v>
      </c>
      <c r="E792" s="227">
        <v>205.46</v>
      </c>
      <c r="F792" s="220"/>
    </row>
    <row r="793" spans="2:6" s="221" customFormat="1" ht="47.25" x14ac:dyDescent="0.25">
      <c r="B793" s="235">
        <v>100567</v>
      </c>
      <c r="C793" s="226" t="s">
        <v>4880</v>
      </c>
      <c r="D793" s="225" t="s">
        <v>171</v>
      </c>
      <c r="E793" s="227">
        <v>197.51</v>
      </c>
      <c r="F793" s="220"/>
    </row>
    <row r="794" spans="2:6" s="221" customFormat="1" ht="47.25" x14ac:dyDescent="0.25">
      <c r="B794" s="235">
        <v>105667</v>
      </c>
      <c r="C794" s="226" t="s">
        <v>4942</v>
      </c>
      <c r="D794" s="225" t="s">
        <v>171</v>
      </c>
      <c r="E794" s="227">
        <v>193.5</v>
      </c>
      <c r="F794" s="220"/>
    </row>
    <row r="795" spans="2:6" s="221" customFormat="1" ht="47.25" x14ac:dyDescent="0.25">
      <c r="B795" s="235">
        <v>105640</v>
      </c>
      <c r="C795" s="226" t="s">
        <v>6656</v>
      </c>
      <c r="D795" s="225" t="s">
        <v>171</v>
      </c>
      <c r="E795" s="227">
        <v>225.57</v>
      </c>
      <c r="F795" s="220"/>
    </row>
    <row r="796" spans="2:6" s="221" customFormat="1" ht="47.25" x14ac:dyDescent="0.25">
      <c r="B796" s="235">
        <v>105646</v>
      </c>
      <c r="C796" s="226" t="s">
        <v>6657</v>
      </c>
      <c r="D796" s="225" t="s">
        <v>171</v>
      </c>
      <c r="E796" s="227">
        <v>221.81</v>
      </c>
      <c r="F796" s="220"/>
    </row>
    <row r="797" spans="2:6" s="221" customFormat="1" ht="47.25" x14ac:dyDescent="0.25">
      <c r="B797" s="235">
        <v>105652</v>
      </c>
      <c r="C797" s="226" t="s">
        <v>6658</v>
      </c>
      <c r="D797" s="225" t="s">
        <v>171</v>
      </c>
      <c r="E797" s="227">
        <v>219.91</v>
      </c>
      <c r="F797" s="220"/>
    </row>
    <row r="798" spans="2:6" s="221" customFormat="1" ht="47.25" x14ac:dyDescent="0.25">
      <c r="B798" s="235">
        <v>105659</v>
      </c>
      <c r="C798" s="226" t="s">
        <v>4934</v>
      </c>
      <c r="D798" s="225" t="s">
        <v>171</v>
      </c>
      <c r="E798" s="227">
        <v>237.22</v>
      </c>
      <c r="F798" s="220"/>
    </row>
    <row r="799" spans="2:6" s="221" customFormat="1" ht="47.25" x14ac:dyDescent="0.25">
      <c r="B799" s="235">
        <v>100568</v>
      </c>
      <c r="C799" s="226" t="s">
        <v>4881</v>
      </c>
      <c r="D799" s="225" t="s">
        <v>171</v>
      </c>
      <c r="E799" s="227">
        <v>229.27</v>
      </c>
      <c r="F799" s="220"/>
    </row>
    <row r="800" spans="2:6" s="221" customFormat="1" ht="47.25" x14ac:dyDescent="0.25">
      <c r="B800" s="235">
        <v>105668</v>
      </c>
      <c r="C800" s="226" t="s">
        <v>4943</v>
      </c>
      <c r="D800" s="225" t="s">
        <v>171</v>
      </c>
      <c r="E800" s="227">
        <v>225.26</v>
      </c>
      <c r="F800" s="220"/>
    </row>
    <row r="801" spans="2:6" s="221" customFormat="1" ht="47.25" x14ac:dyDescent="0.25">
      <c r="B801" s="235">
        <v>105641</v>
      </c>
      <c r="C801" s="226" t="s">
        <v>6659</v>
      </c>
      <c r="D801" s="225" t="s">
        <v>171</v>
      </c>
      <c r="E801" s="227">
        <v>255.77</v>
      </c>
      <c r="F801" s="220"/>
    </row>
    <row r="802" spans="2:6" s="221" customFormat="1" ht="47.25" x14ac:dyDescent="0.25">
      <c r="B802" s="235">
        <v>105647</v>
      </c>
      <c r="C802" s="226" t="s">
        <v>6660</v>
      </c>
      <c r="D802" s="225" t="s">
        <v>171</v>
      </c>
      <c r="E802" s="227">
        <v>252.01</v>
      </c>
      <c r="F802" s="220"/>
    </row>
    <row r="803" spans="2:6" s="221" customFormat="1" ht="47.25" x14ac:dyDescent="0.25">
      <c r="B803" s="235">
        <v>105653</v>
      </c>
      <c r="C803" s="226" t="s">
        <v>6661</v>
      </c>
      <c r="D803" s="225" t="s">
        <v>171</v>
      </c>
      <c r="E803" s="227">
        <v>250.11</v>
      </c>
      <c r="F803" s="220"/>
    </row>
    <row r="804" spans="2:6" s="221" customFormat="1" ht="47.25" x14ac:dyDescent="0.25">
      <c r="B804" s="235">
        <v>105710</v>
      </c>
      <c r="C804" s="226" t="s">
        <v>4962</v>
      </c>
      <c r="D804" s="225" t="s">
        <v>171</v>
      </c>
      <c r="E804" s="227">
        <v>104.49</v>
      </c>
      <c r="F804" s="220"/>
    </row>
    <row r="805" spans="2:6" s="221" customFormat="1" ht="47.25" x14ac:dyDescent="0.25">
      <c r="B805" s="235">
        <v>100564</v>
      </c>
      <c r="C805" s="226" t="s">
        <v>4877</v>
      </c>
      <c r="D805" s="225" t="s">
        <v>171</v>
      </c>
      <c r="E805" s="227">
        <v>96.54</v>
      </c>
      <c r="F805" s="220"/>
    </row>
    <row r="806" spans="2:6" s="221" customFormat="1" ht="47.25" x14ac:dyDescent="0.25">
      <c r="B806" s="235">
        <v>105711</v>
      </c>
      <c r="C806" s="226" t="s">
        <v>4963</v>
      </c>
      <c r="D806" s="225" t="s">
        <v>171</v>
      </c>
      <c r="E806" s="227">
        <v>92.53</v>
      </c>
      <c r="F806" s="220"/>
    </row>
    <row r="807" spans="2:6" s="221" customFormat="1" ht="31.5" x14ac:dyDescent="0.25">
      <c r="B807" s="235">
        <v>105705</v>
      </c>
      <c r="C807" s="226" t="s">
        <v>6662</v>
      </c>
      <c r="D807" s="225" t="s">
        <v>171</v>
      </c>
      <c r="E807" s="227">
        <v>134.99</v>
      </c>
      <c r="F807" s="220"/>
    </row>
    <row r="808" spans="2:6" s="221" customFormat="1" ht="31.5" x14ac:dyDescent="0.25">
      <c r="B808" s="235">
        <v>105706</v>
      </c>
      <c r="C808" s="226" t="s">
        <v>6663</v>
      </c>
      <c r="D808" s="225" t="s">
        <v>171</v>
      </c>
      <c r="E808" s="227">
        <v>131.22999999999999</v>
      </c>
      <c r="F808" s="220"/>
    </row>
    <row r="809" spans="2:6" s="221" customFormat="1" ht="31.5" x14ac:dyDescent="0.25">
      <c r="B809" s="235">
        <v>105708</v>
      </c>
      <c r="C809" s="226" t="s">
        <v>6664</v>
      </c>
      <c r="D809" s="225" t="s">
        <v>171</v>
      </c>
      <c r="E809" s="227">
        <v>129.33000000000001</v>
      </c>
      <c r="F809" s="220"/>
    </row>
    <row r="810" spans="2:6" s="221" customFormat="1" ht="47.25" x14ac:dyDescent="0.25">
      <c r="B810" s="235">
        <v>105690</v>
      </c>
      <c r="C810" s="226" t="s">
        <v>4947</v>
      </c>
      <c r="D810" s="225" t="s">
        <v>171</v>
      </c>
      <c r="E810" s="227">
        <v>162.1</v>
      </c>
      <c r="F810" s="220"/>
    </row>
    <row r="811" spans="2:6" s="221" customFormat="1" ht="47.25" x14ac:dyDescent="0.25">
      <c r="B811" s="235">
        <v>100569</v>
      </c>
      <c r="C811" s="226" t="s">
        <v>4882</v>
      </c>
      <c r="D811" s="225" t="s">
        <v>171</v>
      </c>
      <c r="E811" s="227">
        <v>154.15</v>
      </c>
      <c r="F811" s="220"/>
    </row>
    <row r="812" spans="2:6" s="221" customFormat="1" ht="47.25" x14ac:dyDescent="0.25">
      <c r="B812" s="235">
        <v>105699</v>
      </c>
      <c r="C812" s="226" t="s">
        <v>4956</v>
      </c>
      <c r="D812" s="225" t="s">
        <v>171</v>
      </c>
      <c r="E812" s="227">
        <v>150.13999999999999</v>
      </c>
      <c r="F812" s="220"/>
    </row>
    <row r="813" spans="2:6" s="221" customFormat="1" ht="47.25" x14ac:dyDescent="0.25">
      <c r="B813" s="235">
        <v>105672</v>
      </c>
      <c r="C813" s="226" t="s">
        <v>6665</v>
      </c>
      <c r="D813" s="225" t="s">
        <v>171</v>
      </c>
      <c r="E813" s="227">
        <v>178.44</v>
      </c>
      <c r="F813" s="220"/>
    </row>
    <row r="814" spans="2:6" s="221" customFormat="1" ht="47.25" x14ac:dyDescent="0.25">
      <c r="B814" s="235">
        <v>105678</v>
      </c>
      <c r="C814" s="226" t="s">
        <v>6666</v>
      </c>
      <c r="D814" s="225" t="s">
        <v>171</v>
      </c>
      <c r="E814" s="227">
        <v>174.68</v>
      </c>
      <c r="F814" s="220"/>
    </row>
    <row r="815" spans="2:6" s="221" customFormat="1" ht="47.25" x14ac:dyDescent="0.25">
      <c r="B815" s="235">
        <v>105684</v>
      </c>
      <c r="C815" s="226" t="s">
        <v>6667</v>
      </c>
      <c r="D815" s="225" t="s">
        <v>171</v>
      </c>
      <c r="E815" s="227">
        <v>172.78</v>
      </c>
      <c r="F815" s="220"/>
    </row>
    <row r="816" spans="2:6" s="221" customFormat="1" ht="47.25" x14ac:dyDescent="0.25">
      <c r="B816" s="235">
        <v>105691</v>
      </c>
      <c r="C816" s="226" t="s">
        <v>4948</v>
      </c>
      <c r="D816" s="225" t="s">
        <v>171</v>
      </c>
      <c r="E816" s="227">
        <v>194.55</v>
      </c>
      <c r="F816" s="220"/>
    </row>
    <row r="817" spans="2:6" s="221" customFormat="1" ht="47.25" x14ac:dyDescent="0.25">
      <c r="B817" s="235">
        <v>100570</v>
      </c>
      <c r="C817" s="226" t="s">
        <v>4883</v>
      </c>
      <c r="D817" s="225" t="s">
        <v>171</v>
      </c>
      <c r="E817" s="227">
        <v>186.6</v>
      </c>
      <c r="F817" s="220"/>
    </row>
    <row r="818" spans="2:6" s="221" customFormat="1" ht="47.25" x14ac:dyDescent="0.25">
      <c r="B818" s="235">
        <v>105700</v>
      </c>
      <c r="C818" s="226" t="s">
        <v>4957</v>
      </c>
      <c r="D818" s="225" t="s">
        <v>171</v>
      </c>
      <c r="E818" s="227">
        <v>182.59</v>
      </c>
      <c r="F818" s="220"/>
    </row>
    <row r="819" spans="2:6" s="221" customFormat="1" ht="47.25" x14ac:dyDescent="0.25">
      <c r="B819" s="235">
        <v>105673</v>
      </c>
      <c r="C819" s="226" t="s">
        <v>6668</v>
      </c>
      <c r="D819" s="225" t="s">
        <v>171</v>
      </c>
      <c r="E819" s="227">
        <v>208.99</v>
      </c>
      <c r="F819" s="220"/>
    </row>
    <row r="820" spans="2:6" s="221" customFormat="1" ht="47.25" x14ac:dyDescent="0.25">
      <c r="B820" s="235">
        <v>105679</v>
      </c>
      <c r="C820" s="226" t="s">
        <v>6669</v>
      </c>
      <c r="D820" s="225" t="s">
        <v>171</v>
      </c>
      <c r="E820" s="227">
        <v>205.23</v>
      </c>
      <c r="F820" s="220"/>
    </row>
    <row r="821" spans="2:6" s="221" customFormat="1" ht="47.25" x14ac:dyDescent="0.25">
      <c r="B821" s="235">
        <v>105685</v>
      </c>
      <c r="C821" s="226" t="s">
        <v>6670</v>
      </c>
      <c r="D821" s="225" t="s">
        <v>171</v>
      </c>
      <c r="E821" s="227">
        <v>203.33</v>
      </c>
      <c r="F821" s="220"/>
    </row>
    <row r="822" spans="2:6" s="221" customFormat="1" ht="47.25" x14ac:dyDescent="0.25">
      <c r="B822" s="235">
        <v>105692</v>
      </c>
      <c r="C822" s="226" t="s">
        <v>4949</v>
      </c>
      <c r="D822" s="225" t="s">
        <v>171</v>
      </c>
      <c r="E822" s="227">
        <v>226.55</v>
      </c>
      <c r="F822" s="220"/>
    </row>
    <row r="823" spans="2:6" s="221" customFormat="1" ht="47.25" x14ac:dyDescent="0.25">
      <c r="B823" s="235">
        <v>100571</v>
      </c>
      <c r="C823" s="226" t="s">
        <v>4884</v>
      </c>
      <c r="D823" s="225" t="s">
        <v>171</v>
      </c>
      <c r="E823" s="227">
        <v>218.6</v>
      </c>
      <c r="F823" s="220"/>
    </row>
    <row r="824" spans="2:6" s="221" customFormat="1" ht="47.25" x14ac:dyDescent="0.25">
      <c r="B824" s="235">
        <v>105701</v>
      </c>
      <c r="C824" s="226" t="s">
        <v>4958</v>
      </c>
      <c r="D824" s="225" t="s">
        <v>171</v>
      </c>
      <c r="E824" s="227">
        <v>214.59</v>
      </c>
      <c r="F824" s="220"/>
    </row>
    <row r="825" spans="2:6" s="221" customFormat="1" ht="47.25" x14ac:dyDescent="0.25">
      <c r="B825" s="235">
        <v>105674</v>
      </c>
      <c r="C825" s="226" t="s">
        <v>6671</v>
      </c>
      <c r="D825" s="225" t="s">
        <v>171</v>
      </c>
      <c r="E825" s="227">
        <v>239.53</v>
      </c>
      <c r="F825" s="220"/>
    </row>
    <row r="826" spans="2:6" s="221" customFormat="1" ht="47.25" x14ac:dyDescent="0.25">
      <c r="B826" s="235">
        <v>105680</v>
      </c>
      <c r="C826" s="226" t="s">
        <v>6672</v>
      </c>
      <c r="D826" s="225" t="s">
        <v>171</v>
      </c>
      <c r="E826" s="227">
        <v>235.77</v>
      </c>
      <c r="F826" s="220"/>
    </row>
    <row r="827" spans="2:6" s="221" customFormat="1" ht="47.25" x14ac:dyDescent="0.25">
      <c r="B827" s="235">
        <v>105686</v>
      </c>
      <c r="C827" s="226" t="s">
        <v>6673</v>
      </c>
      <c r="D827" s="225" t="s">
        <v>171</v>
      </c>
      <c r="E827" s="227">
        <v>233.87</v>
      </c>
      <c r="F827" s="220"/>
    </row>
    <row r="828" spans="2:6" s="221" customFormat="1" ht="47.25" x14ac:dyDescent="0.25">
      <c r="B828" s="235">
        <v>105718</v>
      </c>
      <c r="C828" s="226" t="s">
        <v>4965</v>
      </c>
      <c r="D828" s="225" t="s">
        <v>171</v>
      </c>
      <c r="E828" s="227">
        <v>92.89</v>
      </c>
      <c r="F828" s="220"/>
    </row>
    <row r="829" spans="2:6" s="221" customFormat="1" ht="47.25" x14ac:dyDescent="0.25">
      <c r="B829" s="235">
        <v>100565</v>
      </c>
      <c r="C829" s="226" t="s">
        <v>4878</v>
      </c>
      <c r="D829" s="225" t="s">
        <v>171</v>
      </c>
      <c r="E829" s="227">
        <v>84.94</v>
      </c>
      <c r="F829" s="220"/>
    </row>
    <row r="830" spans="2:6" s="221" customFormat="1" ht="47.25" x14ac:dyDescent="0.25">
      <c r="B830" s="235">
        <v>105581</v>
      </c>
      <c r="C830" s="226" t="s">
        <v>4906</v>
      </c>
      <c r="D830" s="225" t="s">
        <v>171</v>
      </c>
      <c r="E830" s="227">
        <v>80.930000000000007</v>
      </c>
      <c r="F830" s="220"/>
    </row>
    <row r="831" spans="2:6" s="221" customFormat="1" ht="31.5" x14ac:dyDescent="0.25">
      <c r="B831" s="235">
        <v>105713</v>
      </c>
      <c r="C831" s="226" t="s">
        <v>6674</v>
      </c>
      <c r="D831" s="225" t="s">
        <v>171</v>
      </c>
      <c r="E831" s="227">
        <v>117.34</v>
      </c>
      <c r="F831" s="220"/>
    </row>
    <row r="832" spans="2:6" s="221" customFormat="1" ht="31.5" x14ac:dyDescent="0.25">
      <c r="B832" s="235">
        <v>105714</v>
      </c>
      <c r="C832" s="226" t="s">
        <v>6675</v>
      </c>
      <c r="D832" s="225" t="s">
        <v>171</v>
      </c>
      <c r="E832" s="227">
        <v>113.58</v>
      </c>
      <c r="F832" s="220"/>
    </row>
    <row r="833" spans="2:6" s="221" customFormat="1" ht="31.5" x14ac:dyDescent="0.25">
      <c r="B833" s="235">
        <v>105716</v>
      </c>
      <c r="C833" s="226" t="s">
        <v>6676</v>
      </c>
      <c r="D833" s="225" t="s">
        <v>171</v>
      </c>
      <c r="E833" s="227">
        <v>111.68</v>
      </c>
      <c r="F833" s="220"/>
    </row>
    <row r="834" spans="2:6" s="221" customFormat="1" ht="47.25" x14ac:dyDescent="0.25">
      <c r="B834" s="235">
        <v>105624</v>
      </c>
      <c r="C834" s="226" t="s">
        <v>4919</v>
      </c>
      <c r="D834" s="225" t="s">
        <v>171</v>
      </c>
      <c r="E834" s="227">
        <v>126.55</v>
      </c>
      <c r="F834" s="220"/>
    </row>
    <row r="835" spans="2:6" s="221" customFormat="1" ht="47.25" x14ac:dyDescent="0.25">
      <c r="B835" s="235">
        <v>96391</v>
      </c>
      <c r="C835" s="226" t="s">
        <v>4870</v>
      </c>
      <c r="D835" s="225" t="s">
        <v>171</v>
      </c>
      <c r="E835" s="227">
        <v>120.15</v>
      </c>
      <c r="F835" s="220"/>
    </row>
    <row r="836" spans="2:6" s="221" customFormat="1" ht="47.25" x14ac:dyDescent="0.25">
      <c r="B836" s="235">
        <v>105632</v>
      </c>
      <c r="C836" s="226" t="s">
        <v>4927</v>
      </c>
      <c r="D836" s="225" t="s">
        <v>171</v>
      </c>
      <c r="E836" s="227">
        <v>119.16</v>
      </c>
      <c r="F836" s="220"/>
    </row>
    <row r="837" spans="2:6" s="221" customFormat="1" ht="31.5" x14ac:dyDescent="0.25">
      <c r="B837" s="235">
        <v>105601</v>
      </c>
      <c r="C837" s="226" t="s">
        <v>6677</v>
      </c>
      <c r="D837" s="225" t="s">
        <v>171</v>
      </c>
      <c r="E837" s="227">
        <v>118.81</v>
      </c>
      <c r="F837" s="220"/>
    </row>
    <row r="838" spans="2:6" s="221" customFormat="1" ht="31.5" x14ac:dyDescent="0.25">
      <c r="B838" s="235">
        <v>105609</v>
      </c>
      <c r="C838" s="226" t="s">
        <v>6678</v>
      </c>
      <c r="D838" s="225" t="s">
        <v>171</v>
      </c>
      <c r="E838" s="227">
        <v>116.36</v>
      </c>
      <c r="F838" s="220"/>
    </row>
    <row r="839" spans="2:6" s="221" customFormat="1" ht="31.5" x14ac:dyDescent="0.25">
      <c r="B839" s="235">
        <v>105617</v>
      </c>
      <c r="C839" s="226" t="s">
        <v>6679</v>
      </c>
      <c r="D839" s="225" t="s">
        <v>171</v>
      </c>
      <c r="E839" s="227">
        <v>114.59</v>
      </c>
      <c r="F839" s="220"/>
    </row>
    <row r="840" spans="2:6" s="221" customFormat="1" ht="47.25" x14ac:dyDescent="0.25">
      <c r="B840" s="235">
        <v>105625</v>
      </c>
      <c r="C840" s="226" t="s">
        <v>4920</v>
      </c>
      <c r="D840" s="225" t="s">
        <v>171</v>
      </c>
      <c r="E840" s="227">
        <v>159.71</v>
      </c>
      <c r="F840" s="220"/>
    </row>
    <row r="841" spans="2:6" s="221" customFormat="1" ht="47.25" x14ac:dyDescent="0.25">
      <c r="B841" s="235">
        <v>96392</v>
      </c>
      <c r="C841" s="226" t="s">
        <v>4871</v>
      </c>
      <c r="D841" s="225" t="s">
        <v>171</v>
      </c>
      <c r="E841" s="227">
        <v>153.31</v>
      </c>
      <c r="F841" s="220"/>
    </row>
    <row r="842" spans="2:6" s="221" customFormat="1" ht="47.25" x14ac:dyDescent="0.25">
      <c r="B842" s="235">
        <v>105633</v>
      </c>
      <c r="C842" s="226" t="s">
        <v>4928</v>
      </c>
      <c r="D842" s="225" t="s">
        <v>171</v>
      </c>
      <c r="E842" s="227">
        <v>152.32</v>
      </c>
      <c r="F842" s="220"/>
    </row>
    <row r="843" spans="2:6" s="221" customFormat="1" ht="31.5" x14ac:dyDescent="0.25">
      <c r="B843" s="235">
        <v>105602</v>
      </c>
      <c r="C843" s="226" t="s">
        <v>6680</v>
      </c>
      <c r="D843" s="225" t="s">
        <v>171</v>
      </c>
      <c r="E843" s="227">
        <v>151.12</v>
      </c>
      <c r="F843" s="220"/>
    </row>
    <row r="844" spans="2:6" s="221" customFormat="1" ht="31.5" x14ac:dyDescent="0.25">
      <c r="B844" s="235">
        <v>105610</v>
      </c>
      <c r="C844" s="226" t="s">
        <v>6681</v>
      </c>
      <c r="D844" s="225" t="s">
        <v>171</v>
      </c>
      <c r="E844" s="227">
        <v>148.66999999999999</v>
      </c>
      <c r="F844" s="220"/>
    </row>
    <row r="845" spans="2:6" s="221" customFormat="1" ht="31.5" x14ac:dyDescent="0.25">
      <c r="B845" s="235">
        <v>105618</v>
      </c>
      <c r="C845" s="226" t="s">
        <v>6682</v>
      </c>
      <c r="D845" s="225" t="s">
        <v>171</v>
      </c>
      <c r="E845" s="227">
        <v>146.9</v>
      </c>
      <c r="F845" s="220"/>
    </row>
    <row r="846" spans="2:6" s="221" customFormat="1" ht="47.25" x14ac:dyDescent="0.25">
      <c r="B846" s="235">
        <v>105571</v>
      </c>
      <c r="C846" s="226" t="s">
        <v>4896</v>
      </c>
      <c r="D846" s="225" t="s">
        <v>171</v>
      </c>
      <c r="E846" s="227">
        <v>58.41</v>
      </c>
      <c r="F846" s="220"/>
    </row>
    <row r="847" spans="2:6" s="221" customFormat="1" ht="47.25" x14ac:dyDescent="0.25">
      <c r="B847" s="235">
        <v>96389</v>
      </c>
      <c r="C847" s="226" t="s">
        <v>4868</v>
      </c>
      <c r="D847" s="225" t="s">
        <v>171</v>
      </c>
      <c r="E847" s="227">
        <v>52.01</v>
      </c>
      <c r="F847" s="220"/>
    </row>
    <row r="848" spans="2:6" s="221" customFormat="1" ht="47.25" x14ac:dyDescent="0.25">
      <c r="B848" s="235">
        <v>105575</v>
      </c>
      <c r="C848" s="226" t="s">
        <v>4900</v>
      </c>
      <c r="D848" s="225" t="s">
        <v>171</v>
      </c>
      <c r="E848" s="227">
        <v>51.02</v>
      </c>
      <c r="F848" s="220"/>
    </row>
    <row r="849" spans="2:6" s="221" customFormat="1" ht="47.25" x14ac:dyDescent="0.25">
      <c r="B849" s="235">
        <v>105599</v>
      </c>
      <c r="C849" s="226" t="s">
        <v>6683</v>
      </c>
      <c r="D849" s="225" t="s">
        <v>171</v>
      </c>
      <c r="E849" s="227">
        <v>54.18</v>
      </c>
      <c r="F849" s="220"/>
    </row>
    <row r="850" spans="2:6" s="221" customFormat="1" ht="47.25" x14ac:dyDescent="0.25">
      <c r="B850" s="235">
        <v>105607</v>
      </c>
      <c r="C850" s="226" t="s">
        <v>6684</v>
      </c>
      <c r="D850" s="225" t="s">
        <v>171</v>
      </c>
      <c r="E850" s="227">
        <v>51.73</v>
      </c>
      <c r="F850" s="220"/>
    </row>
    <row r="851" spans="2:6" s="221" customFormat="1" ht="47.25" x14ac:dyDescent="0.25">
      <c r="B851" s="235">
        <v>105615</v>
      </c>
      <c r="C851" s="226" t="s">
        <v>6685</v>
      </c>
      <c r="D851" s="225" t="s">
        <v>171</v>
      </c>
      <c r="E851" s="227">
        <v>49.96</v>
      </c>
      <c r="F851" s="220"/>
    </row>
    <row r="852" spans="2:6" s="221" customFormat="1" ht="47.25" x14ac:dyDescent="0.25">
      <c r="B852" s="235">
        <v>105623</v>
      </c>
      <c r="C852" s="226" t="s">
        <v>4918</v>
      </c>
      <c r="D852" s="225" t="s">
        <v>171</v>
      </c>
      <c r="E852" s="227">
        <v>92.94</v>
      </c>
      <c r="F852" s="220"/>
    </row>
    <row r="853" spans="2:6" s="221" customFormat="1" ht="47.25" x14ac:dyDescent="0.25">
      <c r="B853" s="235">
        <v>96390</v>
      </c>
      <c r="C853" s="226" t="s">
        <v>4869</v>
      </c>
      <c r="D853" s="225" t="s">
        <v>171</v>
      </c>
      <c r="E853" s="227">
        <v>86.54</v>
      </c>
      <c r="F853" s="220"/>
    </row>
    <row r="854" spans="2:6" s="221" customFormat="1" ht="47.25" x14ac:dyDescent="0.25">
      <c r="B854" s="235">
        <v>105631</v>
      </c>
      <c r="C854" s="226" t="s">
        <v>4926</v>
      </c>
      <c r="D854" s="225" t="s">
        <v>171</v>
      </c>
      <c r="E854" s="227">
        <v>85.55</v>
      </c>
      <c r="F854" s="220"/>
    </row>
    <row r="855" spans="2:6" s="221" customFormat="1" ht="47.25" x14ac:dyDescent="0.25">
      <c r="B855" s="235">
        <v>105600</v>
      </c>
      <c r="C855" s="226" t="s">
        <v>6686</v>
      </c>
      <c r="D855" s="225" t="s">
        <v>171</v>
      </c>
      <c r="E855" s="227">
        <v>86.49</v>
      </c>
      <c r="F855" s="220"/>
    </row>
    <row r="856" spans="2:6" s="221" customFormat="1" ht="47.25" x14ac:dyDescent="0.25">
      <c r="B856" s="235">
        <v>105608</v>
      </c>
      <c r="C856" s="226" t="s">
        <v>6687</v>
      </c>
      <c r="D856" s="225" t="s">
        <v>171</v>
      </c>
      <c r="E856" s="227">
        <v>84.04</v>
      </c>
      <c r="F856" s="220"/>
    </row>
    <row r="857" spans="2:6" s="221" customFormat="1" ht="47.25" x14ac:dyDescent="0.25">
      <c r="B857" s="235">
        <v>105616</v>
      </c>
      <c r="C857" s="226" t="s">
        <v>6688</v>
      </c>
      <c r="D857" s="225" t="s">
        <v>171</v>
      </c>
      <c r="E857" s="227">
        <v>82.27</v>
      </c>
      <c r="F857" s="220"/>
    </row>
    <row r="858" spans="2:6" s="221" customFormat="1" ht="47.25" x14ac:dyDescent="0.25">
      <c r="B858" s="235">
        <v>105585</v>
      </c>
      <c r="C858" s="226" t="s">
        <v>4908</v>
      </c>
      <c r="D858" s="225" t="s">
        <v>171</v>
      </c>
      <c r="E858" s="227">
        <v>113.45</v>
      </c>
      <c r="F858" s="220"/>
    </row>
    <row r="859" spans="2:6" s="221" customFormat="1" ht="47.25" x14ac:dyDescent="0.25">
      <c r="B859" s="235">
        <v>100572</v>
      </c>
      <c r="C859" s="226" t="s">
        <v>4885</v>
      </c>
      <c r="D859" s="225" t="s">
        <v>171</v>
      </c>
      <c r="E859" s="227">
        <v>102.5</v>
      </c>
      <c r="F859" s="220"/>
    </row>
    <row r="860" spans="2:6" s="221" customFormat="1" ht="47.25" x14ac:dyDescent="0.25">
      <c r="B860" s="235">
        <v>105588</v>
      </c>
      <c r="C860" s="226" t="s">
        <v>4911</v>
      </c>
      <c r="D860" s="225" t="s">
        <v>171</v>
      </c>
      <c r="E860" s="227">
        <v>101.43</v>
      </c>
      <c r="F860" s="220"/>
    </row>
    <row r="861" spans="2:6" s="221" customFormat="1" ht="31.5" x14ac:dyDescent="0.25">
      <c r="B861" s="235">
        <v>105583</v>
      </c>
      <c r="C861" s="226" t="s">
        <v>6689</v>
      </c>
      <c r="D861" s="225" t="s">
        <v>171</v>
      </c>
      <c r="E861" s="227">
        <v>141.61000000000001</v>
      </c>
      <c r="F861" s="220"/>
    </row>
    <row r="862" spans="2:6" s="221" customFormat="1" ht="31.5" x14ac:dyDescent="0.25">
      <c r="B862" s="235">
        <v>105719</v>
      </c>
      <c r="C862" s="226" t="s">
        <v>6690</v>
      </c>
      <c r="D862" s="225" t="s">
        <v>171</v>
      </c>
      <c r="E862" s="227">
        <v>135.66</v>
      </c>
      <c r="F862" s="220"/>
    </row>
    <row r="863" spans="2:6" s="221" customFormat="1" ht="31.5" x14ac:dyDescent="0.25">
      <c r="B863" s="235">
        <v>105721</v>
      </c>
      <c r="C863" s="226" t="s">
        <v>6691</v>
      </c>
      <c r="D863" s="225" t="s">
        <v>171</v>
      </c>
      <c r="E863" s="227">
        <v>135.93</v>
      </c>
      <c r="F863" s="220"/>
    </row>
    <row r="864" spans="2:6" s="221" customFormat="1" ht="47.25" x14ac:dyDescent="0.25">
      <c r="B864" s="235">
        <v>105592</v>
      </c>
      <c r="C864" s="226" t="s">
        <v>4913</v>
      </c>
      <c r="D864" s="225" t="s">
        <v>171</v>
      </c>
      <c r="E864" s="227">
        <v>101.85</v>
      </c>
      <c r="F864" s="220"/>
    </row>
    <row r="865" spans="2:6" s="221" customFormat="1" ht="47.25" x14ac:dyDescent="0.25">
      <c r="B865" s="235">
        <v>100573</v>
      </c>
      <c r="C865" s="226" t="s">
        <v>4886</v>
      </c>
      <c r="D865" s="225" t="s">
        <v>171</v>
      </c>
      <c r="E865" s="227">
        <v>90.9</v>
      </c>
      <c r="F865" s="220"/>
    </row>
    <row r="866" spans="2:6" s="221" customFormat="1" ht="47.25" x14ac:dyDescent="0.25">
      <c r="B866" s="235">
        <v>105595</v>
      </c>
      <c r="C866" s="226" t="s">
        <v>4916</v>
      </c>
      <c r="D866" s="225" t="s">
        <v>171</v>
      </c>
      <c r="E866" s="227">
        <v>89.83</v>
      </c>
      <c r="F866" s="220"/>
    </row>
    <row r="867" spans="2:6" s="221" customFormat="1" ht="31.5" x14ac:dyDescent="0.25">
      <c r="B867" s="235">
        <v>105590</v>
      </c>
      <c r="C867" s="226" t="s">
        <v>6692</v>
      </c>
      <c r="D867" s="225" t="s">
        <v>171</v>
      </c>
      <c r="E867" s="227">
        <v>123.96</v>
      </c>
      <c r="F867" s="220"/>
    </row>
    <row r="868" spans="2:6" s="221" customFormat="1" ht="31.5" x14ac:dyDescent="0.25">
      <c r="B868" s="235">
        <v>105723</v>
      </c>
      <c r="C868" s="226" t="s">
        <v>6693</v>
      </c>
      <c r="D868" s="225" t="s">
        <v>171</v>
      </c>
      <c r="E868" s="227">
        <v>118.01</v>
      </c>
      <c r="F868" s="220"/>
    </row>
    <row r="869" spans="2:6" s="221" customFormat="1" ht="31.5" x14ac:dyDescent="0.25">
      <c r="B869" s="235">
        <v>105725</v>
      </c>
      <c r="C869" s="226" t="s">
        <v>6694</v>
      </c>
      <c r="D869" s="225" t="s">
        <v>171</v>
      </c>
      <c r="E869" s="227">
        <v>118.28</v>
      </c>
      <c r="F869" s="220"/>
    </row>
    <row r="870" spans="2:6" s="221" customFormat="1" ht="31.5" x14ac:dyDescent="0.25">
      <c r="B870" s="235">
        <v>105566</v>
      </c>
      <c r="C870" s="226" t="s">
        <v>4891</v>
      </c>
      <c r="D870" s="225" t="s">
        <v>171</v>
      </c>
      <c r="E870" s="227">
        <v>12.23</v>
      </c>
      <c r="F870" s="220"/>
    </row>
    <row r="871" spans="2:6" s="221" customFormat="1" ht="31.5" x14ac:dyDescent="0.25">
      <c r="B871" s="235">
        <v>96388</v>
      </c>
      <c r="C871" s="226" t="s">
        <v>4867</v>
      </c>
      <c r="D871" s="225" t="s">
        <v>171</v>
      </c>
      <c r="E871" s="227">
        <v>9.7799999999999994</v>
      </c>
      <c r="F871" s="220"/>
    </row>
    <row r="872" spans="2:6" s="221" customFormat="1" ht="31.5" x14ac:dyDescent="0.25">
      <c r="B872" s="235">
        <v>105569</v>
      </c>
      <c r="C872" s="226" t="s">
        <v>4894</v>
      </c>
      <c r="D872" s="225" t="s">
        <v>171</v>
      </c>
      <c r="E872" s="227">
        <v>8.09</v>
      </c>
      <c r="F872" s="220"/>
    </row>
    <row r="873" spans="2:6" s="221" customFormat="1" ht="31.5" x14ac:dyDescent="0.25">
      <c r="B873" s="235">
        <v>101767</v>
      </c>
      <c r="C873" s="226" t="s">
        <v>4889</v>
      </c>
      <c r="D873" s="225" t="s">
        <v>171</v>
      </c>
      <c r="E873" s="227">
        <v>33.229999999999997</v>
      </c>
      <c r="F873" s="220"/>
    </row>
    <row r="874" spans="2:6" s="221" customFormat="1" ht="31.5" x14ac:dyDescent="0.25">
      <c r="B874" s="235">
        <v>101768</v>
      </c>
      <c r="C874" s="226" t="s">
        <v>4890</v>
      </c>
      <c r="D874" s="225" t="s">
        <v>171</v>
      </c>
      <c r="E874" s="227">
        <v>28.04</v>
      </c>
      <c r="F874" s="220"/>
    </row>
    <row r="875" spans="2:6" s="221" customFormat="1" x14ac:dyDescent="0.25">
      <c r="B875" s="235">
        <v>100574</v>
      </c>
      <c r="C875" s="226" t="s">
        <v>4887</v>
      </c>
      <c r="D875" s="225" t="s">
        <v>171</v>
      </c>
      <c r="E875" s="227">
        <v>1.5</v>
      </c>
      <c r="F875" s="220"/>
    </row>
    <row r="876" spans="2:6" s="221" customFormat="1" ht="31.5" x14ac:dyDescent="0.25">
      <c r="B876" s="235">
        <v>102470</v>
      </c>
      <c r="C876" s="226" t="s">
        <v>6695</v>
      </c>
      <c r="D876" s="225" t="s">
        <v>120</v>
      </c>
      <c r="E876" s="227">
        <v>0</v>
      </c>
      <c r="F876" s="220"/>
    </row>
    <row r="877" spans="2:6" s="221" customFormat="1" ht="31.5" x14ac:dyDescent="0.25">
      <c r="B877" s="235">
        <v>105756</v>
      </c>
      <c r="C877" s="226" t="s">
        <v>6696</v>
      </c>
      <c r="D877" s="225" t="s">
        <v>120</v>
      </c>
      <c r="E877" s="227">
        <v>0</v>
      </c>
      <c r="F877" s="220"/>
    </row>
    <row r="878" spans="2:6" s="221" customFormat="1" ht="31.5" x14ac:dyDescent="0.25">
      <c r="B878" s="235">
        <v>104375</v>
      </c>
      <c r="C878" s="226" t="s">
        <v>6697</v>
      </c>
      <c r="D878" s="225" t="s">
        <v>120</v>
      </c>
      <c r="E878" s="227">
        <v>0</v>
      </c>
      <c r="F878" s="220"/>
    </row>
    <row r="879" spans="2:6" s="221" customFormat="1" ht="31.5" x14ac:dyDescent="0.25">
      <c r="B879" s="235">
        <v>105757</v>
      </c>
      <c r="C879" s="226" t="s">
        <v>6698</v>
      </c>
      <c r="D879" s="225" t="s">
        <v>120</v>
      </c>
      <c r="E879" s="227">
        <v>0</v>
      </c>
      <c r="F879" s="220"/>
    </row>
    <row r="880" spans="2:6" s="221" customFormat="1" ht="47.25" x14ac:dyDescent="0.25">
      <c r="B880" s="235">
        <v>105562</v>
      </c>
      <c r="C880" s="226" t="s">
        <v>4705</v>
      </c>
      <c r="D880" s="225" t="s">
        <v>171</v>
      </c>
      <c r="E880" s="227">
        <v>9.1</v>
      </c>
      <c r="F880" s="220"/>
    </row>
    <row r="881" spans="2:6" s="221" customFormat="1" ht="47.25" x14ac:dyDescent="0.25">
      <c r="B881" s="235">
        <v>105563</v>
      </c>
      <c r="C881" s="226" t="s">
        <v>4706</v>
      </c>
      <c r="D881" s="225" t="s">
        <v>171</v>
      </c>
      <c r="E881" s="227">
        <v>7.32</v>
      </c>
      <c r="F881" s="220"/>
    </row>
    <row r="882" spans="2:6" s="221" customFormat="1" ht="47.25" x14ac:dyDescent="0.25">
      <c r="B882" s="235">
        <v>105565</v>
      </c>
      <c r="C882" s="226" t="s">
        <v>4708</v>
      </c>
      <c r="D882" s="225" t="s">
        <v>171</v>
      </c>
      <c r="E882" s="227">
        <v>6.78</v>
      </c>
      <c r="F882" s="220"/>
    </row>
    <row r="883" spans="2:6" s="221" customFormat="1" ht="47.25" x14ac:dyDescent="0.25">
      <c r="B883" s="235">
        <v>105557</v>
      </c>
      <c r="C883" s="226" t="s">
        <v>4700</v>
      </c>
      <c r="D883" s="225" t="s">
        <v>171</v>
      </c>
      <c r="E883" s="227">
        <v>17.63</v>
      </c>
      <c r="F883" s="220"/>
    </row>
    <row r="884" spans="2:6" s="221" customFormat="1" ht="47.25" x14ac:dyDescent="0.25">
      <c r="B884" s="235">
        <v>105558</v>
      </c>
      <c r="C884" s="226" t="s">
        <v>4701</v>
      </c>
      <c r="D884" s="225" t="s">
        <v>171</v>
      </c>
      <c r="E884" s="227">
        <v>15.18</v>
      </c>
      <c r="F884" s="220"/>
    </row>
    <row r="885" spans="2:6" s="221" customFormat="1" ht="47.25" x14ac:dyDescent="0.25">
      <c r="B885" s="235">
        <v>105560</v>
      </c>
      <c r="C885" s="226" t="s">
        <v>4703</v>
      </c>
      <c r="D885" s="225" t="s">
        <v>171</v>
      </c>
      <c r="E885" s="227">
        <v>13.84</v>
      </c>
      <c r="F885" s="220"/>
    </row>
    <row r="886" spans="2:6" s="221" customFormat="1" ht="47.25" x14ac:dyDescent="0.25">
      <c r="B886" s="235">
        <v>96386</v>
      </c>
      <c r="C886" s="226" t="s">
        <v>4698</v>
      </c>
      <c r="D886" s="225" t="s">
        <v>171</v>
      </c>
      <c r="E886" s="227">
        <v>7.26</v>
      </c>
      <c r="F886" s="220"/>
    </row>
    <row r="887" spans="2:6" s="221" customFormat="1" ht="47.25" x14ac:dyDescent="0.25">
      <c r="B887" s="235">
        <v>105564</v>
      </c>
      <c r="C887" s="226" t="s">
        <v>4707</v>
      </c>
      <c r="D887" s="225" t="s">
        <v>171</v>
      </c>
      <c r="E887" s="227">
        <v>6.75</v>
      </c>
      <c r="F887" s="220"/>
    </row>
    <row r="888" spans="2:6" s="221" customFormat="1" ht="47.25" x14ac:dyDescent="0.25">
      <c r="B888" s="235">
        <v>105561</v>
      </c>
      <c r="C888" s="226" t="s">
        <v>4704</v>
      </c>
      <c r="D888" s="225" t="s">
        <v>171</v>
      </c>
      <c r="E888" s="227">
        <v>8.93</v>
      </c>
      <c r="F888" s="220"/>
    </row>
    <row r="889" spans="2:6" s="221" customFormat="1" ht="47.25" x14ac:dyDescent="0.25">
      <c r="B889" s="235">
        <v>96385</v>
      </c>
      <c r="C889" s="226" t="s">
        <v>4697</v>
      </c>
      <c r="D889" s="225" t="s">
        <v>171</v>
      </c>
      <c r="E889" s="227">
        <v>13.69</v>
      </c>
      <c r="F889" s="220"/>
    </row>
    <row r="890" spans="2:6" s="221" customFormat="1" ht="47.25" x14ac:dyDescent="0.25">
      <c r="B890" s="235">
        <v>105556</v>
      </c>
      <c r="C890" s="226" t="s">
        <v>4699</v>
      </c>
      <c r="D890" s="225" t="s">
        <v>171</v>
      </c>
      <c r="E890" s="227">
        <v>15.4</v>
      </c>
      <c r="F890" s="220"/>
    </row>
    <row r="891" spans="2:6" s="221" customFormat="1" ht="47.25" x14ac:dyDescent="0.25">
      <c r="B891" s="235">
        <v>105559</v>
      </c>
      <c r="C891" s="226" t="s">
        <v>4702</v>
      </c>
      <c r="D891" s="225" t="s">
        <v>171</v>
      </c>
      <c r="E891" s="227">
        <v>11.61</v>
      </c>
      <c r="F891" s="220"/>
    </row>
    <row r="892" spans="2:6" s="221" customFormat="1" ht="31.5" x14ac:dyDescent="0.25">
      <c r="B892" s="235">
        <v>105733</v>
      </c>
      <c r="C892" s="226" t="s">
        <v>4972</v>
      </c>
      <c r="D892" s="225" t="s">
        <v>171</v>
      </c>
      <c r="E892" s="227">
        <v>234.31</v>
      </c>
      <c r="F892" s="220"/>
    </row>
    <row r="893" spans="2:6" s="221" customFormat="1" ht="31.5" x14ac:dyDescent="0.25">
      <c r="B893" s="235">
        <v>105734</v>
      </c>
      <c r="C893" s="226" t="s">
        <v>4973</v>
      </c>
      <c r="D893" s="225" t="s">
        <v>171</v>
      </c>
      <c r="E893" s="227">
        <v>227.56</v>
      </c>
      <c r="F893" s="220"/>
    </row>
    <row r="894" spans="2:6" s="221" customFormat="1" ht="31.5" x14ac:dyDescent="0.25">
      <c r="B894" s="235">
        <v>105736</v>
      </c>
      <c r="C894" s="226" t="s">
        <v>4975</v>
      </c>
      <c r="D894" s="225" t="s">
        <v>171</v>
      </c>
      <c r="E894" s="227">
        <v>224.14</v>
      </c>
      <c r="F894" s="220"/>
    </row>
    <row r="895" spans="2:6" s="221" customFormat="1" ht="31.5" x14ac:dyDescent="0.25">
      <c r="B895" s="235">
        <v>105728</v>
      </c>
      <c r="C895" s="226" t="s">
        <v>4967</v>
      </c>
      <c r="D895" s="225" t="s">
        <v>171</v>
      </c>
      <c r="E895" s="227">
        <v>164.5</v>
      </c>
      <c r="F895" s="220"/>
    </row>
    <row r="896" spans="2:6" s="221" customFormat="1" ht="31.5" x14ac:dyDescent="0.25">
      <c r="B896" s="235">
        <v>105729</v>
      </c>
      <c r="C896" s="226" t="s">
        <v>4968</v>
      </c>
      <c r="D896" s="225" t="s">
        <v>171</v>
      </c>
      <c r="E896" s="227">
        <v>159.33000000000001</v>
      </c>
      <c r="F896" s="220"/>
    </row>
    <row r="897" spans="2:6" s="221" customFormat="1" ht="31.5" x14ac:dyDescent="0.25">
      <c r="B897" s="235">
        <v>105731</v>
      </c>
      <c r="C897" s="226" t="s">
        <v>4970</v>
      </c>
      <c r="D897" s="225" t="s">
        <v>171</v>
      </c>
      <c r="E897" s="227">
        <v>156.72999999999999</v>
      </c>
      <c r="F897" s="220"/>
    </row>
    <row r="898" spans="2:6" s="221" customFormat="1" ht="31.5" x14ac:dyDescent="0.25">
      <c r="B898" s="235">
        <v>105738</v>
      </c>
      <c r="C898" s="226" t="s">
        <v>4977</v>
      </c>
      <c r="D898" s="225" t="s">
        <v>171</v>
      </c>
      <c r="E898" s="227">
        <v>319.86</v>
      </c>
      <c r="F898" s="220"/>
    </row>
    <row r="899" spans="2:6" s="221" customFormat="1" ht="31.5" x14ac:dyDescent="0.25">
      <c r="B899" s="235">
        <v>105739</v>
      </c>
      <c r="C899" s="226" t="s">
        <v>4978</v>
      </c>
      <c r="D899" s="225" t="s">
        <v>171</v>
      </c>
      <c r="E899" s="227">
        <v>314.79000000000002</v>
      </c>
      <c r="F899" s="220"/>
    </row>
    <row r="900" spans="2:6" s="221" customFormat="1" ht="31.5" x14ac:dyDescent="0.25">
      <c r="B900" s="235">
        <v>105741</v>
      </c>
      <c r="C900" s="226" t="s">
        <v>4980</v>
      </c>
      <c r="D900" s="225" t="s">
        <v>171</v>
      </c>
      <c r="E900" s="227">
        <v>312.14999999999998</v>
      </c>
      <c r="F900" s="220"/>
    </row>
    <row r="901" spans="2:6" s="221" customFormat="1" ht="31.5" x14ac:dyDescent="0.25">
      <c r="B901" s="235">
        <v>105750</v>
      </c>
      <c r="C901" s="226" t="s">
        <v>4989</v>
      </c>
      <c r="D901" s="225" t="s">
        <v>171</v>
      </c>
      <c r="E901" s="227">
        <v>153.43</v>
      </c>
      <c r="F901" s="220"/>
    </row>
    <row r="902" spans="2:6" s="221" customFormat="1" ht="31.5" x14ac:dyDescent="0.25">
      <c r="B902" s="235">
        <v>105751</v>
      </c>
      <c r="C902" s="226" t="s">
        <v>4990</v>
      </c>
      <c r="D902" s="225" t="s">
        <v>171</v>
      </c>
      <c r="E902" s="227">
        <v>150.83000000000001</v>
      </c>
      <c r="F902" s="220"/>
    </row>
    <row r="903" spans="2:6" s="221" customFormat="1" ht="31.5" x14ac:dyDescent="0.25">
      <c r="B903" s="235">
        <v>105753</v>
      </c>
      <c r="C903" s="226" t="s">
        <v>4992</v>
      </c>
      <c r="D903" s="225" t="s">
        <v>171</v>
      </c>
      <c r="E903" s="227">
        <v>148.46</v>
      </c>
      <c r="F903" s="220"/>
    </row>
    <row r="904" spans="2:6" s="221" customFormat="1" ht="31.5" x14ac:dyDescent="0.25">
      <c r="B904" s="235">
        <v>105755</v>
      </c>
      <c r="C904" s="226" t="s">
        <v>4994</v>
      </c>
      <c r="D904" s="225" t="s">
        <v>171</v>
      </c>
      <c r="E904" s="227">
        <v>146.16</v>
      </c>
      <c r="F904" s="220"/>
    </row>
    <row r="905" spans="2:6" s="221" customFormat="1" ht="31.5" x14ac:dyDescent="0.25">
      <c r="B905" s="235">
        <v>105743</v>
      </c>
      <c r="C905" s="226" t="s">
        <v>4982</v>
      </c>
      <c r="D905" s="225" t="s">
        <v>171</v>
      </c>
      <c r="E905" s="227">
        <v>114.53</v>
      </c>
      <c r="F905" s="220"/>
    </row>
    <row r="906" spans="2:6" s="221" customFormat="1" ht="31.5" x14ac:dyDescent="0.25">
      <c r="B906" s="235">
        <v>105744</v>
      </c>
      <c r="C906" s="226" t="s">
        <v>4983</v>
      </c>
      <c r="D906" s="225" t="s">
        <v>171</v>
      </c>
      <c r="E906" s="227">
        <v>112.1</v>
      </c>
      <c r="F906" s="220"/>
    </row>
    <row r="907" spans="2:6" s="221" customFormat="1" ht="31.5" x14ac:dyDescent="0.25">
      <c r="B907" s="235">
        <v>105746</v>
      </c>
      <c r="C907" s="226" t="s">
        <v>4985</v>
      </c>
      <c r="D907" s="225" t="s">
        <v>171</v>
      </c>
      <c r="E907" s="227">
        <v>109.65</v>
      </c>
      <c r="F907" s="220"/>
    </row>
    <row r="908" spans="2:6" s="221" customFormat="1" ht="31.5" x14ac:dyDescent="0.25">
      <c r="B908" s="235">
        <v>105748</v>
      </c>
      <c r="C908" s="226" t="s">
        <v>4987</v>
      </c>
      <c r="D908" s="225" t="s">
        <v>171</v>
      </c>
      <c r="E908" s="227">
        <v>107.19</v>
      </c>
      <c r="F908" s="220"/>
    </row>
    <row r="909" spans="2:6" s="221" customFormat="1" ht="47.25" x14ac:dyDescent="0.25">
      <c r="B909" s="235">
        <v>105660</v>
      </c>
      <c r="C909" s="226" t="s">
        <v>4935</v>
      </c>
      <c r="D909" s="225" t="s">
        <v>171</v>
      </c>
      <c r="E909" s="227">
        <v>186.74</v>
      </c>
      <c r="F909" s="220"/>
    </row>
    <row r="910" spans="2:6" s="221" customFormat="1" ht="47.25" x14ac:dyDescent="0.25">
      <c r="B910" s="235">
        <v>105663</v>
      </c>
      <c r="C910" s="226" t="s">
        <v>4938</v>
      </c>
      <c r="D910" s="225" t="s">
        <v>171</v>
      </c>
      <c r="E910" s="227">
        <v>175.56</v>
      </c>
      <c r="F910" s="220"/>
    </row>
    <row r="911" spans="2:6" s="221" customFormat="1" ht="47.25" x14ac:dyDescent="0.25">
      <c r="B911" s="235">
        <v>105669</v>
      </c>
      <c r="C911" s="226" t="s">
        <v>4944</v>
      </c>
      <c r="D911" s="225" t="s">
        <v>171</v>
      </c>
      <c r="E911" s="227">
        <v>169.94</v>
      </c>
      <c r="F911" s="220"/>
    </row>
    <row r="912" spans="2:6" s="221" customFormat="1" ht="47.25" x14ac:dyDescent="0.25">
      <c r="B912" s="235">
        <v>105642</v>
      </c>
      <c r="C912" s="226" t="s">
        <v>6699</v>
      </c>
      <c r="D912" s="225" t="s">
        <v>171</v>
      </c>
      <c r="E912" s="227">
        <v>202.42</v>
      </c>
      <c r="F912" s="220"/>
    </row>
    <row r="913" spans="2:6" s="221" customFormat="1" ht="47.25" x14ac:dyDescent="0.25">
      <c r="B913" s="235">
        <v>105648</v>
      </c>
      <c r="C913" s="226" t="s">
        <v>6700</v>
      </c>
      <c r="D913" s="225" t="s">
        <v>171</v>
      </c>
      <c r="E913" s="227">
        <v>197.25</v>
      </c>
      <c r="F913" s="220"/>
    </row>
    <row r="914" spans="2:6" s="221" customFormat="1" ht="47.25" x14ac:dyDescent="0.25">
      <c r="B914" s="235">
        <v>105654</v>
      </c>
      <c r="C914" s="226" t="s">
        <v>6701</v>
      </c>
      <c r="D914" s="225" t="s">
        <v>171</v>
      </c>
      <c r="E914" s="227">
        <v>194.65</v>
      </c>
      <c r="F914" s="220"/>
    </row>
    <row r="915" spans="2:6" s="221" customFormat="1" ht="47.25" x14ac:dyDescent="0.25">
      <c r="B915" s="235">
        <v>105661</v>
      </c>
      <c r="C915" s="226" t="s">
        <v>4936</v>
      </c>
      <c r="D915" s="225" t="s">
        <v>171</v>
      </c>
      <c r="E915" s="227">
        <v>218.96</v>
      </c>
      <c r="F915" s="220"/>
    </row>
    <row r="916" spans="2:6" s="221" customFormat="1" ht="47.25" x14ac:dyDescent="0.25">
      <c r="B916" s="235">
        <v>105664</v>
      </c>
      <c r="C916" s="226" t="s">
        <v>4939</v>
      </c>
      <c r="D916" s="225" t="s">
        <v>171</v>
      </c>
      <c r="E916" s="227">
        <v>207.78</v>
      </c>
      <c r="F916" s="220"/>
    </row>
    <row r="917" spans="2:6" s="221" customFormat="1" ht="47.25" x14ac:dyDescent="0.25">
      <c r="B917" s="235">
        <v>105670</v>
      </c>
      <c r="C917" s="226" t="s">
        <v>4945</v>
      </c>
      <c r="D917" s="225" t="s">
        <v>171</v>
      </c>
      <c r="E917" s="227">
        <v>202.16</v>
      </c>
      <c r="F917" s="220"/>
    </row>
    <row r="918" spans="2:6" s="221" customFormat="1" ht="47.25" x14ac:dyDescent="0.25">
      <c r="B918" s="235">
        <v>105643</v>
      </c>
      <c r="C918" s="226" t="s">
        <v>6702</v>
      </c>
      <c r="D918" s="225" t="s">
        <v>171</v>
      </c>
      <c r="E918" s="227">
        <v>232.61</v>
      </c>
      <c r="F918" s="220"/>
    </row>
    <row r="919" spans="2:6" s="221" customFormat="1" ht="47.25" x14ac:dyDescent="0.25">
      <c r="B919" s="235">
        <v>105649</v>
      </c>
      <c r="C919" s="226" t="s">
        <v>6703</v>
      </c>
      <c r="D919" s="225" t="s">
        <v>171</v>
      </c>
      <c r="E919" s="227">
        <v>227.44</v>
      </c>
      <c r="F919" s="220"/>
    </row>
    <row r="920" spans="2:6" s="221" customFormat="1" ht="47.25" x14ac:dyDescent="0.25">
      <c r="B920" s="235">
        <v>105655</v>
      </c>
      <c r="C920" s="226" t="s">
        <v>6704</v>
      </c>
      <c r="D920" s="225" t="s">
        <v>171</v>
      </c>
      <c r="E920" s="227">
        <v>224.84</v>
      </c>
      <c r="F920" s="220"/>
    </row>
    <row r="921" spans="2:6" s="221" customFormat="1" ht="47.25" x14ac:dyDescent="0.25">
      <c r="B921" s="235">
        <v>105662</v>
      </c>
      <c r="C921" s="226" t="s">
        <v>4937</v>
      </c>
      <c r="D921" s="225" t="s">
        <v>171</v>
      </c>
      <c r="E921" s="227">
        <v>250.72</v>
      </c>
      <c r="F921" s="220"/>
    </row>
    <row r="922" spans="2:6" s="221" customFormat="1" ht="47.25" x14ac:dyDescent="0.25">
      <c r="B922" s="235">
        <v>105665</v>
      </c>
      <c r="C922" s="226" t="s">
        <v>4940</v>
      </c>
      <c r="D922" s="225" t="s">
        <v>171</v>
      </c>
      <c r="E922" s="227">
        <v>239.54</v>
      </c>
      <c r="F922" s="220"/>
    </row>
    <row r="923" spans="2:6" s="221" customFormat="1" ht="47.25" x14ac:dyDescent="0.25">
      <c r="B923" s="235">
        <v>105671</v>
      </c>
      <c r="C923" s="226" t="s">
        <v>4946</v>
      </c>
      <c r="D923" s="225" t="s">
        <v>171</v>
      </c>
      <c r="E923" s="227">
        <v>233.92</v>
      </c>
      <c r="F923" s="220"/>
    </row>
    <row r="924" spans="2:6" s="221" customFormat="1" ht="47.25" x14ac:dyDescent="0.25">
      <c r="B924" s="235">
        <v>105644</v>
      </c>
      <c r="C924" s="226" t="s">
        <v>6705</v>
      </c>
      <c r="D924" s="225" t="s">
        <v>171</v>
      </c>
      <c r="E924" s="227">
        <v>262.81</v>
      </c>
      <c r="F924" s="220"/>
    </row>
    <row r="925" spans="2:6" s="221" customFormat="1" ht="47.25" x14ac:dyDescent="0.25">
      <c r="B925" s="235">
        <v>105650</v>
      </c>
      <c r="C925" s="226" t="s">
        <v>6706</v>
      </c>
      <c r="D925" s="225" t="s">
        <v>171</v>
      </c>
      <c r="E925" s="227">
        <v>257.64</v>
      </c>
      <c r="F925" s="220"/>
    </row>
    <row r="926" spans="2:6" s="221" customFormat="1" ht="47.25" x14ac:dyDescent="0.25">
      <c r="B926" s="235">
        <v>105656</v>
      </c>
      <c r="C926" s="226" t="s">
        <v>6707</v>
      </c>
      <c r="D926" s="225" t="s">
        <v>171</v>
      </c>
      <c r="E926" s="227">
        <v>255.04</v>
      </c>
      <c r="F926" s="220"/>
    </row>
    <row r="927" spans="2:6" s="221" customFormat="1" ht="47.25" x14ac:dyDescent="0.25">
      <c r="B927" s="235">
        <v>105577</v>
      </c>
      <c r="C927" s="226" t="s">
        <v>4902</v>
      </c>
      <c r="D927" s="225" t="s">
        <v>171</v>
      </c>
      <c r="E927" s="227">
        <v>117.99</v>
      </c>
      <c r="F927" s="220"/>
    </row>
    <row r="928" spans="2:6" s="221" customFormat="1" ht="47.25" x14ac:dyDescent="0.25">
      <c r="B928" s="235">
        <v>105578</v>
      </c>
      <c r="C928" s="226" t="s">
        <v>4903</v>
      </c>
      <c r="D928" s="225" t="s">
        <v>171</v>
      </c>
      <c r="E928" s="227">
        <v>106.81</v>
      </c>
      <c r="F928" s="220"/>
    </row>
    <row r="929" spans="2:6" s="221" customFormat="1" ht="47.25" x14ac:dyDescent="0.25">
      <c r="B929" s="235">
        <v>105712</v>
      </c>
      <c r="C929" s="226" t="s">
        <v>4964</v>
      </c>
      <c r="D929" s="225" t="s">
        <v>171</v>
      </c>
      <c r="E929" s="227">
        <v>101.19</v>
      </c>
      <c r="F929" s="220"/>
    </row>
    <row r="930" spans="2:6" s="221" customFormat="1" ht="31.5" x14ac:dyDescent="0.25">
      <c r="B930" s="235">
        <v>105637</v>
      </c>
      <c r="C930" s="226" t="s">
        <v>6708</v>
      </c>
      <c r="D930" s="225" t="s">
        <v>171</v>
      </c>
      <c r="E930" s="227">
        <v>142.03</v>
      </c>
      <c r="F930" s="220"/>
    </row>
    <row r="931" spans="2:6" s="221" customFormat="1" ht="31.5" x14ac:dyDescent="0.25">
      <c r="B931" s="235">
        <v>105707</v>
      </c>
      <c r="C931" s="226" t="s">
        <v>6709</v>
      </c>
      <c r="D931" s="225" t="s">
        <v>171</v>
      </c>
      <c r="E931" s="227">
        <v>136.86000000000001</v>
      </c>
      <c r="F931" s="220"/>
    </row>
    <row r="932" spans="2:6" s="221" customFormat="1" ht="31.5" x14ac:dyDescent="0.25">
      <c r="B932" s="235">
        <v>105709</v>
      </c>
      <c r="C932" s="226" t="s">
        <v>6710</v>
      </c>
      <c r="D932" s="225" t="s">
        <v>171</v>
      </c>
      <c r="E932" s="227">
        <v>134.26</v>
      </c>
      <c r="F932" s="220"/>
    </row>
    <row r="933" spans="2:6" s="221" customFormat="1" ht="47.25" x14ac:dyDescent="0.25">
      <c r="B933" s="235">
        <v>105693</v>
      </c>
      <c r="C933" s="226" t="s">
        <v>4950</v>
      </c>
      <c r="D933" s="225" t="s">
        <v>171</v>
      </c>
      <c r="E933" s="227">
        <v>175.6</v>
      </c>
      <c r="F933" s="220"/>
    </row>
    <row r="934" spans="2:6" s="221" customFormat="1" ht="47.25" x14ac:dyDescent="0.25">
      <c r="B934" s="235">
        <v>105696</v>
      </c>
      <c r="C934" s="226" t="s">
        <v>4953</v>
      </c>
      <c r="D934" s="225" t="s">
        <v>171</v>
      </c>
      <c r="E934" s="227">
        <v>164.42</v>
      </c>
      <c r="F934" s="220"/>
    </row>
    <row r="935" spans="2:6" s="221" customFormat="1" ht="47.25" x14ac:dyDescent="0.25">
      <c r="B935" s="235">
        <v>105702</v>
      </c>
      <c r="C935" s="226" t="s">
        <v>4959</v>
      </c>
      <c r="D935" s="225" t="s">
        <v>171</v>
      </c>
      <c r="E935" s="227">
        <v>158.80000000000001</v>
      </c>
      <c r="F935" s="220"/>
    </row>
    <row r="936" spans="2:6" s="221" customFormat="1" ht="47.25" x14ac:dyDescent="0.25">
      <c r="B936" s="235">
        <v>105675</v>
      </c>
      <c r="C936" s="226" t="s">
        <v>6711</v>
      </c>
      <c r="D936" s="225" t="s">
        <v>171</v>
      </c>
      <c r="E936" s="227">
        <v>185.48</v>
      </c>
      <c r="F936" s="220"/>
    </row>
    <row r="937" spans="2:6" s="221" customFormat="1" ht="47.25" x14ac:dyDescent="0.25">
      <c r="B937" s="235">
        <v>105681</v>
      </c>
      <c r="C937" s="226" t="s">
        <v>6712</v>
      </c>
      <c r="D937" s="225" t="s">
        <v>171</v>
      </c>
      <c r="E937" s="227">
        <v>180.31</v>
      </c>
      <c r="F937" s="220"/>
    </row>
    <row r="938" spans="2:6" s="221" customFormat="1" ht="47.25" x14ac:dyDescent="0.25">
      <c r="B938" s="235">
        <v>105687</v>
      </c>
      <c r="C938" s="226" t="s">
        <v>6713</v>
      </c>
      <c r="D938" s="225" t="s">
        <v>171</v>
      </c>
      <c r="E938" s="227">
        <v>177.71</v>
      </c>
      <c r="F938" s="220"/>
    </row>
    <row r="939" spans="2:6" s="221" customFormat="1" ht="47.25" x14ac:dyDescent="0.25">
      <c r="B939" s="235">
        <v>105694</v>
      </c>
      <c r="C939" s="226" t="s">
        <v>4951</v>
      </c>
      <c r="D939" s="225" t="s">
        <v>171</v>
      </c>
      <c r="E939" s="227">
        <v>208.05</v>
      </c>
      <c r="F939" s="220"/>
    </row>
    <row r="940" spans="2:6" s="221" customFormat="1" ht="47.25" x14ac:dyDescent="0.25">
      <c r="B940" s="235">
        <v>105697</v>
      </c>
      <c r="C940" s="226" t="s">
        <v>4954</v>
      </c>
      <c r="D940" s="225" t="s">
        <v>171</v>
      </c>
      <c r="E940" s="227">
        <v>196.87</v>
      </c>
      <c r="F940" s="220"/>
    </row>
    <row r="941" spans="2:6" s="221" customFormat="1" ht="47.25" x14ac:dyDescent="0.25">
      <c r="B941" s="235">
        <v>105703</v>
      </c>
      <c r="C941" s="226" t="s">
        <v>4960</v>
      </c>
      <c r="D941" s="225" t="s">
        <v>171</v>
      </c>
      <c r="E941" s="227">
        <v>191.25</v>
      </c>
      <c r="F941" s="220"/>
    </row>
    <row r="942" spans="2:6" s="221" customFormat="1" ht="47.25" x14ac:dyDescent="0.25">
      <c r="B942" s="235">
        <v>105676</v>
      </c>
      <c r="C942" s="226" t="s">
        <v>6714</v>
      </c>
      <c r="D942" s="225" t="s">
        <v>171</v>
      </c>
      <c r="E942" s="227">
        <v>216.03</v>
      </c>
      <c r="F942" s="220"/>
    </row>
    <row r="943" spans="2:6" s="221" customFormat="1" ht="47.25" x14ac:dyDescent="0.25">
      <c r="B943" s="235">
        <v>105682</v>
      </c>
      <c r="C943" s="226" t="s">
        <v>6715</v>
      </c>
      <c r="D943" s="225" t="s">
        <v>171</v>
      </c>
      <c r="E943" s="227">
        <v>210.86</v>
      </c>
      <c r="F943" s="220"/>
    </row>
    <row r="944" spans="2:6" s="221" customFormat="1" ht="47.25" x14ac:dyDescent="0.25">
      <c r="B944" s="235">
        <v>105688</v>
      </c>
      <c r="C944" s="226" t="s">
        <v>6716</v>
      </c>
      <c r="D944" s="225" t="s">
        <v>171</v>
      </c>
      <c r="E944" s="227">
        <v>208.26</v>
      </c>
      <c r="F944" s="220"/>
    </row>
    <row r="945" spans="2:6" s="221" customFormat="1" ht="47.25" x14ac:dyDescent="0.25">
      <c r="B945" s="235">
        <v>105695</v>
      </c>
      <c r="C945" s="226" t="s">
        <v>4952</v>
      </c>
      <c r="D945" s="225" t="s">
        <v>171</v>
      </c>
      <c r="E945" s="227">
        <v>240.05</v>
      </c>
      <c r="F945" s="220"/>
    </row>
    <row r="946" spans="2:6" s="221" customFormat="1" ht="47.25" x14ac:dyDescent="0.25">
      <c r="B946" s="235">
        <v>105698</v>
      </c>
      <c r="C946" s="226" t="s">
        <v>4955</v>
      </c>
      <c r="D946" s="225" t="s">
        <v>171</v>
      </c>
      <c r="E946" s="227">
        <v>228.87</v>
      </c>
      <c r="F946" s="220"/>
    </row>
    <row r="947" spans="2:6" s="221" customFormat="1" ht="47.25" x14ac:dyDescent="0.25">
      <c r="B947" s="235">
        <v>105704</v>
      </c>
      <c r="C947" s="226" t="s">
        <v>4961</v>
      </c>
      <c r="D947" s="225" t="s">
        <v>171</v>
      </c>
      <c r="E947" s="227">
        <v>223.25</v>
      </c>
      <c r="F947" s="220"/>
    </row>
    <row r="948" spans="2:6" s="221" customFormat="1" ht="47.25" x14ac:dyDescent="0.25">
      <c r="B948" s="235">
        <v>105677</v>
      </c>
      <c r="C948" s="226" t="s">
        <v>6717</v>
      </c>
      <c r="D948" s="225" t="s">
        <v>171</v>
      </c>
      <c r="E948" s="227">
        <v>246.57</v>
      </c>
      <c r="F948" s="220"/>
    </row>
    <row r="949" spans="2:6" s="221" customFormat="1" ht="47.25" x14ac:dyDescent="0.25">
      <c r="B949" s="235">
        <v>105683</v>
      </c>
      <c r="C949" s="226" t="s">
        <v>6718</v>
      </c>
      <c r="D949" s="225" t="s">
        <v>171</v>
      </c>
      <c r="E949" s="227">
        <v>241.4</v>
      </c>
      <c r="F949" s="220"/>
    </row>
    <row r="950" spans="2:6" s="221" customFormat="1" ht="47.25" x14ac:dyDescent="0.25">
      <c r="B950" s="235">
        <v>105689</v>
      </c>
      <c r="C950" s="226" t="s">
        <v>6719</v>
      </c>
      <c r="D950" s="225" t="s">
        <v>171</v>
      </c>
      <c r="E950" s="227">
        <v>238.8</v>
      </c>
      <c r="F950" s="220"/>
    </row>
    <row r="951" spans="2:6" s="221" customFormat="1" ht="47.25" x14ac:dyDescent="0.25">
      <c r="B951" s="235">
        <v>105579</v>
      </c>
      <c r="C951" s="226" t="s">
        <v>4904</v>
      </c>
      <c r="D951" s="225" t="s">
        <v>171</v>
      </c>
      <c r="E951" s="227">
        <v>106.39</v>
      </c>
      <c r="F951" s="220"/>
    </row>
    <row r="952" spans="2:6" s="221" customFormat="1" ht="47.25" x14ac:dyDescent="0.25">
      <c r="B952" s="235">
        <v>105580</v>
      </c>
      <c r="C952" s="226" t="s">
        <v>4905</v>
      </c>
      <c r="D952" s="225" t="s">
        <v>171</v>
      </c>
      <c r="E952" s="227">
        <v>95.21</v>
      </c>
      <c r="F952" s="220"/>
    </row>
    <row r="953" spans="2:6" s="221" customFormat="1" ht="47.25" x14ac:dyDescent="0.25">
      <c r="B953" s="235">
        <v>105582</v>
      </c>
      <c r="C953" s="226" t="s">
        <v>4907</v>
      </c>
      <c r="D953" s="225" t="s">
        <v>171</v>
      </c>
      <c r="E953" s="227">
        <v>89.59</v>
      </c>
      <c r="F953" s="220"/>
    </row>
    <row r="954" spans="2:6" s="221" customFormat="1" ht="31.5" x14ac:dyDescent="0.25">
      <c r="B954" s="235">
        <v>105638</v>
      </c>
      <c r="C954" s="226" t="s">
        <v>6720</v>
      </c>
      <c r="D954" s="225" t="s">
        <v>171</v>
      </c>
      <c r="E954" s="227">
        <v>124.38</v>
      </c>
      <c r="F954" s="220"/>
    </row>
    <row r="955" spans="2:6" s="221" customFormat="1" ht="31.5" x14ac:dyDescent="0.25">
      <c r="B955" s="235">
        <v>105715</v>
      </c>
      <c r="C955" s="226" t="s">
        <v>6721</v>
      </c>
      <c r="D955" s="225" t="s">
        <v>171</v>
      </c>
      <c r="E955" s="227">
        <v>119.21</v>
      </c>
      <c r="F955" s="220"/>
    </row>
    <row r="956" spans="2:6" s="221" customFormat="1" ht="31.5" x14ac:dyDescent="0.25">
      <c r="B956" s="235">
        <v>105717</v>
      </c>
      <c r="C956" s="226" t="s">
        <v>6722</v>
      </c>
      <c r="D956" s="225" t="s">
        <v>171</v>
      </c>
      <c r="E956" s="227">
        <v>116.61</v>
      </c>
      <c r="F956" s="220"/>
    </row>
    <row r="957" spans="2:6" s="221" customFormat="1" ht="47.25" x14ac:dyDescent="0.25">
      <c r="B957" s="235">
        <v>105626</v>
      </c>
      <c r="C957" s="226" t="s">
        <v>4921</v>
      </c>
      <c r="D957" s="225" t="s">
        <v>171</v>
      </c>
      <c r="E957" s="227">
        <v>134.25</v>
      </c>
      <c r="F957" s="220"/>
    </row>
    <row r="958" spans="2:6" s="221" customFormat="1" ht="47.25" x14ac:dyDescent="0.25">
      <c r="B958" s="235">
        <v>105629</v>
      </c>
      <c r="C958" s="226" t="s">
        <v>4924</v>
      </c>
      <c r="D958" s="225" t="s">
        <v>171</v>
      </c>
      <c r="E958" s="227">
        <v>125.29</v>
      </c>
      <c r="F958" s="220"/>
    </row>
    <row r="959" spans="2:6" s="221" customFormat="1" ht="47.25" x14ac:dyDescent="0.25">
      <c r="B959" s="235">
        <v>105635</v>
      </c>
      <c r="C959" s="226" t="s">
        <v>4930</v>
      </c>
      <c r="D959" s="225" t="s">
        <v>171</v>
      </c>
      <c r="E959" s="227">
        <v>124.06</v>
      </c>
      <c r="F959" s="220"/>
    </row>
    <row r="960" spans="2:6" s="221" customFormat="1" ht="31.5" x14ac:dyDescent="0.25">
      <c r="B960" s="235">
        <v>105605</v>
      </c>
      <c r="C960" s="226" t="s">
        <v>6723</v>
      </c>
      <c r="D960" s="225" t="s">
        <v>171</v>
      </c>
      <c r="E960" s="227">
        <v>122.87</v>
      </c>
      <c r="F960" s="220"/>
    </row>
    <row r="961" spans="2:6" s="221" customFormat="1" ht="31.5" x14ac:dyDescent="0.25">
      <c r="B961" s="235">
        <v>105613</v>
      </c>
      <c r="C961" s="226" t="s">
        <v>6724</v>
      </c>
      <c r="D961" s="225" t="s">
        <v>171</v>
      </c>
      <c r="E961" s="227">
        <v>119.53</v>
      </c>
      <c r="F961" s="220"/>
    </row>
    <row r="962" spans="2:6" s="221" customFormat="1" ht="31.5" x14ac:dyDescent="0.25">
      <c r="B962" s="235">
        <v>105621</v>
      </c>
      <c r="C962" s="226" t="s">
        <v>6725</v>
      </c>
      <c r="D962" s="225" t="s">
        <v>171</v>
      </c>
      <c r="E962" s="227">
        <v>117.12</v>
      </c>
      <c r="F962" s="220"/>
    </row>
    <row r="963" spans="2:6" s="221" customFormat="1" ht="47.25" x14ac:dyDescent="0.25">
      <c r="B963" s="235">
        <v>105627</v>
      </c>
      <c r="C963" s="226" t="s">
        <v>4922</v>
      </c>
      <c r="D963" s="225" t="s">
        <v>171</v>
      </c>
      <c r="E963" s="227">
        <v>167.41</v>
      </c>
      <c r="F963" s="220"/>
    </row>
    <row r="964" spans="2:6" s="221" customFormat="1" ht="47.25" x14ac:dyDescent="0.25">
      <c r="B964" s="235">
        <v>105630</v>
      </c>
      <c r="C964" s="226" t="s">
        <v>4925</v>
      </c>
      <c r="D964" s="225" t="s">
        <v>171</v>
      </c>
      <c r="E964" s="227">
        <v>158.44999999999999</v>
      </c>
      <c r="F964" s="220"/>
    </row>
    <row r="965" spans="2:6" s="221" customFormat="1" ht="47.25" x14ac:dyDescent="0.25">
      <c r="B965" s="235">
        <v>105636</v>
      </c>
      <c r="C965" s="226" t="s">
        <v>4931</v>
      </c>
      <c r="D965" s="225" t="s">
        <v>171</v>
      </c>
      <c r="E965" s="227">
        <v>157.22</v>
      </c>
      <c r="F965" s="220"/>
    </row>
    <row r="966" spans="2:6" s="221" customFormat="1" ht="31.5" x14ac:dyDescent="0.25">
      <c r="B966" s="235">
        <v>105606</v>
      </c>
      <c r="C966" s="226" t="s">
        <v>6726</v>
      </c>
      <c r="D966" s="225" t="s">
        <v>171</v>
      </c>
      <c r="E966" s="227">
        <v>155.18</v>
      </c>
      <c r="F966" s="220"/>
    </row>
    <row r="967" spans="2:6" s="221" customFormat="1" ht="31.5" x14ac:dyDescent="0.25">
      <c r="B967" s="235">
        <v>105614</v>
      </c>
      <c r="C967" s="226" t="s">
        <v>6727</v>
      </c>
      <c r="D967" s="225" t="s">
        <v>171</v>
      </c>
      <c r="E967" s="227">
        <v>151.84</v>
      </c>
      <c r="F967" s="220"/>
    </row>
    <row r="968" spans="2:6" s="221" customFormat="1" ht="31.5" x14ac:dyDescent="0.25">
      <c r="B968" s="235">
        <v>105622</v>
      </c>
      <c r="C968" s="226" t="s">
        <v>6728</v>
      </c>
      <c r="D968" s="225" t="s">
        <v>171</v>
      </c>
      <c r="E968" s="227">
        <v>149.43</v>
      </c>
      <c r="F968" s="220"/>
    </row>
    <row r="969" spans="2:6" s="221" customFormat="1" ht="47.25" x14ac:dyDescent="0.25">
      <c r="B969" s="235">
        <v>105572</v>
      </c>
      <c r="C969" s="226" t="s">
        <v>4897</v>
      </c>
      <c r="D969" s="225" t="s">
        <v>171</v>
      </c>
      <c r="E969" s="227">
        <v>66.11</v>
      </c>
      <c r="F969" s="220"/>
    </row>
    <row r="970" spans="2:6" s="221" customFormat="1" ht="47.25" x14ac:dyDescent="0.25">
      <c r="B970" s="235">
        <v>105574</v>
      </c>
      <c r="C970" s="226" t="s">
        <v>4899</v>
      </c>
      <c r="D970" s="225" t="s">
        <v>171</v>
      </c>
      <c r="E970" s="227">
        <v>57.15</v>
      </c>
      <c r="F970" s="220"/>
    </row>
    <row r="971" spans="2:6" s="221" customFormat="1" ht="47.25" x14ac:dyDescent="0.25">
      <c r="B971" s="235">
        <v>105576</v>
      </c>
      <c r="C971" s="226" t="s">
        <v>4901</v>
      </c>
      <c r="D971" s="225" t="s">
        <v>171</v>
      </c>
      <c r="E971" s="227">
        <v>55.92</v>
      </c>
      <c r="F971" s="220"/>
    </row>
    <row r="972" spans="2:6" s="221" customFormat="1" ht="47.25" x14ac:dyDescent="0.25">
      <c r="B972" s="235">
        <v>105603</v>
      </c>
      <c r="C972" s="226" t="s">
        <v>6729</v>
      </c>
      <c r="D972" s="225" t="s">
        <v>171</v>
      </c>
      <c r="E972" s="227">
        <v>58.24</v>
      </c>
      <c r="F972" s="220"/>
    </row>
    <row r="973" spans="2:6" s="221" customFormat="1" ht="47.25" x14ac:dyDescent="0.25">
      <c r="B973" s="235">
        <v>105611</v>
      </c>
      <c r="C973" s="226" t="s">
        <v>6730</v>
      </c>
      <c r="D973" s="225" t="s">
        <v>171</v>
      </c>
      <c r="E973" s="227">
        <v>54.9</v>
      </c>
      <c r="F973" s="220"/>
    </row>
    <row r="974" spans="2:6" s="221" customFormat="1" ht="47.25" x14ac:dyDescent="0.25">
      <c r="B974" s="235">
        <v>105619</v>
      </c>
      <c r="C974" s="226" t="s">
        <v>6731</v>
      </c>
      <c r="D974" s="225" t="s">
        <v>171</v>
      </c>
      <c r="E974" s="227">
        <v>52.49</v>
      </c>
      <c r="F974" s="220"/>
    </row>
    <row r="975" spans="2:6" s="221" customFormat="1" ht="47.25" x14ac:dyDescent="0.25">
      <c r="B975" s="235">
        <v>105573</v>
      </c>
      <c r="C975" s="226" t="s">
        <v>4898</v>
      </c>
      <c r="D975" s="225" t="s">
        <v>171</v>
      </c>
      <c r="E975" s="227">
        <v>100.64</v>
      </c>
      <c r="F975" s="220"/>
    </row>
    <row r="976" spans="2:6" s="221" customFormat="1" ht="47.25" x14ac:dyDescent="0.25">
      <c r="B976" s="235">
        <v>105628</v>
      </c>
      <c r="C976" s="226" t="s">
        <v>4923</v>
      </c>
      <c r="D976" s="225" t="s">
        <v>171</v>
      </c>
      <c r="E976" s="227">
        <v>91.68</v>
      </c>
      <c r="F976" s="220"/>
    </row>
    <row r="977" spans="2:6" s="221" customFormat="1" ht="47.25" x14ac:dyDescent="0.25">
      <c r="B977" s="235">
        <v>105634</v>
      </c>
      <c r="C977" s="226" t="s">
        <v>4929</v>
      </c>
      <c r="D977" s="225" t="s">
        <v>171</v>
      </c>
      <c r="E977" s="227">
        <v>90.45</v>
      </c>
      <c r="F977" s="220"/>
    </row>
    <row r="978" spans="2:6" s="221" customFormat="1" ht="47.25" x14ac:dyDescent="0.25">
      <c r="B978" s="235">
        <v>105604</v>
      </c>
      <c r="C978" s="226" t="s">
        <v>6732</v>
      </c>
      <c r="D978" s="225" t="s">
        <v>171</v>
      </c>
      <c r="E978" s="227">
        <v>90.55</v>
      </c>
      <c r="F978" s="220"/>
    </row>
    <row r="979" spans="2:6" s="221" customFormat="1" ht="47.25" x14ac:dyDescent="0.25">
      <c r="B979" s="235">
        <v>105612</v>
      </c>
      <c r="C979" s="226" t="s">
        <v>6733</v>
      </c>
      <c r="D979" s="225" t="s">
        <v>171</v>
      </c>
      <c r="E979" s="227">
        <v>87.21</v>
      </c>
      <c r="F979" s="220"/>
    </row>
    <row r="980" spans="2:6" s="221" customFormat="1" ht="47.25" x14ac:dyDescent="0.25">
      <c r="B980" s="235">
        <v>105620</v>
      </c>
      <c r="C980" s="226" t="s">
        <v>6734</v>
      </c>
      <c r="D980" s="225" t="s">
        <v>171</v>
      </c>
      <c r="E980" s="227">
        <v>84.8</v>
      </c>
      <c r="F980" s="220"/>
    </row>
    <row r="981" spans="2:6" s="221" customFormat="1" ht="47.25" x14ac:dyDescent="0.25">
      <c r="B981" s="235">
        <v>105586</v>
      </c>
      <c r="C981" s="226" t="s">
        <v>4909</v>
      </c>
      <c r="D981" s="225" t="s">
        <v>171</v>
      </c>
      <c r="E981" s="227">
        <v>130.84</v>
      </c>
      <c r="F981" s="220"/>
    </row>
    <row r="982" spans="2:6" s="221" customFormat="1" ht="47.25" x14ac:dyDescent="0.25">
      <c r="B982" s="235">
        <v>105587</v>
      </c>
      <c r="C982" s="226" t="s">
        <v>4910</v>
      </c>
      <c r="D982" s="225" t="s">
        <v>171</v>
      </c>
      <c r="E982" s="227">
        <v>115.42</v>
      </c>
      <c r="F982" s="220"/>
    </row>
    <row r="983" spans="2:6" s="221" customFormat="1" ht="47.25" x14ac:dyDescent="0.25">
      <c r="B983" s="235">
        <v>105589</v>
      </c>
      <c r="C983" s="226" t="s">
        <v>4912</v>
      </c>
      <c r="D983" s="225" t="s">
        <v>171</v>
      </c>
      <c r="E983" s="227">
        <v>114</v>
      </c>
      <c r="F983" s="220"/>
    </row>
    <row r="984" spans="2:6" s="221" customFormat="1" ht="31.5" x14ac:dyDescent="0.25">
      <c r="B984" s="235">
        <v>105584</v>
      </c>
      <c r="C984" s="226" t="s">
        <v>6735</v>
      </c>
      <c r="D984" s="225" t="s">
        <v>171</v>
      </c>
      <c r="E984" s="227">
        <v>151.51</v>
      </c>
      <c r="F984" s="220"/>
    </row>
    <row r="985" spans="2:6" s="221" customFormat="1" ht="31.5" x14ac:dyDescent="0.25">
      <c r="B985" s="235">
        <v>105720</v>
      </c>
      <c r="C985" s="226" t="s">
        <v>6736</v>
      </c>
      <c r="D985" s="225" t="s">
        <v>171</v>
      </c>
      <c r="E985" s="227">
        <v>143.21</v>
      </c>
      <c r="F985" s="220"/>
    </row>
    <row r="986" spans="2:6" s="221" customFormat="1" ht="31.5" x14ac:dyDescent="0.25">
      <c r="B986" s="235">
        <v>105722</v>
      </c>
      <c r="C986" s="226" t="s">
        <v>6737</v>
      </c>
      <c r="D986" s="225" t="s">
        <v>171</v>
      </c>
      <c r="E986" s="227">
        <v>143.71</v>
      </c>
      <c r="F986" s="220"/>
    </row>
    <row r="987" spans="2:6" s="221" customFormat="1" ht="47.25" x14ac:dyDescent="0.25">
      <c r="B987" s="235">
        <v>105593</v>
      </c>
      <c r="C987" s="226" t="s">
        <v>4914</v>
      </c>
      <c r="D987" s="225" t="s">
        <v>171</v>
      </c>
      <c r="E987" s="227">
        <v>119.24</v>
      </c>
      <c r="F987" s="220"/>
    </row>
    <row r="988" spans="2:6" s="221" customFormat="1" ht="47.25" x14ac:dyDescent="0.25">
      <c r="B988" s="235">
        <v>105594</v>
      </c>
      <c r="C988" s="226" t="s">
        <v>4915</v>
      </c>
      <c r="D988" s="225" t="s">
        <v>171</v>
      </c>
      <c r="E988" s="227">
        <v>103.82</v>
      </c>
      <c r="F988" s="220"/>
    </row>
    <row r="989" spans="2:6" s="221" customFormat="1" ht="47.25" x14ac:dyDescent="0.25">
      <c r="B989" s="235">
        <v>105596</v>
      </c>
      <c r="C989" s="226" t="s">
        <v>4917</v>
      </c>
      <c r="D989" s="225" t="s">
        <v>171</v>
      </c>
      <c r="E989" s="227">
        <v>102.4</v>
      </c>
      <c r="F989" s="220"/>
    </row>
    <row r="990" spans="2:6" s="221" customFormat="1" ht="31.5" x14ac:dyDescent="0.25">
      <c r="B990" s="235">
        <v>105591</v>
      </c>
      <c r="C990" s="226" t="s">
        <v>6738</v>
      </c>
      <c r="D990" s="225" t="s">
        <v>171</v>
      </c>
      <c r="E990" s="227">
        <v>133.86000000000001</v>
      </c>
      <c r="F990" s="220"/>
    </row>
    <row r="991" spans="2:6" s="221" customFormat="1" ht="31.5" x14ac:dyDescent="0.25">
      <c r="B991" s="235">
        <v>105724</v>
      </c>
      <c r="C991" s="226" t="s">
        <v>6739</v>
      </c>
      <c r="D991" s="225" t="s">
        <v>171</v>
      </c>
      <c r="E991" s="227">
        <v>125.56</v>
      </c>
      <c r="F991" s="220"/>
    </row>
    <row r="992" spans="2:6" s="221" customFormat="1" ht="31.5" x14ac:dyDescent="0.25">
      <c r="B992" s="235">
        <v>105726</v>
      </c>
      <c r="C992" s="226" t="s">
        <v>6740</v>
      </c>
      <c r="D992" s="225" t="s">
        <v>171</v>
      </c>
      <c r="E992" s="227">
        <v>126.06</v>
      </c>
      <c r="F992" s="220"/>
    </row>
    <row r="993" spans="2:6" s="221" customFormat="1" ht="31.5" x14ac:dyDescent="0.25">
      <c r="B993" s="235">
        <v>105567</v>
      </c>
      <c r="C993" s="226" t="s">
        <v>4892</v>
      </c>
      <c r="D993" s="225" t="s">
        <v>171</v>
      </c>
      <c r="E993" s="227">
        <v>16.29</v>
      </c>
      <c r="F993" s="220"/>
    </row>
    <row r="994" spans="2:6" s="221" customFormat="1" ht="31.5" x14ac:dyDescent="0.25">
      <c r="B994" s="235">
        <v>105568</v>
      </c>
      <c r="C994" s="226" t="s">
        <v>4893</v>
      </c>
      <c r="D994" s="225" t="s">
        <v>171</v>
      </c>
      <c r="E994" s="227">
        <v>12.95</v>
      </c>
      <c r="F994" s="220"/>
    </row>
    <row r="995" spans="2:6" s="221" customFormat="1" ht="31.5" x14ac:dyDescent="0.25">
      <c r="B995" s="235">
        <v>105570</v>
      </c>
      <c r="C995" s="226" t="s">
        <v>4895</v>
      </c>
      <c r="D995" s="225" t="s">
        <v>171</v>
      </c>
      <c r="E995" s="227">
        <v>10.67</v>
      </c>
      <c r="F995" s="220"/>
    </row>
    <row r="996" spans="2:6" s="221" customFormat="1" x14ac:dyDescent="0.25">
      <c r="B996" s="235">
        <v>100575</v>
      </c>
      <c r="C996" s="226" t="s">
        <v>4888</v>
      </c>
      <c r="D996" s="225" t="s">
        <v>120</v>
      </c>
      <c r="E996" s="227">
        <v>0.62</v>
      </c>
      <c r="F996" s="220"/>
    </row>
    <row r="997" spans="2:6" s="221" customFormat="1" ht="31.5" x14ac:dyDescent="0.25">
      <c r="B997" s="235">
        <v>100577</v>
      </c>
      <c r="C997" s="226" t="s">
        <v>4864</v>
      </c>
      <c r="D997" s="225" t="s">
        <v>120</v>
      </c>
      <c r="E997" s="227">
        <v>1.57</v>
      </c>
      <c r="F997" s="220"/>
    </row>
    <row r="998" spans="2:6" s="221" customFormat="1" ht="31.5" x14ac:dyDescent="0.25">
      <c r="B998" s="235">
        <v>105598</v>
      </c>
      <c r="C998" s="226" t="s">
        <v>4866</v>
      </c>
      <c r="D998" s="225" t="s">
        <v>120</v>
      </c>
      <c r="E998" s="227">
        <v>2.11</v>
      </c>
      <c r="F998" s="220"/>
    </row>
    <row r="999" spans="2:6" s="221" customFormat="1" ht="31.5" x14ac:dyDescent="0.25">
      <c r="B999" s="235">
        <v>100576</v>
      </c>
      <c r="C999" s="226" t="s">
        <v>4863</v>
      </c>
      <c r="D999" s="225" t="s">
        <v>120</v>
      </c>
      <c r="E999" s="227">
        <v>3.15</v>
      </c>
      <c r="F999" s="220"/>
    </row>
    <row r="1000" spans="2:6" s="221" customFormat="1" ht="31.5" x14ac:dyDescent="0.25">
      <c r="B1000" s="235">
        <v>105597</v>
      </c>
      <c r="C1000" s="226" t="s">
        <v>4865</v>
      </c>
      <c r="D1000" s="225" t="s">
        <v>120</v>
      </c>
      <c r="E1000" s="227">
        <v>4.33</v>
      </c>
      <c r="F1000" s="220"/>
    </row>
    <row r="1001" spans="2:6" s="221" customFormat="1" x14ac:dyDescent="0.25">
      <c r="B1001" s="235">
        <v>102730</v>
      </c>
      <c r="C1001" s="226" t="s">
        <v>1730</v>
      </c>
      <c r="D1001" s="225" t="s">
        <v>169</v>
      </c>
      <c r="E1001" s="227">
        <v>12.52</v>
      </c>
      <c r="F1001" s="220"/>
    </row>
    <row r="1002" spans="2:6" s="221" customFormat="1" x14ac:dyDescent="0.25">
      <c r="B1002" s="235">
        <v>102731</v>
      </c>
      <c r="C1002" s="226" t="s">
        <v>1731</v>
      </c>
      <c r="D1002" s="225" t="s">
        <v>169</v>
      </c>
      <c r="E1002" s="227">
        <v>10.4</v>
      </c>
      <c r="F1002" s="220"/>
    </row>
    <row r="1003" spans="2:6" s="221" customFormat="1" x14ac:dyDescent="0.25">
      <c r="B1003" s="235">
        <v>102732</v>
      </c>
      <c r="C1003" s="226" t="s">
        <v>1732</v>
      </c>
      <c r="D1003" s="225" t="s">
        <v>169</v>
      </c>
      <c r="E1003" s="227">
        <v>9.56</v>
      </c>
      <c r="F1003" s="220"/>
    </row>
    <row r="1004" spans="2:6" s="221" customFormat="1" x14ac:dyDescent="0.25">
      <c r="B1004" s="235">
        <v>102733</v>
      </c>
      <c r="C1004" s="226" t="s">
        <v>1733</v>
      </c>
      <c r="D1004" s="225" t="s">
        <v>169</v>
      </c>
      <c r="E1004" s="227">
        <v>10.35</v>
      </c>
      <c r="F1004" s="220"/>
    </row>
    <row r="1005" spans="2:6" s="221" customFormat="1" x14ac:dyDescent="0.25">
      <c r="B1005" s="235">
        <v>102728</v>
      </c>
      <c r="C1005" s="226" t="s">
        <v>1728</v>
      </c>
      <c r="D1005" s="225" t="s">
        <v>169</v>
      </c>
      <c r="E1005" s="227">
        <v>16.079999999999998</v>
      </c>
      <c r="F1005" s="220"/>
    </row>
    <row r="1006" spans="2:6" s="221" customFormat="1" x14ac:dyDescent="0.25">
      <c r="B1006" s="235">
        <v>102729</v>
      </c>
      <c r="C1006" s="226" t="s">
        <v>1729</v>
      </c>
      <c r="D1006" s="225" t="s">
        <v>169</v>
      </c>
      <c r="E1006" s="227">
        <v>14.41</v>
      </c>
      <c r="F1006" s="220"/>
    </row>
    <row r="1007" spans="2:6" s="221" customFormat="1" x14ac:dyDescent="0.25">
      <c r="B1007" s="235">
        <v>102734</v>
      </c>
      <c r="C1007" s="226" t="s">
        <v>1734</v>
      </c>
      <c r="D1007" s="225" t="s">
        <v>169</v>
      </c>
      <c r="E1007" s="227">
        <v>14.66</v>
      </c>
      <c r="F1007" s="220"/>
    </row>
    <row r="1008" spans="2:6" s="221" customFormat="1" x14ac:dyDescent="0.25">
      <c r="B1008" s="235">
        <v>102735</v>
      </c>
      <c r="C1008" s="226" t="s">
        <v>1735</v>
      </c>
      <c r="D1008" s="225" t="s">
        <v>169</v>
      </c>
      <c r="E1008" s="227">
        <v>13.22</v>
      </c>
      <c r="F1008" s="220"/>
    </row>
    <row r="1009" spans="2:6" s="221" customFormat="1" ht="31.5" x14ac:dyDescent="0.25">
      <c r="B1009" s="235">
        <v>102765</v>
      </c>
      <c r="C1009" s="226" t="s">
        <v>1765</v>
      </c>
      <c r="D1009" s="225" t="s">
        <v>19</v>
      </c>
      <c r="E1009" s="227">
        <v>17067.23</v>
      </c>
      <c r="F1009" s="220"/>
    </row>
    <row r="1010" spans="2:6" s="221" customFormat="1" ht="31.5" x14ac:dyDescent="0.25">
      <c r="B1010" s="235">
        <v>102795</v>
      </c>
      <c r="C1010" s="226" t="s">
        <v>1795</v>
      </c>
      <c r="D1010" s="225" t="s">
        <v>19</v>
      </c>
      <c r="E1010" s="227">
        <v>36462.089999999997</v>
      </c>
      <c r="F1010" s="220"/>
    </row>
    <row r="1011" spans="2:6" s="221" customFormat="1" ht="31.5" x14ac:dyDescent="0.25">
      <c r="B1011" s="235">
        <v>102766</v>
      </c>
      <c r="C1011" s="226" t="s">
        <v>1766</v>
      </c>
      <c r="D1011" s="225" t="s">
        <v>19</v>
      </c>
      <c r="E1011" s="227">
        <v>25546.66</v>
      </c>
      <c r="F1011" s="220"/>
    </row>
    <row r="1012" spans="2:6" s="221" customFormat="1" ht="31.5" x14ac:dyDescent="0.25">
      <c r="B1012" s="235">
        <v>102796</v>
      </c>
      <c r="C1012" s="226" t="s">
        <v>1796</v>
      </c>
      <c r="D1012" s="225" t="s">
        <v>19</v>
      </c>
      <c r="E1012" s="227">
        <v>58677.919999999998</v>
      </c>
      <c r="F1012" s="220"/>
    </row>
    <row r="1013" spans="2:6" s="221" customFormat="1" ht="31.5" x14ac:dyDescent="0.25">
      <c r="B1013" s="235">
        <v>102767</v>
      </c>
      <c r="C1013" s="226" t="s">
        <v>1767</v>
      </c>
      <c r="D1013" s="225" t="s">
        <v>19</v>
      </c>
      <c r="E1013" s="227">
        <v>35638.1</v>
      </c>
      <c r="F1013" s="220"/>
    </row>
    <row r="1014" spans="2:6" s="221" customFormat="1" ht="31.5" x14ac:dyDescent="0.25">
      <c r="B1014" s="235">
        <v>102797</v>
      </c>
      <c r="C1014" s="226" t="s">
        <v>1797</v>
      </c>
      <c r="D1014" s="225" t="s">
        <v>19</v>
      </c>
      <c r="E1014" s="227">
        <v>83204.67</v>
      </c>
      <c r="F1014" s="220"/>
    </row>
    <row r="1015" spans="2:6" s="221" customFormat="1" ht="31.5" x14ac:dyDescent="0.25">
      <c r="B1015" s="235">
        <v>102768</v>
      </c>
      <c r="C1015" s="226" t="s">
        <v>1768</v>
      </c>
      <c r="D1015" s="225" t="s">
        <v>19</v>
      </c>
      <c r="E1015" s="227">
        <v>49435.43</v>
      </c>
      <c r="F1015" s="220"/>
    </row>
    <row r="1016" spans="2:6" s="221" customFormat="1" ht="31.5" x14ac:dyDescent="0.25">
      <c r="B1016" s="235">
        <v>102798</v>
      </c>
      <c r="C1016" s="226" t="s">
        <v>1798</v>
      </c>
      <c r="D1016" s="225" t="s">
        <v>19</v>
      </c>
      <c r="E1016" s="227">
        <v>101691.42</v>
      </c>
      <c r="F1016" s="220"/>
    </row>
    <row r="1017" spans="2:6" s="221" customFormat="1" ht="31.5" x14ac:dyDescent="0.25">
      <c r="B1017" s="235">
        <v>102744</v>
      </c>
      <c r="C1017" s="226" t="s">
        <v>1744</v>
      </c>
      <c r="D1017" s="225" t="s">
        <v>19</v>
      </c>
      <c r="E1017" s="227">
        <v>7127.37</v>
      </c>
      <c r="F1017" s="220"/>
    </row>
    <row r="1018" spans="2:6" s="221" customFormat="1" ht="31.5" x14ac:dyDescent="0.25">
      <c r="B1018" s="235">
        <v>102755</v>
      </c>
      <c r="C1018" s="226" t="s">
        <v>1755</v>
      </c>
      <c r="D1018" s="225" t="s">
        <v>19</v>
      </c>
      <c r="E1018" s="227">
        <v>10964.66</v>
      </c>
      <c r="F1018" s="220"/>
    </row>
    <row r="1019" spans="2:6" s="221" customFormat="1" ht="31.5" x14ac:dyDescent="0.25">
      <c r="B1019" s="235">
        <v>102782</v>
      </c>
      <c r="C1019" s="226" t="s">
        <v>1782</v>
      </c>
      <c r="D1019" s="225" t="s">
        <v>19</v>
      </c>
      <c r="E1019" s="227">
        <v>17780.349999999999</v>
      </c>
      <c r="F1019" s="220"/>
    </row>
    <row r="1020" spans="2:6" s="221" customFormat="1" ht="31.5" x14ac:dyDescent="0.25">
      <c r="B1020" s="235">
        <v>102745</v>
      </c>
      <c r="C1020" s="226" t="s">
        <v>1745</v>
      </c>
      <c r="D1020" s="225" t="s">
        <v>19</v>
      </c>
      <c r="E1020" s="227">
        <v>9990.07</v>
      </c>
      <c r="F1020" s="220"/>
    </row>
    <row r="1021" spans="2:6" s="221" customFormat="1" ht="31.5" x14ac:dyDescent="0.25">
      <c r="B1021" s="235">
        <v>102756</v>
      </c>
      <c r="C1021" s="226" t="s">
        <v>1756</v>
      </c>
      <c r="D1021" s="225" t="s">
        <v>19</v>
      </c>
      <c r="E1021" s="227">
        <v>16225.57</v>
      </c>
      <c r="F1021" s="220"/>
    </row>
    <row r="1022" spans="2:6" s="221" customFormat="1" ht="31.5" x14ac:dyDescent="0.25">
      <c r="B1022" s="235">
        <v>102783</v>
      </c>
      <c r="C1022" s="226" t="s">
        <v>1783</v>
      </c>
      <c r="D1022" s="225" t="s">
        <v>19</v>
      </c>
      <c r="E1022" s="227">
        <v>23519.43</v>
      </c>
      <c r="F1022" s="220"/>
    </row>
    <row r="1023" spans="2:6" s="221" customFormat="1" ht="31.5" x14ac:dyDescent="0.25">
      <c r="B1023" s="235">
        <v>102746</v>
      </c>
      <c r="C1023" s="226" t="s">
        <v>1746</v>
      </c>
      <c r="D1023" s="225" t="s">
        <v>19</v>
      </c>
      <c r="E1023" s="227">
        <v>17276.96</v>
      </c>
      <c r="F1023" s="220"/>
    </row>
    <row r="1024" spans="2:6" s="221" customFormat="1" ht="31.5" x14ac:dyDescent="0.25">
      <c r="B1024" s="235">
        <v>102757</v>
      </c>
      <c r="C1024" s="226" t="s">
        <v>1757</v>
      </c>
      <c r="D1024" s="225" t="s">
        <v>19</v>
      </c>
      <c r="E1024" s="227">
        <v>30116.82</v>
      </c>
      <c r="F1024" s="220"/>
    </row>
    <row r="1025" spans="2:6" s="221" customFormat="1" ht="31.5" x14ac:dyDescent="0.25">
      <c r="B1025" s="235">
        <v>102784</v>
      </c>
      <c r="C1025" s="226" t="s">
        <v>1784</v>
      </c>
      <c r="D1025" s="225" t="s">
        <v>19</v>
      </c>
      <c r="E1025" s="227">
        <v>36477</v>
      </c>
      <c r="F1025" s="220"/>
    </row>
    <row r="1026" spans="2:6" s="221" customFormat="1" ht="31.5" x14ac:dyDescent="0.25">
      <c r="B1026" s="235">
        <v>102779</v>
      </c>
      <c r="C1026" s="226" t="s">
        <v>1779</v>
      </c>
      <c r="D1026" s="225" t="s">
        <v>19</v>
      </c>
      <c r="E1026" s="227">
        <v>9417.18</v>
      </c>
      <c r="F1026" s="220"/>
    </row>
    <row r="1027" spans="2:6" s="221" customFormat="1" ht="31.5" x14ac:dyDescent="0.25">
      <c r="B1027" s="235">
        <v>102780</v>
      </c>
      <c r="C1027" s="226" t="s">
        <v>1780</v>
      </c>
      <c r="D1027" s="225" t="s">
        <v>19</v>
      </c>
      <c r="E1027" s="227">
        <v>10841.49</v>
      </c>
      <c r="F1027" s="220"/>
    </row>
    <row r="1028" spans="2:6" s="221" customFormat="1" ht="31.5" x14ac:dyDescent="0.25">
      <c r="B1028" s="235">
        <v>102743</v>
      </c>
      <c r="C1028" s="226" t="s">
        <v>1743</v>
      </c>
      <c r="D1028" s="225" t="s">
        <v>19</v>
      </c>
      <c r="E1028" s="227">
        <v>4773.24</v>
      </c>
      <c r="F1028" s="220"/>
    </row>
    <row r="1029" spans="2:6" s="221" customFormat="1" ht="31.5" x14ac:dyDescent="0.25">
      <c r="B1029" s="235">
        <v>102781</v>
      </c>
      <c r="C1029" s="226" t="s">
        <v>1781</v>
      </c>
      <c r="D1029" s="225" t="s">
        <v>19</v>
      </c>
      <c r="E1029" s="227">
        <v>16006.65</v>
      </c>
      <c r="F1029" s="220"/>
    </row>
    <row r="1030" spans="2:6" s="221" customFormat="1" ht="31.5" x14ac:dyDescent="0.25">
      <c r="B1030" s="235">
        <v>102761</v>
      </c>
      <c r="C1030" s="226" t="s">
        <v>1761</v>
      </c>
      <c r="D1030" s="225" t="s">
        <v>19</v>
      </c>
      <c r="E1030" s="227">
        <v>13680.4</v>
      </c>
      <c r="F1030" s="220"/>
    </row>
    <row r="1031" spans="2:6" s="221" customFormat="1" ht="31.5" x14ac:dyDescent="0.25">
      <c r="B1031" s="235">
        <v>102791</v>
      </c>
      <c r="C1031" s="226" t="s">
        <v>1791</v>
      </c>
      <c r="D1031" s="225" t="s">
        <v>19</v>
      </c>
      <c r="E1031" s="227">
        <v>34130.25</v>
      </c>
      <c r="F1031" s="220"/>
    </row>
    <row r="1032" spans="2:6" s="221" customFormat="1" ht="31.5" x14ac:dyDescent="0.25">
      <c r="B1032" s="235">
        <v>102762</v>
      </c>
      <c r="C1032" s="226" t="s">
        <v>1762</v>
      </c>
      <c r="D1032" s="225" t="s">
        <v>19</v>
      </c>
      <c r="E1032" s="227">
        <v>20977.93</v>
      </c>
      <c r="F1032" s="220"/>
    </row>
    <row r="1033" spans="2:6" s="221" customFormat="1" ht="31.5" x14ac:dyDescent="0.25">
      <c r="B1033" s="235">
        <v>102792</v>
      </c>
      <c r="C1033" s="226" t="s">
        <v>1792</v>
      </c>
      <c r="D1033" s="225" t="s">
        <v>19</v>
      </c>
      <c r="E1033" s="227">
        <v>55416.63</v>
      </c>
      <c r="F1033" s="220"/>
    </row>
    <row r="1034" spans="2:6" s="221" customFormat="1" ht="31.5" x14ac:dyDescent="0.25">
      <c r="B1034" s="235">
        <v>102763</v>
      </c>
      <c r="C1034" s="226" t="s">
        <v>1763</v>
      </c>
      <c r="D1034" s="225" t="s">
        <v>19</v>
      </c>
      <c r="E1034" s="227">
        <v>29091.360000000001</v>
      </c>
      <c r="F1034" s="220"/>
    </row>
    <row r="1035" spans="2:6" s="221" customFormat="1" ht="31.5" x14ac:dyDescent="0.25">
      <c r="B1035" s="235">
        <v>102793</v>
      </c>
      <c r="C1035" s="226" t="s">
        <v>1793</v>
      </c>
      <c r="D1035" s="225" t="s">
        <v>19</v>
      </c>
      <c r="E1035" s="227">
        <v>74539.41</v>
      </c>
      <c r="F1035" s="220"/>
    </row>
    <row r="1036" spans="2:6" s="221" customFormat="1" ht="31.5" x14ac:dyDescent="0.25">
      <c r="B1036" s="235">
        <v>102764</v>
      </c>
      <c r="C1036" s="226" t="s">
        <v>1764</v>
      </c>
      <c r="D1036" s="225" t="s">
        <v>19</v>
      </c>
      <c r="E1036" s="227">
        <v>40728.639999999999</v>
      </c>
      <c r="F1036" s="220"/>
    </row>
    <row r="1037" spans="2:6" s="221" customFormat="1" ht="31.5" x14ac:dyDescent="0.25">
      <c r="B1037" s="235">
        <v>102794</v>
      </c>
      <c r="C1037" s="226" t="s">
        <v>1794</v>
      </c>
      <c r="D1037" s="225" t="s">
        <v>19</v>
      </c>
      <c r="E1037" s="227">
        <v>106566.11</v>
      </c>
      <c r="F1037" s="220"/>
    </row>
    <row r="1038" spans="2:6" s="221" customFormat="1" ht="31.5" x14ac:dyDescent="0.25">
      <c r="B1038" s="235">
        <v>102740</v>
      </c>
      <c r="C1038" s="226" t="s">
        <v>1740</v>
      </c>
      <c r="D1038" s="225" t="s">
        <v>19</v>
      </c>
      <c r="E1038" s="227">
        <v>5868.93</v>
      </c>
      <c r="F1038" s="220"/>
    </row>
    <row r="1039" spans="2:6" s="221" customFormat="1" ht="31.5" x14ac:dyDescent="0.25">
      <c r="B1039" s="235">
        <v>102752</v>
      </c>
      <c r="C1039" s="226" t="s">
        <v>1752</v>
      </c>
      <c r="D1039" s="225" t="s">
        <v>19</v>
      </c>
      <c r="E1039" s="227">
        <v>7856</v>
      </c>
      <c r="F1039" s="220"/>
    </row>
    <row r="1040" spans="2:6" s="221" customFormat="1" ht="31.5" x14ac:dyDescent="0.25">
      <c r="B1040" s="235">
        <v>102776</v>
      </c>
      <c r="C1040" s="226" t="s">
        <v>1776</v>
      </c>
      <c r="D1040" s="225" t="s">
        <v>19</v>
      </c>
      <c r="E1040" s="227">
        <v>14008.44</v>
      </c>
      <c r="F1040" s="220"/>
    </row>
    <row r="1041" spans="2:6" s="221" customFormat="1" ht="31.5" x14ac:dyDescent="0.25">
      <c r="B1041" s="235">
        <v>102741</v>
      </c>
      <c r="C1041" s="226" t="s">
        <v>1741</v>
      </c>
      <c r="D1041" s="225" t="s">
        <v>19</v>
      </c>
      <c r="E1041" s="227">
        <v>8217.3799999999992</v>
      </c>
      <c r="F1041" s="220"/>
    </row>
    <row r="1042" spans="2:6" s="221" customFormat="1" ht="31.5" x14ac:dyDescent="0.25">
      <c r="B1042" s="235">
        <v>102753</v>
      </c>
      <c r="C1042" s="226" t="s">
        <v>1753</v>
      </c>
      <c r="D1042" s="225" t="s">
        <v>19</v>
      </c>
      <c r="E1042" s="227">
        <v>11590.34</v>
      </c>
      <c r="F1042" s="220"/>
    </row>
    <row r="1043" spans="2:6" s="221" customFormat="1" ht="31.5" x14ac:dyDescent="0.25">
      <c r="B1043" s="235">
        <v>102777</v>
      </c>
      <c r="C1043" s="226" t="s">
        <v>1777</v>
      </c>
      <c r="D1043" s="225" t="s">
        <v>19</v>
      </c>
      <c r="E1043" s="227">
        <v>21171.82</v>
      </c>
      <c r="F1043" s="220"/>
    </row>
    <row r="1044" spans="2:6" s="221" customFormat="1" ht="31.5" x14ac:dyDescent="0.25">
      <c r="B1044" s="235">
        <v>102742</v>
      </c>
      <c r="C1044" s="226" t="s">
        <v>1742</v>
      </c>
      <c r="D1044" s="225" t="s">
        <v>19</v>
      </c>
      <c r="E1044" s="227">
        <v>14196.61</v>
      </c>
      <c r="F1044" s="220"/>
    </row>
    <row r="1045" spans="2:6" s="221" customFormat="1" ht="31.5" x14ac:dyDescent="0.25">
      <c r="B1045" s="235">
        <v>102754</v>
      </c>
      <c r="C1045" s="226" t="s">
        <v>1754</v>
      </c>
      <c r="D1045" s="225" t="s">
        <v>19</v>
      </c>
      <c r="E1045" s="227">
        <v>21985.62</v>
      </c>
      <c r="F1045" s="220"/>
    </row>
    <row r="1046" spans="2:6" s="221" customFormat="1" ht="31.5" x14ac:dyDescent="0.25">
      <c r="B1046" s="235">
        <v>102778</v>
      </c>
      <c r="C1046" s="226" t="s">
        <v>1778</v>
      </c>
      <c r="D1046" s="225" t="s">
        <v>19</v>
      </c>
      <c r="E1046" s="227">
        <v>31375.27</v>
      </c>
      <c r="F1046" s="220"/>
    </row>
    <row r="1047" spans="2:6" s="221" customFormat="1" ht="31.5" x14ac:dyDescent="0.25">
      <c r="B1047" s="235">
        <v>102737</v>
      </c>
      <c r="C1047" s="226" t="s">
        <v>1737</v>
      </c>
      <c r="D1047" s="225" t="s">
        <v>19</v>
      </c>
      <c r="E1047" s="227">
        <v>1154.1099999999999</v>
      </c>
      <c r="F1047" s="220"/>
    </row>
    <row r="1048" spans="2:6" s="221" customFormat="1" ht="31.5" x14ac:dyDescent="0.25">
      <c r="B1048" s="235">
        <v>102773</v>
      </c>
      <c r="C1048" s="226" t="s">
        <v>1773</v>
      </c>
      <c r="D1048" s="225" t="s">
        <v>19</v>
      </c>
      <c r="E1048" s="227">
        <v>9417.18</v>
      </c>
      <c r="F1048" s="220"/>
    </row>
    <row r="1049" spans="2:6" s="221" customFormat="1" ht="31.5" x14ac:dyDescent="0.25">
      <c r="B1049" s="235">
        <v>102738</v>
      </c>
      <c r="C1049" s="226" t="s">
        <v>1738</v>
      </c>
      <c r="D1049" s="225" t="s">
        <v>19</v>
      </c>
      <c r="E1049" s="227">
        <v>2353.39</v>
      </c>
      <c r="F1049" s="220"/>
    </row>
    <row r="1050" spans="2:6" s="221" customFormat="1" ht="31.5" x14ac:dyDescent="0.25">
      <c r="B1050" s="235">
        <v>102750</v>
      </c>
      <c r="C1050" s="226" t="s">
        <v>1750</v>
      </c>
      <c r="D1050" s="225" t="s">
        <v>19</v>
      </c>
      <c r="E1050" s="227">
        <v>2864.7</v>
      </c>
      <c r="F1050" s="220"/>
    </row>
    <row r="1051" spans="2:6" s="221" customFormat="1" ht="31.5" x14ac:dyDescent="0.25">
      <c r="B1051" s="235">
        <v>102774</v>
      </c>
      <c r="C1051" s="226" t="s">
        <v>1774</v>
      </c>
      <c r="D1051" s="225" t="s">
        <v>19</v>
      </c>
      <c r="E1051" s="227">
        <v>9417.18</v>
      </c>
      <c r="F1051" s="220"/>
    </row>
    <row r="1052" spans="2:6" s="221" customFormat="1" ht="31.5" x14ac:dyDescent="0.25">
      <c r="B1052" s="235">
        <v>102739</v>
      </c>
      <c r="C1052" s="226" t="s">
        <v>1739</v>
      </c>
      <c r="D1052" s="225" t="s">
        <v>19</v>
      </c>
      <c r="E1052" s="227">
        <v>3926.76</v>
      </c>
      <c r="F1052" s="220"/>
    </row>
    <row r="1053" spans="2:6" s="221" customFormat="1" ht="31.5" x14ac:dyDescent="0.25">
      <c r="B1053" s="235">
        <v>102751</v>
      </c>
      <c r="C1053" s="226" t="s">
        <v>1751</v>
      </c>
      <c r="D1053" s="225" t="s">
        <v>19</v>
      </c>
      <c r="E1053" s="227">
        <v>4950.18</v>
      </c>
      <c r="F1053" s="220"/>
    </row>
    <row r="1054" spans="2:6" s="221" customFormat="1" ht="31.5" x14ac:dyDescent="0.25">
      <c r="B1054" s="235">
        <v>102775</v>
      </c>
      <c r="C1054" s="226" t="s">
        <v>1775</v>
      </c>
      <c r="D1054" s="225" t="s">
        <v>19</v>
      </c>
      <c r="E1054" s="227">
        <v>14008.44</v>
      </c>
      <c r="F1054" s="220"/>
    </row>
    <row r="1055" spans="2:6" s="221" customFormat="1" ht="31.5" x14ac:dyDescent="0.25">
      <c r="B1055" s="235">
        <v>102769</v>
      </c>
      <c r="C1055" s="226" t="s">
        <v>1769</v>
      </c>
      <c r="D1055" s="225" t="s">
        <v>19</v>
      </c>
      <c r="E1055" s="227">
        <v>19753.39</v>
      </c>
      <c r="F1055" s="220"/>
    </row>
    <row r="1056" spans="2:6" s="221" customFormat="1" ht="31.5" x14ac:dyDescent="0.25">
      <c r="B1056" s="235">
        <v>102799</v>
      </c>
      <c r="C1056" s="226" t="s">
        <v>1799</v>
      </c>
      <c r="D1056" s="225" t="s">
        <v>19</v>
      </c>
      <c r="E1056" s="227">
        <v>37227.300000000003</v>
      </c>
      <c r="F1056" s="220"/>
    </row>
    <row r="1057" spans="2:6" s="221" customFormat="1" ht="31.5" x14ac:dyDescent="0.25">
      <c r="B1057" s="235">
        <v>102770</v>
      </c>
      <c r="C1057" s="226" t="s">
        <v>1770</v>
      </c>
      <c r="D1057" s="225" t="s">
        <v>19</v>
      </c>
      <c r="E1057" s="227">
        <v>30166.75</v>
      </c>
      <c r="F1057" s="220"/>
    </row>
    <row r="1058" spans="2:6" s="221" customFormat="1" ht="31.5" x14ac:dyDescent="0.25">
      <c r="B1058" s="235">
        <v>102800</v>
      </c>
      <c r="C1058" s="226" t="s">
        <v>1800</v>
      </c>
      <c r="D1058" s="225" t="s">
        <v>19</v>
      </c>
      <c r="E1058" s="227">
        <v>64454.2</v>
      </c>
      <c r="F1058" s="220"/>
    </row>
    <row r="1059" spans="2:6" s="221" customFormat="1" ht="31.5" x14ac:dyDescent="0.25">
      <c r="B1059" s="235">
        <v>102771</v>
      </c>
      <c r="C1059" s="226" t="s">
        <v>1771</v>
      </c>
      <c r="D1059" s="225" t="s">
        <v>19</v>
      </c>
      <c r="E1059" s="227">
        <v>42067.360000000001</v>
      </c>
      <c r="F1059" s="220"/>
    </row>
    <row r="1060" spans="2:6" s="221" customFormat="1" ht="31.5" x14ac:dyDescent="0.25">
      <c r="B1060" s="235">
        <v>102801</v>
      </c>
      <c r="C1060" s="226" t="s">
        <v>1801</v>
      </c>
      <c r="D1060" s="225" t="s">
        <v>19</v>
      </c>
      <c r="E1060" s="227">
        <v>90236.88</v>
      </c>
      <c r="F1060" s="220"/>
    </row>
    <row r="1061" spans="2:6" s="221" customFormat="1" ht="31.5" x14ac:dyDescent="0.25">
      <c r="B1061" s="235">
        <v>102772</v>
      </c>
      <c r="C1061" s="226" t="s">
        <v>1772</v>
      </c>
      <c r="D1061" s="225" t="s">
        <v>19</v>
      </c>
      <c r="E1061" s="227">
        <v>58706.400000000001</v>
      </c>
      <c r="F1061" s="220"/>
    </row>
    <row r="1062" spans="2:6" s="221" customFormat="1" ht="31.5" x14ac:dyDescent="0.25">
      <c r="B1062" s="235">
        <v>102802</v>
      </c>
      <c r="C1062" s="226" t="s">
        <v>1802</v>
      </c>
      <c r="D1062" s="225" t="s">
        <v>19</v>
      </c>
      <c r="E1062" s="227">
        <v>108134.95</v>
      </c>
      <c r="F1062" s="220"/>
    </row>
    <row r="1063" spans="2:6" s="221" customFormat="1" ht="31.5" x14ac:dyDescent="0.25">
      <c r="B1063" s="235">
        <v>102747</v>
      </c>
      <c r="C1063" s="226" t="s">
        <v>1747</v>
      </c>
      <c r="D1063" s="225" t="s">
        <v>19</v>
      </c>
      <c r="E1063" s="227">
        <v>8853.2800000000007</v>
      </c>
      <c r="F1063" s="220"/>
    </row>
    <row r="1064" spans="2:6" s="221" customFormat="1" ht="31.5" x14ac:dyDescent="0.25">
      <c r="B1064" s="235">
        <v>102758</v>
      </c>
      <c r="C1064" s="226" t="s">
        <v>1758</v>
      </c>
      <c r="D1064" s="225" t="s">
        <v>19</v>
      </c>
      <c r="E1064" s="227">
        <v>14088.52</v>
      </c>
      <c r="F1064" s="220"/>
    </row>
    <row r="1065" spans="2:6" s="221" customFormat="1" ht="31.5" x14ac:dyDescent="0.25">
      <c r="B1065" s="235">
        <v>102788</v>
      </c>
      <c r="C1065" s="226" t="s">
        <v>1788</v>
      </c>
      <c r="D1065" s="225" t="s">
        <v>19</v>
      </c>
      <c r="E1065" s="227">
        <v>19511.95</v>
      </c>
      <c r="F1065" s="220"/>
    </row>
    <row r="1066" spans="2:6" s="221" customFormat="1" ht="31.5" x14ac:dyDescent="0.25">
      <c r="B1066" s="235">
        <v>102748</v>
      </c>
      <c r="C1066" s="226" t="s">
        <v>1748</v>
      </c>
      <c r="D1066" s="225" t="s">
        <v>19</v>
      </c>
      <c r="E1066" s="227">
        <v>12355.97</v>
      </c>
      <c r="F1066" s="220"/>
    </row>
    <row r="1067" spans="2:6" s="221" customFormat="1" ht="31.5" x14ac:dyDescent="0.25">
      <c r="B1067" s="235">
        <v>102759</v>
      </c>
      <c r="C1067" s="226" t="s">
        <v>1759</v>
      </c>
      <c r="D1067" s="225" t="s">
        <v>19</v>
      </c>
      <c r="E1067" s="227">
        <v>20883.900000000001</v>
      </c>
      <c r="F1067" s="220"/>
    </row>
    <row r="1068" spans="2:6" s="221" customFormat="1" ht="31.5" x14ac:dyDescent="0.25">
      <c r="B1068" s="235">
        <v>102789</v>
      </c>
      <c r="C1068" s="226" t="s">
        <v>1789</v>
      </c>
      <c r="D1068" s="225" t="s">
        <v>19</v>
      </c>
      <c r="E1068" s="227">
        <v>25614.45</v>
      </c>
      <c r="F1068" s="220"/>
    </row>
    <row r="1069" spans="2:6" s="221" customFormat="1" ht="31.5" x14ac:dyDescent="0.25">
      <c r="B1069" s="235">
        <v>102749</v>
      </c>
      <c r="C1069" s="226" t="s">
        <v>1749</v>
      </c>
      <c r="D1069" s="225" t="s">
        <v>19</v>
      </c>
      <c r="E1069" s="227">
        <v>21165.77</v>
      </c>
      <c r="F1069" s="220"/>
    </row>
    <row r="1070" spans="2:6" s="221" customFormat="1" ht="31.5" x14ac:dyDescent="0.25">
      <c r="B1070" s="235">
        <v>102760</v>
      </c>
      <c r="C1070" s="226" t="s">
        <v>1760</v>
      </c>
      <c r="D1070" s="225" t="s">
        <v>19</v>
      </c>
      <c r="E1070" s="227">
        <v>38405.629999999997</v>
      </c>
      <c r="F1070" s="220"/>
    </row>
    <row r="1071" spans="2:6" s="221" customFormat="1" ht="31.5" x14ac:dyDescent="0.25">
      <c r="B1071" s="235">
        <v>102790</v>
      </c>
      <c r="C1071" s="226" t="s">
        <v>1790</v>
      </c>
      <c r="D1071" s="225" t="s">
        <v>19</v>
      </c>
      <c r="E1071" s="227">
        <v>42280.35</v>
      </c>
      <c r="F1071" s="220"/>
    </row>
    <row r="1072" spans="2:6" s="221" customFormat="1" ht="31.5" x14ac:dyDescent="0.25">
      <c r="B1072" s="235">
        <v>102785</v>
      </c>
      <c r="C1072" s="226" t="s">
        <v>1785</v>
      </c>
      <c r="D1072" s="225" t="s">
        <v>19</v>
      </c>
      <c r="E1072" s="227">
        <v>10841.49</v>
      </c>
      <c r="F1072" s="220"/>
    </row>
    <row r="1073" spans="2:6" s="221" customFormat="1" ht="31.5" x14ac:dyDescent="0.25">
      <c r="B1073" s="235">
        <v>102786</v>
      </c>
      <c r="C1073" s="226" t="s">
        <v>1786</v>
      </c>
      <c r="D1073" s="225" t="s">
        <v>19</v>
      </c>
      <c r="E1073" s="227">
        <v>12041.28</v>
      </c>
      <c r="F1073" s="220"/>
    </row>
    <row r="1074" spans="2:6" s="221" customFormat="1" ht="31.5" x14ac:dyDescent="0.25">
      <c r="B1074" s="235">
        <v>102787</v>
      </c>
      <c r="C1074" s="226" t="s">
        <v>1787</v>
      </c>
      <c r="D1074" s="225" t="s">
        <v>19</v>
      </c>
      <c r="E1074" s="227">
        <v>17780.349999999999</v>
      </c>
      <c r="F1074" s="220"/>
    </row>
    <row r="1075" spans="2:6" s="221" customFormat="1" ht="31.5" x14ac:dyDescent="0.25">
      <c r="B1075" s="235">
        <v>102736</v>
      </c>
      <c r="C1075" s="226" t="s">
        <v>1736</v>
      </c>
      <c r="D1075" s="225" t="s">
        <v>171</v>
      </c>
      <c r="E1075" s="227">
        <v>615.29</v>
      </c>
      <c r="F1075" s="220"/>
    </row>
    <row r="1076" spans="2:6" s="221" customFormat="1" ht="31.5" x14ac:dyDescent="0.25">
      <c r="B1076" s="235">
        <v>102727</v>
      </c>
      <c r="C1076" s="226" t="s">
        <v>1727</v>
      </c>
      <c r="D1076" s="225" t="s">
        <v>120</v>
      </c>
      <c r="E1076" s="227">
        <v>108.36</v>
      </c>
      <c r="F1076" s="220"/>
    </row>
    <row r="1077" spans="2:6" s="221" customFormat="1" ht="31.5" x14ac:dyDescent="0.25">
      <c r="B1077" s="235">
        <v>102111</v>
      </c>
      <c r="C1077" s="226" t="s">
        <v>9663</v>
      </c>
      <c r="D1077" s="225" t="s">
        <v>19</v>
      </c>
      <c r="E1077" s="227">
        <v>1137.72</v>
      </c>
      <c r="F1077" s="220"/>
    </row>
    <row r="1078" spans="2:6" s="221" customFormat="1" ht="31.5" x14ac:dyDescent="0.25">
      <c r="B1078" s="235">
        <v>102113</v>
      </c>
      <c r="C1078" s="226" t="s">
        <v>9664</v>
      </c>
      <c r="D1078" s="225" t="s">
        <v>19</v>
      </c>
      <c r="E1078" s="227">
        <v>1739.62</v>
      </c>
      <c r="F1078" s="220"/>
    </row>
    <row r="1079" spans="2:6" s="221" customFormat="1" ht="31.5" x14ac:dyDescent="0.25">
      <c r="B1079" s="235">
        <v>102116</v>
      </c>
      <c r="C1079" s="226" t="s">
        <v>9665</v>
      </c>
      <c r="D1079" s="225" t="s">
        <v>19</v>
      </c>
      <c r="E1079" s="227">
        <v>1850.95</v>
      </c>
      <c r="F1079" s="220"/>
    </row>
    <row r="1080" spans="2:6" s="221" customFormat="1" ht="31.5" x14ac:dyDescent="0.25">
      <c r="B1080" s="235">
        <v>102132</v>
      </c>
      <c r="C1080" s="226" t="s">
        <v>9666</v>
      </c>
      <c r="D1080" s="225" t="s">
        <v>19</v>
      </c>
      <c r="E1080" s="227">
        <v>0</v>
      </c>
      <c r="F1080" s="220"/>
    </row>
    <row r="1081" spans="2:6" s="221" customFormat="1" ht="31.5" x14ac:dyDescent="0.25">
      <c r="B1081" s="235">
        <v>102115</v>
      </c>
      <c r="C1081" s="226" t="s">
        <v>9667</v>
      </c>
      <c r="D1081" s="225" t="s">
        <v>19</v>
      </c>
      <c r="E1081" s="227">
        <v>2888.98</v>
      </c>
      <c r="F1081" s="220"/>
    </row>
    <row r="1082" spans="2:6" s="221" customFormat="1" ht="31.5" x14ac:dyDescent="0.25">
      <c r="B1082" s="235">
        <v>102122</v>
      </c>
      <c r="C1082" s="226" t="s">
        <v>9668</v>
      </c>
      <c r="D1082" s="225" t="s">
        <v>19</v>
      </c>
      <c r="E1082" s="227">
        <v>8092.77</v>
      </c>
      <c r="F1082" s="220"/>
    </row>
    <row r="1083" spans="2:6" s="221" customFormat="1" ht="31.5" x14ac:dyDescent="0.25">
      <c r="B1083" s="235">
        <v>102118</v>
      </c>
      <c r="C1083" s="226" t="s">
        <v>9669</v>
      </c>
      <c r="D1083" s="225" t="s">
        <v>19</v>
      </c>
      <c r="E1083" s="227">
        <v>2478.0500000000002</v>
      </c>
      <c r="F1083" s="220"/>
    </row>
    <row r="1084" spans="2:6" s="221" customFormat="1" ht="31.5" x14ac:dyDescent="0.25">
      <c r="B1084" s="235">
        <v>102133</v>
      </c>
      <c r="C1084" s="226" t="s">
        <v>9670</v>
      </c>
      <c r="D1084" s="225" t="s">
        <v>19</v>
      </c>
      <c r="E1084" s="227">
        <v>0</v>
      </c>
      <c r="F1084" s="220"/>
    </row>
    <row r="1085" spans="2:6" s="221" customFormat="1" ht="31.5" x14ac:dyDescent="0.25">
      <c r="B1085" s="235">
        <v>102126</v>
      </c>
      <c r="C1085" s="226" t="s">
        <v>9671</v>
      </c>
      <c r="D1085" s="225" t="s">
        <v>19</v>
      </c>
      <c r="E1085" s="227">
        <v>11940.09</v>
      </c>
      <c r="F1085" s="220"/>
    </row>
    <row r="1086" spans="2:6" s="221" customFormat="1" x14ac:dyDescent="0.25">
      <c r="B1086" s="235">
        <v>102137</v>
      </c>
      <c r="C1086" s="226" t="s">
        <v>9672</v>
      </c>
      <c r="D1086" s="225" t="s">
        <v>19</v>
      </c>
      <c r="E1086" s="227">
        <v>154.49</v>
      </c>
      <c r="F1086" s="220"/>
    </row>
    <row r="1087" spans="2:6" s="221" customFormat="1" ht="31.5" x14ac:dyDescent="0.25">
      <c r="B1087" s="235">
        <v>106258</v>
      </c>
      <c r="C1087" s="226" t="s">
        <v>9673</v>
      </c>
      <c r="D1087" s="225" t="s">
        <v>19</v>
      </c>
      <c r="E1087" s="227">
        <v>0</v>
      </c>
      <c r="F1087" s="220"/>
    </row>
    <row r="1088" spans="2:6" s="221" customFormat="1" ht="31.5" x14ac:dyDescent="0.25">
      <c r="B1088" s="235">
        <v>102112</v>
      </c>
      <c r="C1088" s="226" t="s">
        <v>9674</v>
      </c>
      <c r="D1088" s="225" t="s">
        <v>19</v>
      </c>
      <c r="E1088" s="227">
        <v>266.67</v>
      </c>
      <c r="F1088" s="220"/>
    </row>
    <row r="1089" spans="2:6" s="221" customFormat="1" ht="31.5" x14ac:dyDescent="0.25">
      <c r="B1089" s="235">
        <v>102114</v>
      </c>
      <c r="C1089" s="226" t="s">
        <v>9675</v>
      </c>
      <c r="D1089" s="225" t="s">
        <v>19</v>
      </c>
      <c r="E1089" s="227">
        <v>271.31</v>
      </c>
      <c r="F1089" s="220"/>
    </row>
    <row r="1090" spans="2:6" s="221" customFormat="1" x14ac:dyDescent="0.25">
      <c r="B1090" s="235">
        <v>102117</v>
      </c>
      <c r="C1090" s="226" t="s">
        <v>9676</v>
      </c>
      <c r="D1090" s="225" t="s">
        <v>19</v>
      </c>
      <c r="E1090" s="227">
        <v>276.93</v>
      </c>
      <c r="F1090" s="220"/>
    </row>
    <row r="1091" spans="2:6" s="221" customFormat="1" ht="31.5" x14ac:dyDescent="0.25">
      <c r="B1091" s="235">
        <v>102123</v>
      </c>
      <c r="C1091" s="226" t="s">
        <v>9677</v>
      </c>
      <c r="D1091" s="225" t="s">
        <v>19</v>
      </c>
      <c r="E1091" s="227">
        <v>346.88</v>
      </c>
      <c r="F1091" s="220"/>
    </row>
    <row r="1092" spans="2:6" s="221" customFormat="1" ht="31.5" x14ac:dyDescent="0.25">
      <c r="B1092" s="235">
        <v>102119</v>
      </c>
      <c r="C1092" s="226" t="s">
        <v>9678</v>
      </c>
      <c r="D1092" s="225" t="s">
        <v>19</v>
      </c>
      <c r="E1092" s="227">
        <v>281.79000000000002</v>
      </c>
      <c r="F1092" s="220"/>
    </row>
    <row r="1093" spans="2:6" s="221" customFormat="1" ht="31.5" x14ac:dyDescent="0.25">
      <c r="B1093" s="235">
        <v>102127</v>
      </c>
      <c r="C1093" s="226" t="s">
        <v>9679</v>
      </c>
      <c r="D1093" s="225" t="s">
        <v>19</v>
      </c>
      <c r="E1093" s="227">
        <v>877.59</v>
      </c>
      <c r="F1093" s="220"/>
    </row>
    <row r="1094" spans="2:6" s="221" customFormat="1" ht="31.5" x14ac:dyDescent="0.25">
      <c r="B1094" s="235">
        <v>102121</v>
      </c>
      <c r="C1094" s="226" t="s">
        <v>9680</v>
      </c>
      <c r="D1094" s="225" t="s">
        <v>19</v>
      </c>
      <c r="E1094" s="227">
        <v>332.44</v>
      </c>
      <c r="F1094" s="220"/>
    </row>
    <row r="1095" spans="2:6" s="221" customFormat="1" x14ac:dyDescent="0.25">
      <c r="B1095" s="235">
        <v>102138</v>
      </c>
      <c r="C1095" s="226" t="s">
        <v>9681</v>
      </c>
      <c r="D1095" s="225" t="s">
        <v>19</v>
      </c>
      <c r="E1095" s="227">
        <v>370.37</v>
      </c>
      <c r="F1095" s="220"/>
    </row>
    <row r="1096" spans="2:6" s="221" customFormat="1" x14ac:dyDescent="0.25">
      <c r="B1096" s="235">
        <v>102129</v>
      </c>
      <c r="C1096" s="226" t="s">
        <v>9682</v>
      </c>
      <c r="D1096" s="225" t="s">
        <v>19</v>
      </c>
      <c r="E1096" s="227">
        <v>1188.3800000000001</v>
      </c>
      <c r="F1096" s="220"/>
    </row>
    <row r="1097" spans="2:6" s="221" customFormat="1" x14ac:dyDescent="0.25">
      <c r="B1097" s="235">
        <v>102131</v>
      </c>
      <c r="C1097" s="226" t="s">
        <v>9683</v>
      </c>
      <c r="D1097" s="225" t="s">
        <v>19</v>
      </c>
      <c r="E1097" s="227">
        <v>1292.0899999999999</v>
      </c>
      <c r="F1097" s="220"/>
    </row>
    <row r="1098" spans="2:6" s="221" customFormat="1" ht="31.5" x14ac:dyDescent="0.25">
      <c r="B1098" s="235">
        <v>102120</v>
      </c>
      <c r="C1098" s="226" t="s">
        <v>9684</v>
      </c>
      <c r="D1098" s="225" t="s">
        <v>19</v>
      </c>
      <c r="E1098" s="227">
        <v>0</v>
      </c>
      <c r="F1098" s="220"/>
    </row>
    <row r="1099" spans="2:6" s="221" customFormat="1" x14ac:dyDescent="0.25">
      <c r="B1099" s="235">
        <v>102334</v>
      </c>
      <c r="C1099" s="226" t="s">
        <v>9685</v>
      </c>
      <c r="D1099" s="225" t="s">
        <v>19</v>
      </c>
      <c r="E1099" s="227">
        <v>0</v>
      </c>
      <c r="F1099" s="220"/>
    </row>
    <row r="1100" spans="2:6" s="221" customFormat="1" x14ac:dyDescent="0.25">
      <c r="B1100" s="235">
        <v>102128</v>
      </c>
      <c r="C1100" s="226" t="s">
        <v>9686</v>
      </c>
      <c r="D1100" s="225" t="s">
        <v>19</v>
      </c>
      <c r="E1100" s="227">
        <v>0</v>
      </c>
      <c r="F1100" s="220"/>
    </row>
    <row r="1101" spans="2:6" s="221" customFormat="1" x14ac:dyDescent="0.25">
      <c r="B1101" s="235">
        <v>102130</v>
      </c>
      <c r="C1101" s="226" t="s">
        <v>9687</v>
      </c>
      <c r="D1101" s="225" t="s">
        <v>19</v>
      </c>
      <c r="E1101" s="227">
        <v>0</v>
      </c>
      <c r="F1101" s="220"/>
    </row>
    <row r="1102" spans="2:6" s="221" customFormat="1" ht="31.5" x14ac:dyDescent="0.25">
      <c r="B1102" s="235">
        <v>104941</v>
      </c>
      <c r="C1102" s="226" t="s">
        <v>6741</v>
      </c>
      <c r="D1102" s="225" t="s">
        <v>120</v>
      </c>
      <c r="E1102" s="227">
        <v>0</v>
      </c>
      <c r="F1102" s="220"/>
    </row>
    <row r="1103" spans="2:6" s="221" customFormat="1" ht="31.5" x14ac:dyDescent="0.25">
      <c r="B1103" s="235">
        <v>104942</v>
      </c>
      <c r="C1103" s="226" t="s">
        <v>6742</v>
      </c>
      <c r="D1103" s="225" t="s">
        <v>120</v>
      </c>
      <c r="E1103" s="227">
        <v>0</v>
      </c>
      <c r="F1103" s="220"/>
    </row>
    <row r="1104" spans="2:6" s="221" customFormat="1" ht="31.5" x14ac:dyDescent="0.25">
      <c r="B1104" s="235">
        <v>104940</v>
      </c>
      <c r="C1104" s="226" t="s">
        <v>6743</v>
      </c>
      <c r="D1104" s="225" t="s">
        <v>19</v>
      </c>
      <c r="E1104" s="227">
        <v>0</v>
      </c>
      <c r="F1104" s="220"/>
    </row>
    <row r="1105" spans="2:6" s="221" customFormat="1" ht="47.25" x14ac:dyDescent="0.25">
      <c r="B1105" s="235">
        <v>104943</v>
      </c>
      <c r="C1105" s="226" t="s">
        <v>6744</v>
      </c>
      <c r="D1105" s="225" t="s">
        <v>120</v>
      </c>
      <c r="E1105" s="227">
        <v>0</v>
      </c>
      <c r="F1105" s="220"/>
    </row>
    <row r="1106" spans="2:6" s="221" customFormat="1" ht="31.5" x14ac:dyDescent="0.25">
      <c r="B1106" s="235">
        <v>101801</v>
      </c>
      <c r="C1106" s="226" t="s">
        <v>1713</v>
      </c>
      <c r="D1106" s="225" t="s">
        <v>19</v>
      </c>
      <c r="E1106" s="227">
        <v>1289.49</v>
      </c>
      <c r="F1106" s="220"/>
    </row>
    <row r="1107" spans="2:6" s="221" customFormat="1" ht="31.5" x14ac:dyDescent="0.25">
      <c r="B1107" s="235">
        <v>101800</v>
      </c>
      <c r="C1107" s="226" t="s">
        <v>1712</v>
      </c>
      <c r="D1107" s="225" t="s">
        <v>19</v>
      </c>
      <c r="E1107" s="227">
        <v>1758.44</v>
      </c>
      <c r="F1107" s="220"/>
    </row>
    <row r="1108" spans="2:6" s="221" customFormat="1" ht="31.5" x14ac:dyDescent="0.25">
      <c r="B1108" s="235">
        <v>98108</v>
      </c>
      <c r="C1108" s="226" t="s">
        <v>4114</v>
      </c>
      <c r="D1108" s="225" t="s">
        <v>19</v>
      </c>
      <c r="E1108" s="227">
        <v>595.92999999999995</v>
      </c>
      <c r="F1108" s="220"/>
    </row>
    <row r="1109" spans="2:6" s="221" customFormat="1" ht="31.5" x14ac:dyDescent="0.25">
      <c r="B1109" s="235">
        <v>98105</v>
      </c>
      <c r="C1109" s="226" t="s">
        <v>4111</v>
      </c>
      <c r="D1109" s="225" t="s">
        <v>19</v>
      </c>
      <c r="E1109" s="227">
        <v>772.84</v>
      </c>
      <c r="F1109" s="220"/>
    </row>
    <row r="1110" spans="2:6" s="221" customFormat="1" ht="31.5" x14ac:dyDescent="0.25">
      <c r="B1110" s="235">
        <v>98109</v>
      </c>
      <c r="C1110" s="226" t="s">
        <v>4287</v>
      </c>
      <c r="D1110" s="225" t="s">
        <v>19</v>
      </c>
      <c r="E1110" s="227">
        <v>965.7</v>
      </c>
      <c r="F1110" s="220"/>
    </row>
    <row r="1111" spans="2:6" s="221" customFormat="1" ht="47.25" x14ac:dyDescent="0.25">
      <c r="B1111" s="235">
        <v>98106</v>
      </c>
      <c r="C1111" s="226" t="s">
        <v>4112</v>
      </c>
      <c r="D1111" s="225" t="s">
        <v>19</v>
      </c>
      <c r="E1111" s="227">
        <v>1272.25</v>
      </c>
      <c r="F1111" s="220"/>
    </row>
    <row r="1112" spans="2:6" s="221" customFormat="1" x14ac:dyDescent="0.25">
      <c r="B1112" s="235">
        <v>98110</v>
      </c>
      <c r="C1112" s="226" t="s">
        <v>4288</v>
      </c>
      <c r="D1112" s="225" t="s">
        <v>19</v>
      </c>
      <c r="E1112" s="227">
        <v>401.45</v>
      </c>
      <c r="F1112" s="220"/>
    </row>
    <row r="1113" spans="2:6" s="221" customFormat="1" ht="31.5" x14ac:dyDescent="0.25">
      <c r="B1113" s="235">
        <v>98107</v>
      </c>
      <c r="C1113" s="226" t="s">
        <v>4113</v>
      </c>
      <c r="D1113" s="225" t="s">
        <v>19</v>
      </c>
      <c r="E1113" s="227">
        <v>332.19</v>
      </c>
      <c r="F1113" s="220"/>
    </row>
    <row r="1114" spans="2:6" s="221" customFormat="1" ht="31.5" x14ac:dyDescent="0.25">
      <c r="B1114" s="235">
        <v>98104</v>
      </c>
      <c r="C1114" s="226" t="s">
        <v>4110</v>
      </c>
      <c r="D1114" s="225" t="s">
        <v>19</v>
      </c>
      <c r="E1114" s="227">
        <v>441.76</v>
      </c>
      <c r="F1114" s="220"/>
    </row>
    <row r="1115" spans="2:6" s="221" customFormat="1" ht="31.5" x14ac:dyDescent="0.25">
      <c r="B1115" s="235">
        <v>98102</v>
      </c>
      <c r="C1115" s="226" t="s">
        <v>4109</v>
      </c>
      <c r="D1115" s="225" t="s">
        <v>19</v>
      </c>
      <c r="E1115" s="227">
        <v>204.85</v>
      </c>
      <c r="F1115" s="220"/>
    </row>
    <row r="1116" spans="2:6" s="221" customFormat="1" x14ac:dyDescent="0.25">
      <c r="B1116" s="235">
        <v>98111</v>
      </c>
      <c r="C1116" s="226" t="s">
        <v>4289</v>
      </c>
      <c r="D1116" s="225" t="s">
        <v>19</v>
      </c>
      <c r="E1116" s="227">
        <v>56.94</v>
      </c>
      <c r="F1116" s="220"/>
    </row>
    <row r="1117" spans="2:6" s="221" customFormat="1" ht="31.5" x14ac:dyDescent="0.25">
      <c r="B1117" s="235">
        <v>97891</v>
      </c>
      <c r="C1117" s="226" t="s">
        <v>2548</v>
      </c>
      <c r="D1117" s="225" t="s">
        <v>19</v>
      </c>
      <c r="E1117" s="227">
        <v>246.87</v>
      </c>
      <c r="F1117" s="220"/>
    </row>
    <row r="1118" spans="2:6" s="221" customFormat="1" ht="31.5" x14ac:dyDescent="0.25">
      <c r="B1118" s="235">
        <v>97892</v>
      </c>
      <c r="C1118" s="226" t="s">
        <v>2549</v>
      </c>
      <c r="D1118" s="225" t="s">
        <v>19</v>
      </c>
      <c r="E1118" s="227">
        <v>459.6</v>
      </c>
      <c r="F1118" s="220"/>
    </row>
    <row r="1119" spans="2:6" s="221" customFormat="1" ht="31.5" x14ac:dyDescent="0.25">
      <c r="B1119" s="235">
        <v>97893</v>
      </c>
      <c r="C1119" s="226" t="s">
        <v>2550</v>
      </c>
      <c r="D1119" s="225" t="s">
        <v>19</v>
      </c>
      <c r="E1119" s="227">
        <v>635.77</v>
      </c>
      <c r="F1119" s="220"/>
    </row>
    <row r="1120" spans="2:6" s="221" customFormat="1" ht="31.5" x14ac:dyDescent="0.25">
      <c r="B1120" s="235">
        <v>97894</v>
      </c>
      <c r="C1120" s="226" t="s">
        <v>2551</v>
      </c>
      <c r="D1120" s="225" t="s">
        <v>19</v>
      </c>
      <c r="E1120" s="227">
        <v>687.96</v>
      </c>
      <c r="F1120" s="220"/>
    </row>
    <row r="1121" spans="2:6" s="221" customFormat="1" ht="31.5" x14ac:dyDescent="0.25">
      <c r="B1121" s="235">
        <v>97886</v>
      </c>
      <c r="C1121" s="226" t="s">
        <v>2543</v>
      </c>
      <c r="D1121" s="225" t="s">
        <v>19</v>
      </c>
      <c r="E1121" s="227">
        <v>200.23</v>
      </c>
      <c r="F1121" s="220"/>
    </row>
    <row r="1122" spans="2:6" s="221" customFormat="1" ht="31.5" x14ac:dyDescent="0.25">
      <c r="B1122" s="235">
        <v>97887</v>
      </c>
      <c r="C1122" s="226" t="s">
        <v>2544</v>
      </c>
      <c r="D1122" s="225" t="s">
        <v>19</v>
      </c>
      <c r="E1122" s="227">
        <v>315.33</v>
      </c>
      <c r="F1122" s="220"/>
    </row>
    <row r="1123" spans="2:6" s="221" customFormat="1" ht="31.5" x14ac:dyDescent="0.25">
      <c r="B1123" s="235">
        <v>97888</v>
      </c>
      <c r="C1123" s="226" t="s">
        <v>2545</v>
      </c>
      <c r="D1123" s="225" t="s">
        <v>19</v>
      </c>
      <c r="E1123" s="227">
        <v>604.30999999999995</v>
      </c>
      <c r="F1123" s="220"/>
    </row>
    <row r="1124" spans="2:6" s="221" customFormat="1" ht="31.5" x14ac:dyDescent="0.25">
      <c r="B1124" s="235">
        <v>97889</v>
      </c>
      <c r="C1124" s="226" t="s">
        <v>2546</v>
      </c>
      <c r="D1124" s="225" t="s">
        <v>19</v>
      </c>
      <c r="E1124" s="227">
        <v>820.34</v>
      </c>
      <c r="F1124" s="220"/>
    </row>
    <row r="1125" spans="2:6" s="221" customFormat="1" ht="31.5" x14ac:dyDescent="0.25">
      <c r="B1125" s="235">
        <v>97890</v>
      </c>
      <c r="C1125" s="226" t="s">
        <v>2547</v>
      </c>
      <c r="D1125" s="225" t="s">
        <v>19</v>
      </c>
      <c r="E1125" s="227">
        <v>911.62</v>
      </c>
      <c r="F1125" s="220"/>
    </row>
    <row r="1126" spans="2:6" s="221" customFormat="1" ht="31.5" x14ac:dyDescent="0.25">
      <c r="B1126" s="235">
        <v>97881</v>
      </c>
      <c r="C1126" s="226" t="s">
        <v>2538</v>
      </c>
      <c r="D1126" s="225" t="s">
        <v>19</v>
      </c>
      <c r="E1126" s="227">
        <v>159.19</v>
      </c>
      <c r="F1126" s="220"/>
    </row>
    <row r="1127" spans="2:6" s="221" customFormat="1" ht="31.5" x14ac:dyDescent="0.25">
      <c r="B1127" s="235">
        <v>97882</v>
      </c>
      <c r="C1127" s="226" t="s">
        <v>2539</v>
      </c>
      <c r="D1127" s="225" t="s">
        <v>19</v>
      </c>
      <c r="E1127" s="227">
        <v>251.71</v>
      </c>
      <c r="F1127" s="220"/>
    </row>
    <row r="1128" spans="2:6" s="221" customFormat="1" ht="31.5" x14ac:dyDescent="0.25">
      <c r="B1128" s="235">
        <v>97883</v>
      </c>
      <c r="C1128" s="226" t="s">
        <v>2540</v>
      </c>
      <c r="D1128" s="225" t="s">
        <v>19</v>
      </c>
      <c r="E1128" s="227">
        <v>483.64</v>
      </c>
      <c r="F1128" s="220"/>
    </row>
    <row r="1129" spans="2:6" s="221" customFormat="1" ht="31.5" x14ac:dyDescent="0.25">
      <c r="B1129" s="235">
        <v>97884</v>
      </c>
      <c r="C1129" s="226" t="s">
        <v>2541</v>
      </c>
      <c r="D1129" s="225" t="s">
        <v>19</v>
      </c>
      <c r="E1129" s="227">
        <v>949.08</v>
      </c>
      <c r="F1129" s="220"/>
    </row>
    <row r="1130" spans="2:6" s="221" customFormat="1" ht="31.5" x14ac:dyDescent="0.25">
      <c r="B1130" s="235">
        <v>97885</v>
      </c>
      <c r="C1130" s="226" t="s">
        <v>2542</v>
      </c>
      <c r="D1130" s="225" t="s">
        <v>19</v>
      </c>
      <c r="E1130" s="227">
        <v>1457.39</v>
      </c>
      <c r="F1130" s="220"/>
    </row>
    <row r="1131" spans="2:6" s="221" customFormat="1" ht="31.5" x14ac:dyDescent="0.25">
      <c r="B1131" s="235">
        <v>99250</v>
      </c>
      <c r="C1131" s="226" t="s">
        <v>4115</v>
      </c>
      <c r="D1131" s="225" t="s">
        <v>19</v>
      </c>
      <c r="E1131" s="227">
        <v>221.39</v>
      </c>
      <c r="F1131" s="220"/>
    </row>
    <row r="1132" spans="2:6" s="221" customFormat="1" ht="31.5" x14ac:dyDescent="0.25">
      <c r="B1132" s="235">
        <v>97900</v>
      </c>
      <c r="C1132" s="226" t="s">
        <v>4100</v>
      </c>
      <c r="D1132" s="225" t="s">
        <v>19</v>
      </c>
      <c r="E1132" s="227">
        <v>225.71</v>
      </c>
      <c r="F1132" s="220"/>
    </row>
    <row r="1133" spans="2:6" s="221" customFormat="1" ht="31.5" x14ac:dyDescent="0.25">
      <c r="B1133" s="235">
        <v>99251</v>
      </c>
      <c r="C1133" s="226" t="s">
        <v>4116</v>
      </c>
      <c r="D1133" s="225" t="s">
        <v>19</v>
      </c>
      <c r="E1133" s="227">
        <v>346.47</v>
      </c>
      <c r="F1133" s="220"/>
    </row>
    <row r="1134" spans="2:6" s="221" customFormat="1" ht="31.5" x14ac:dyDescent="0.25">
      <c r="B1134" s="235">
        <v>97901</v>
      </c>
      <c r="C1134" s="226" t="s">
        <v>4101</v>
      </c>
      <c r="D1134" s="225" t="s">
        <v>19</v>
      </c>
      <c r="E1134" s="227">
        <v>353.89</v>
      </c>
      <c r="F1134" s="220"/>
    </row>
    <row r="1135" spans="2:6" s="221" customFormat="1" ht="31.5" x14ac:dyDescent="0.25">
      <c r="B1135" s="235">
        <v>99253</v>
      </c>
      <c r="C1135" s="226" t="s">
        <v>4117</v>
      </c>
      <c r="D1135" s="225" t="s">
        <v>19</v>
      </c>
      <c r="E1135" s="227">
        <v>665.33</v>
      </c>
      <c r="F1135" s="220"/>
    </row>
    <row r="1136" spans="2:6" s="221" customFormat="1" ht="31.5" x14ac:dyDescent="0.25">
      <c r="B1136" s="235">
        <v>97902</v>
      </c>
      <c r="C1136" s="226" t="s">
        <v>4102</v>
      </c>
      <c r="D1136" s="225" t="s">
        <v>19</v>
      </c>
      <c r="E1136" s="227">
        <v>681.98</v>
      </c>
      <c r="F1136" s="220"/>
    </row>
    <row r="1137" spans="2:6" s="221" customFormat="1" ht="31.5" x14ac:dyDescent="0.25">
      <c r="B1137" s="235">
        <v>99255</v>
      </c>
      <c r="C1137" s="226" t="s">
        <v>4118</v>
      </c>
      <c r="D1137" s="225" t="s">
        <v>19</v>
      </c>
      <c r="E1137" s="227">
        <v>927.54</v>
      </c>
      <c r="F1137" s="220"/>
    </row>
    <row r="1138" spans="2:6" s="221" customFormat="1" ht="31.5" x14ac:dyDescent="0.25">
      <c r="B1138" s="235">
        <v>97903</v>
      </c>
      <c r="C1138" s="226" t="s">
        <v>4103</v>
      </c>
      <c r="D1138" s="225" t="s">
        <v>19</v>
      </c>
      <c r="E1138" s="227">
        <v>950.36</v>
      </c>
      <c r="F1138" s="220"/>
    </row>
    <row r="1139" spans="2:6" s="221" customFormat="1" ht="31.5" x14ac:dyDescent="0.25">
      <c r="B1139" s="235">
        <v>99257</v>
      </c>
      <c r="C1139" s="226" t="s">
        <v>4119</v>
      </c>
      <c r="D1139" s="225" t="s">
        <v>19</v>
      </c>
      <c r="E1139" s="227">
        <v>1075.69</v>
      </c>
      <c r="F1139" s="220"/>
    </row>
    <row r="1140" spans="2:6" s="221" customFormat="1" ht="31.5" x14ac:dyDescent="0.25">
      <c r="B1140" s="235">
        <v>97904</v>
      </c>
      <c r="C1140" s="226" t="s">
        <v>4104</v>
      </c>
      <c r="D1140" s="225" t="s">
        <v>19</v>
      </c>
      <c r="E1140" s="227">
        <v>1105.21</v>
      </c>
      <c r="F1140" s="220"/>
    </row>
    <row r="1141" spans="2:6" s="221" customFormat="1" ht="31.5" x14ac:dyDescent="0.25">
      <c r="B1141" s="235">
        <v>99258</v>
      </c>
      <c r="C1141" s="226" t="s">
        <v>4120</v>
      </c>
      <c r="D1141" s="225" t="s">
        <v>19</v>
      </c>
      <c r="E1141" s="227">
        <v>288.52999999999997</v>
      </c>
      <c r="F1141" s="220"/>
    </row>
    <row r="1142" spans="2:6" s="221" customFormat="1" ht="31.5" x14ac:dyDescent="0.25">
      <c r="B1142" s="235">
        <v>97905</v>
      </c>
      <c r="C1142" s="226" t="s">
        <v>4105</v>
      </c>
      <c r="D1142" s="225" t="s">
        <v>19</v>
      </c>
      <c r="E1142" s="227">
        <v>293.24</v>
      </c>
      <c r="F1142" s="220"/>
    </row>
    <row r="1143" spans="2:6" s="221" customFormat="1" ht="31.5" x14ac:dyDescent="0.25">
      <c r="B1143" s="235">
        <v>99260</v>
      </c>
      <c r="C1143" s="226" t="s">
        <v>4121</v>
      </c>
      <c r="D1143" s="225" t="s">
        <v>19</v>
      </c>
      <c r="E1143" s="227">
        <v>529.9</v>
      </c>
      <c r="F1143" s="220"/>
    </row>
    <row r="1144" spans="2:6" s="221" customFormat="1" ht="31.5" x14ac:dyDescent="0.25">
      <c r="B1144" s="235">
        <v>97906</v>
      </c>
      <c r="C1144" s="226" t="s">
        <v>4106</v>
      </c>
      <c r="D1144" s="225" t="s">
        <v>19</v>
      </c>
      <c r="E1144" s="227">
        <v>540.38</v>
      </c>
      <c r="F1144" s="220"/>
    </row>
    <row r="1145" spans="2:6" s="221" customFormat="1" ht="31.5" x14ac:dyDescent="0.25">
      <c r="B1145" s="235">
        <v>99262</v>
      </c>
      <c r="C1145" s="226" t="s">
        <v>4122</v>
      </c>
      <c r="D1145" s="225" t="s">
        <v>19</v>
      </c>
      <c r="E1145" s="227">
        <v>754.73</v>
      </c>
      <c r="F1145" s="220"/>
    </row>
    <row r="1146" spans="2:6" s="221" customFormat="1" ht="31.5" x14ac:dyDescent="0.25">
      <c r="B1146" s="235">
        <v>97907</v>
      </c>
      <c r="C1146" s="226" t="s">
        <v>4107</v>
      </c>
      <c r="D1146" s="225" t="s">
        <v>19</v>
      </c>
      <c r="E1146" s="227">
        <v>769.68</v>
      </c>
      <c r="F1146" s="220"/>
    </row>
    <row r="1147" spans="2:6" s="221" customFormat="1" ht="31.5" x14ac:dyDescent="0.25">
      <c r="B1147" s="235">
        <v>99264</v>
      </c>
      <c r="C1147" s="226" t="s">
        <v>4123</v>
      </c>
      <c r="D1147" s="225" t="s">
        <v>19</v>
      </c>
      <c r="E1147" s="227">
        <v>871.21</v>
      </c>
      <c r="F1147" s="220"/>
    </row>
    <row r="1148" spans="2:6" s="221" customFormat="1" ht="31.5" x14ac:dyDescent="0.25">
      <c r="B1148" s="235">
        <v>97908</v>
      </c>
      <c r="C1148" s="226" t="s">
        <v>4108</v>
      </c>
      <c r="D1148" s="225" t="s">
        <v>19</v>
      </c>
      <c r="E1148" s="227">
        <v>891.42</v>
      </c>
      <c r="F1148" s="220"/>
    </row>
    <row r="1149" spans="2:6" s="221" customFormat="1" ht="31.5" x14ac:dyDescent="0.25">
      <c r="B1149" s="235">
        <v>97895</v>
      </c>
      <c r="C1149" s="226" t="s">
        <v>4096</v>
      </c>
      <c r="D1149" s="225" t="s">
        <v>19</v>
      </c>
      <c r="E1149" s="227">
        <v>215.79</v>
      </c>
      <c r="F1149" s="220"/>
    </row>
    <row r="1150" spans="2:6" s="221" customFormat="1" ht="31.5" x14ac:dyDescent="0.25">
      <c r="B1150" s="235">
        <v>97896</v>
      </c>
      <c r="C1150" s="226" t="s">
        <v>4097</v>
      </c>
      <c r="D1150" s="225" t="s">
        <v>19</v>
      </c>
      <c r="E1150" s="227">
        <v>399.19</v>
      </c>
      <c r="F1150" s="220"/>
    </row>
    <row r="1151" spans="2:6" s="221" customFormat="1" ht="31.5" x14ac:dyDescent="0.25">
      <c r="B1151" s="235">
        <v>97897</v>
      </c>
      <c r="C1151" s="226" t="s">
        <v>4098</v>
      </c>
      <c r="D1151" s="225" t="s">
        <v>19</v>
      </c>
      <c r="E1151" s="227">
        <v>517.9</v>
      </c>
      <c r="F1151" s="220"/>
    </row>
    <row r="1152" spans="2:6" s="221" customFormat="1" ht="31.5" x14ac:dyDescent="0.25">
      <c r="B1152" s="235">
        <v>97898</v>
      </c>
      <c r="C1152" s="226" t="s">
        <v>4099</v>
      </c>
      <c r="D1152" s="225" t="s">
        <v>19</v>
      </c>
      <c r="E1152" s="227">
        <v>1006.53</v>
      </c>
      <c r="F1152" s="220"/>
    </row>
    <row r="1153" spans="2:6" s="221" customFormat="1" ht="31.5" x14ac:dyDescent="0.25">
      <c r="B1153" s="235">
        <v>97899</v>
      </c>
      <c r="C1153" s="226" t="s">
        <v>6745</v>
      </c>
      <c r="D1153" s="225" t="s">
        <v>19</v>
      </c>
      <c r="E1153" s="227">
        <v>0</v>
      </c>
      <c r="F1153" s="220"/>
    </row>
    <row r="1154" spans="2:6" s="221" customFormat="1" ht="31.5" x14ac:dyDescent="0.25">
      <c r="B1154" s="235">
        <v>101795</v>
      </c>
      <c r="C1154" s="226" t="s">
        <v>2731</v>
      </c>
      <c r="D1154" s="225" t="s">
        <v>19</v>
      </c>
      <c r="E1154" s="227">
        <v>683.1</v>
      </c>
      <c r="F1154" s="220"/>
    </row>
    <row r="1155" spans="2:6" s="221" customFormat="1" ht="31.5" x14ac:dyDescent="0.25">
      <c r="B1155" s="235">
        <v>101796</v>
      </c>
      <c r="C1155" s="226" t="s">
        <v>6746</v>
      </c>
      <c r="D1155" s="225" t="s">
        <v>19</v>
      </c>
      <c r="E1155" s="227">
        <v>0</v>
      </c>
      <c r="F1155" s="220"/>
    </row>
    <row r="1156" spans="2:6" s="221" customFormat="1" ht="31.5" x14ac:dyDescent="0.25">
      <c r="B1156" s="235">
        <v>101797</v>
      </c>
      <c r="C1156" s="226" t="s">
        <v>6747</v>
      </c>
      <c r="D1156" s="225" t="s">
        <v>19</v>
      </c>
      <c r="E1156" s="227">
        <v>0</v>
      </c>
      <c r="F1156" s="220"/>
    </row>
    <row r="1157" spans="2:6" s="221" customFormat="1" ht="31.5" x14ac:dyDescent="0.25">
      <c r="B1157" s="235">
        <v>101802</v>
      </c>
      <c r="C1157" s="226" t="s">
        <v>4462</v>
      </c>
      <c r="D1157" s="225" t="s">
        <v>19</v>
      </c>
      <c r="E1157" s="227">
        <v>1979.24</v>
      </c>
      <c r="F1157" s="220"/>
    </row>
    <row r="1158" spans="2:6" s="221" customFormat="1" ht="31.5" x14ac:dyDescent="0.25">
      <c r="B1158" s="235">
        <v>101803</v>
      </c>
      <c r="C1158" s="226" t="s">
        <v>4463</v>
      </c>
      <c r="D1158" s="225" t="s">
        <v>19</v>
      </c>
      <c r="E1158" s="227">
        <v>1279.29</v>
      </c>
      <c r="F1158" s="220"/>
    </row>
    <row r="1159" spans="2:6" s="221" customFormat="1" ht="31.5" x14ac:dyDescent="0.25">
      <c r="B1159" s="235">
        <v>101804</v>
      </c>
      <c r="C1159" s="226" t="s">
        <v>4464</v>
      </c>
      <c r="D1159" s="225" t="s">
        <v>19</v>
      </c>
      <c r="E1159" s="227">
        <v>1592.95</v>
      </c>
      <c r="F1159" s="220"/>
    </row>
    <row r="1160" spans="2:6" s="221" customFormat="1" ht="31.5" x14ac:dyDescent="0.25">
      <c r="B1160" s="235">
        <v>101805</v>
      </c>
      <c r="C1160" s="226" t="s">
        <v>4465</v>
      </c>
      <c r="D1160" s="225" t="s">
        <v>19</v>
      </c>
      <c r="E1160" s="227">
        <v>2029.73</v>
      </c>
      <c r="F1160" s="220"/>
    </row>
    <row r="1161" spans="2:6" s="221" customFormat="1" ht="31.5" x14ac:dyDescent="0.25">
      <c r="B1161" s="235">
        <v>98115</v>
      </c>
      <c r="C1161" s="226" t="s">
        <v>4292</v>
      </c>
      <c r="D1161" s="225" t="s">
        <v>19</v>
      </c>
      <c r="E1161" s="227">
        <v>121.73</v>
      </c>
      <c r="F1161" s="220"/>
    </row>
    <row r="1162" spans="2:6" s="221" customFormat="1" x14ac:dyDescent="0.25">
      <c r="B1162" s="235">
        <v>98114</v>
      </c>
      <c r="C1162" s="226" t="s">
        <v>4291</v>
      </c>
      <c r="D1162" s="225" t="s">
        <v>19</v>
      </c>
      <c r="E1162" s="227">
        <v>855.72</v>
      </c>
      <c r="F1162" s="220"/>
    </row>
    <row r="1163" spans="2:6" s="221" customFormat="1" x14ac:dyDescent="0.25">
      <c r="B1163" s="235">
        <v>98112</v>
      </c>
      <c r="C1163" s="226" t="s">
        <v>4290</v>
      </c>
      <c r="D1163" s="225" t="s">
        <v>19</v>
      </c>
      <c r="E1163" s="227">
        <v>109.38</v>
      </c>
      <c r="F1163" s="220"/>
    </row>
    <row r="1164" spans="2:6" s="221" customFormat="1" x14ac:dyDescent="0.25">
      <c r="B1164" s="235">
        <v>100128</v>
      </c>
      <c r="C1164" s="226" t="s">
        <v>4461</v>
      </c>
      <c r="D1164" s="225" t="s">
        <v>19</v>
      </c>
      <c r="E1164" s="227">
        <v>1680.52</v>
      </c>
      <c r="F1164" s="220"/>
    </row>
    <row r="1165" spans="2:6" s="221" customFormat="1" ht="31.5" x14ac:dyDescent="0.25">
      <c r="B1165" s="235">
        <v>102623</v>
      </c>
      <c r="C1165" s="226" t="s">
        <v>4160</v>
      </c>
      <c r="D1165" s="225" t="s">
        <v>19</v>
      </c>
      <c r="E1165" s="227">
        <v>938.88</v>
      </c>
      <c r="F1165" s="220"/>
    </row>
    <row r="1166" spans="2:6" s="221" customFormat="1" x14ac:dyDescent="0.25">
      <c r="B1166" s="235">
        <v>102607</v>
      </c>
      <c r="C1166" s="226" t="s">
        <v>4144</v>
      </c>
      <c r="D1166" s="225" t="s">
        <v>19</v>
      </c>
      <c r="E1166" s="227">
        <v>540.35</v>
      </c>
      <c r="F1166" s="220"/>
    </row>
    <row r="1167" spans="2:6" s="221" customFormat="1" x14ac:dyDescent="0.25">
      <c r="B1167" s="235">
        <v>102608</v>
      </c>
      <c r="C1167" s="226" t="s">
        <v>4145</v>
      </c>
      <c r="D1167" s="225" t="s">
        <v>19</v>
      </c>
      <c r="E1167" s="227">
        <v>1237.01</v>
      </c>
      <c r="F1167" s="220"/>
    </row>
    <row r="1168" spans="2:6" s="221" customFormat="1" x14ac:dyDescent="0.25">
      <c r="B1168" s="235">
        <v>102609</v>
      </c>
      <c r="C1168" s="226" t="s">
        <v>4146</v>
      </c>
      <c r="D1168" s="225" t="s">
        <v>19</v>
      </c>
      <c r="E1168" s="227">
        <v>1406.02</v>
      </c>
      <c r="F1168" s="220"/>
    </row>
    <row r="1169" spans="2:6" s="221" customFormat="1" x14ac:dyDescent="0.25">
      <c r="B1169" s="235">
        <v>102610</v>
      </c>
      <c r="C1169" s="226" t="s">
        <v>4147</v>
      </c>
      <c r="D1169" s="225" t="s">
        <v>19</v>
      </c>
      <c r="E1169" s="227">
        <v>2415.17</v>
      </c>
      <c r="F1169" s="220"/>
    </row>
    <row r="1170" spans="2:6" s="221" customFormat="1" ht="31.5" x14ac:dyDescent="0.25">
      <c r="B1170" s="235">
        <v>102622</v>
      </c>
      <c r="C1170" s="226" t="s">
        <v>4159</v>
      </c>
      <c r="D1170" s="225" t="s">
        <v>19</v>
      </c>
      <c r="E1170" s="227">
        <v>673.44</v>
      </c>
      <c r="F1170" s="220"/>
    </row>
    <row r="1171" spans="2:6" s="221" customFormat="1" x14ac:dyDescent="0.25">
      <c r="B1171" s="235">
        <v>102605</v>
      </c>
      <c r="C1171" s="226" t="s">
        <v>4142</v>
      </c>
      <c r="D1171" s="225" t="s">
        <v>19</v>
      </c>
      <c r="E1171" s="227">
        <v>327.74</v>
      </c>
      <c r="F1171" s="220"/>
    </row>
    <row r="1172" spans="2:6" s="221" customFormat="1" x14ac:dyDescent="0.25">
      <c r="B1172" s="235">
        <v>102606</v>
      </c>
      <c r="C1172" s="226" t="s">
        <v>4143</v>
      </c>
      <c r="D1172" s="225" t="s">
        <v>19</v>
      </c>
      <c r="E1172" s="227">
        <v>504.66</v>
      </c>
      <c r="F1172" s="220"/>
    </row>
    <row r="1173" spans="2:6" s="221" customFormat="1" ht="31.5" x14ac:dyDescent="0.25">
      <c r="B1173" s="235">
        <v>102613</v>
      </c>
      <c r="C1173" s="226" t="s">
        <v>4150</v>
      </c>
      <c r="D1173" s="225" t="s">
        <v>19</v>
      </c>
      <c r="E1173" s="227">
        <v>756.84</v>
      </c>
      <c r="F1173" s="220"/>
    </row>
    <row r="1174" spans="2:6" s="221" customFormat="1" ht="31.5" x14ac:dyDescent="0.25">
      <c r="B1174" s="235">
        <v>102619</v>
      </c>
      <c r="C1174" s="226" t="s">
        <v>4156</v>
      </c>
      <c r="D1174" s="225" t="s">
        <v>19</v>
      </c>
      <c r="E1174" s="227">
        <v>6410.77</v>
      </c>
      <c r="F1174" s="220"/>
    </row>
    <row r="1175" spans="2:6" s="221" customFormat="1" ht="31.5" x14ac:dyDescent="0.25">
      <c r="B1175" s="235">
        <v>102614</v>
      </c>
      <c r="C1175" s="226" t="s">
        <v>4151</v>
      </c>
      <c r="D1175" s="225" t="s">
        <v>19</v>
      </c>
      <c r="E1175" s="227">
        <v>1163.32</v>
      </c>
      <c r="F1175" s="220"/>
    </row>
    <row r="1176" spans="2:6" s="221" customFormat="1" ht="31.5" x14ac:dyDescent="0.25">
      <c r="B1176" s="235">
        <v>102620</v>
      </c>
      <c r="C1176" s="226" t="s">
        <v>4157</v>
      </c>
      <c r="D1176" s="225" t="s">
        <v>19</v>
      </c>
      <c r="E1176" s="227">
        <v>9325.07</v>
      </c>
      <c r="F1176" s="220"/>
    </row>
    <row r="1177" spans="2:6" s="221" customFormat="1" ht="31.5" x14ac:dyDescent="0.25">
      <c r="B1177" s="235">
        <v>102615</v>
      </c>
      <c r="C1177" s="226" t="s">
        <v>4152</v>
      </c>
      <c r="D1177" s="225" t="s">
        <v>19</v>
      </c>
      <c r="E1177" s="227">
        <v>1459.96</v>
      </c>
      <c r="F1177" s="220"/>
    </row>
    <row r="1178" spans="2:6" s="221" customFormat="1" ht="31.5" x14ac:dyDescent="0.25">
      <c r="B1178" s="235">
        <v>102621</v>
      </c>
      <c r="C1178" s="226" t="s">
        <v>4158</v>
      </c>
      <c r="D1178" s="225" t="s">
        <v>19</v>
      </c>
      <c r="E1178" s="227">
        <v>14347.16</v>
      </c>
      <c r="F1178" s="220"/>
    </row>
    <row r="1179" spans="2:6" s="221" customFormat="1" ht="31.5" x14ac:dyDescent="0.25">
      <c r="B1179" s="235">
        <v>102616</v>
      </c>
      <c r="C1179" s="226" t="s">
        <v>4153</v>
      </c>
      <c r="D1179" s="225" t="s">
        <v>19</v>
      </c>
      <c r="E1179" s="227">
        <v>2160.75</v>
      </c>
      <c r="F1179" s="220"/>
    </row>
    <row r="1180" spans="2:6" s="221" customFormat="1" ht="31.5" x14ac:dyDescent="0.25">
      <c r="B1180" s="235">
        <v>102611</v>
      </c>
      <c r="C1180" s="226" t="s">
        <v>4148</v>
      </c>
      <c r="D1180" s="225" t="s">
        <v>19</v>
      </c>
      <c r="E1180" s="227">
        <v>543.87</v>
      </c>
      <c r="F1180" s="220"/>
    </row>
    <row r="1181" spans="2:6" s="221" customFormat="1" ht="31.5" x14ac:dyDescent="0.25">
      <c r="B1181" s="235">
        <v>102617</v>
      </c>
      <c r="C1181" s="226" t="s">
        <v>4154</v>
      </c>
      <c r="D1181" s="225" t="s">
        <v>19</v>
      </c>
      <c r="E1181" s="227">
        <v>3959.95</v>
      </c>
      <c r="F1181" s="220"/>
    </row>
    <row r="1182" spans="2:6" s="221" customFormat="1" ht="31.5" x14ac:dyDescent="0.25">
      <c r="B1182" s="235">
        <v>102618</v>
      </c>
      <c r="C1182" s="226" t="s">
        <v>4155</v>
      </c>
      <c r="D1182" s="225" t="s">
        <v>19</v>
      </c>
      <c r="E1182" s="227">
        <v>4769.12</v>
      </c>
      <c r="F1182" s="220"/>
    </row>
    <row r="1183" spans="2:6" s="221" customFormat="1" ht="31.5" x14ac:dyDescent="0.25">
      <c r="B1183" s="235">
        <v>102612</v>
      </c>
      <c r="C1183" s="226" t="s">
        <v>4149</v>
      </c>
      <c r="D1183" s="225" t="s">
        <v>19</v>
      </c>
      <c r="E1183" s="227">
        <v>780.43</v>
      </c>
      <c r="F1183" s="220"/>
    </row>
    <row r="1184" spans="2:6" s="221" customFormat="1" x14ac:dyDescent="0.25">
      <c r="B1184" s="235">
        <v>102603</v>
      </c>
      <c r="C1184" s="226" t="s">
        <v>4140</v>
      </c>
      <c r="D1184" s="225" t="s">
        <v>19</v>
      </c>
      <c r="E1184" s="227">
        <v>14.12</v>
      </c>
      <c r="F1184" s="220"/>
    </row>
    <row r="1185" spans="2:6" s="221" customFormat="1" x14ac:dyDescent="0.25">
      <c r="B1185" s="235">
        <v>102587</v>
      </c>
      <c r="C1185" s="226" t="s">
        <v>4124</v>
      </c>
      <c r="D1185" s="225" t="s">
        <v>19</v>
      </c>
      <c r="E1185" s="227">
        <v>4.84</v>
      </c>
      <c r="F1185" s="220"/>
    </row>
    <row r="1186" spans="2:6" s="221" customFormat="1" x14ac:dyDescent="0.25">
      <c r="B1186" s="235">
        <v>102589</v>
      </c>
      <c r="C1186" s="226" t="s">
        <v>4126</v>
      </c>
      <c r="D1186" s="225" t="s">
        <v>19</v>
      </c>
      <c r="E1186" s="227">
        <v>5.38</v>
      </c>
      <c r="F1186" s="220"/>
    </row>
    <row r="1187" spans="2:6" s="221" customFormat="1" x14ac:dyDescent="0.25">
      <c r="B1187" s="235">
        <v>102591</v>
      </c>
      <c r="C1187" s="226" t="s">
        <v>4128</v>
      </c>
      <c r="D1187" s="225" t="s">
        <v>19</v>
      </c>
      <c r="E1187" s="227">
        <v>5.93</v>
      </c>
      <c r="F1187" s="220"/>
    </row>
    <row r="1188" spans="2:6" s="221" customFormat="1" x14ac:dyDescent="0.25">
      <c r="B1188" s="235">
        <v>102593</v>
      </c>
      <c r="C1188" s="226" t="s">
        <v>4130</v>
      </c>
      <c r="D1188" s="225" t="s">
        <v>19</v>
      </c>
      <c r="E1188" s="227">
        <v>6.69</v>
      </c>
      <c r="F1188" s="220"/>
    </row>
    <row r="1189" spans="2:6" s="221" customFormat="1" x14ac:dyDescent="0.25">
      <c r="B1189" s="235">
        <v>102595</v>
      </c>
      <c r="C1189" s="226" t="s">
        <v>4132</v>
      </c>
      <c r="D1189" s="225" t="s">
        <v>19</v>
      </c>
      <c r="E1189" s="227">
        <v>7.56</v>
      </c>
      <c r="F1189" s="220"/>
    </row>
    <row r="1190" spans="2:6" s="221" customFormat="1" x14ac:dyDescent="0.25">
      <c r="B1190" s="235">
        <v>102597</v>
      </c>
      <c r="C1190" s="226" t="s">
        <v>4134</v>
      </c>
      <c r="D1190" s="225" t="s">
        <v>19</v>
      </c>
      <c r="E1190" s="227">
        <v>8.66</v>
      </c>
      <c r="F1190" s="220"/>
    </row>
    <row r="1191" spans="2:6" s="221" customFormat="1" x14ac:dyDescent="0.25">
      <c r="B1191" s="235">
        <v>102599</v>
      </c>
      <c r="C1191" s="226" t="s">
        <v>4136</v>
      </c>
      <c r="D1191" s="225" t="s">
        <v>19</v>
      </c>
      <c r="E1191" s="227">
        <v>9.75</v>
      </c>
      <c r="F1191" s="220"/>
    </row>
    <row r="1192" spans="2:6" s="221" customFormat="1" x14ac:dyDescent="0.25">
      <c r="B1192" s="235">
        <v>102601</v>
      </c>
      <c r="C1192" s="226" t="s">
        <v>4138</v>
      </c>
      <c r="D1192" s="225" t="s">
        <v>19</v>
      </c>
      <c r="E1192" s="227">
        <v>11.4</v>
      </c>
      <c r="F1192" s="220"/>
    </row>
    <row r="1193" spans="2:6" s="221" customFormat="1" x14ac:dyDescent="0.25">
      <c r="B1193" s="235">
        <v>102604</v>
      </c>
      <c r="C1193" s="226" t="s">
        <v>4141</v>
      </c>
      <c r="D1193" s="225" t="s">
        <v>19</v>
      </c>
      <c r="E1193" s="227">
        <v>16.29</v>
      </c>
      <c r="F1193" s="220"/>
    </row>
    <row r="1194" spans="2:6" s="221" customFormat="1" x14ac:dyDescent="0.25">
      <c r="B1194" s="235">
        <v>102588</v>
      </c>
      <c r="C1194" s="226" t="s">
        <v>4125</v>
      </c>
      <c r="D1194" s="225" t="s">
        <v>19</v>
      </c>
      <c r="E1194" s="227">
        <v>7</v>
      </c>
      <c r="F1194" s="220"/>
    </row>
    <row r="1195" spans="2:6" s="221" customFormat="1" x14ac:dyDescent="0.25">
      <c r="B1195" s="235">
        <v>102590</v>
      </c>
      <c r="C1195" s="226" t="s">
        <v>4127</v>
      </c>
      <c r="D1195" s="225" t="s">
        <v>19</v>
      </c>
      <c r="E1195" s="227">
        <v>7.55</v>
      </c>
      <c r="F1195" s="220"/>
    </row>
    <row r="1196" spans="2:6" s="221" customFormat="1" x14ac:dyDescent="0.25">
      <c r="B1196" s="235">
        <v>102592</v>
      </c>
      <c r="C1196" s="226" t="s">
        <v>4129</v>
      </c>
      <c r="D1196" s="225" t="s">
        <v>19</v>
      </c>
      <c r="E1196" s="227">
        <v>8.09</v>
      </c>
      <c r="F1196" s="220"/>
    </row>
    <row r="1197" spans="2:6" s="221" customFormat="1" x14ac:dyDescent="0.25">
      <c r="B1197" s="235">
        <v>102594</v>
      </c>
      <c r="C1197" s="226" t="s">
        <v>4131</v>
      </c>
      <c r="D1197" s="225" t="s">
        <v>19</v>
      </c>
      <c r="E1197" s="227">
        <v>8.86</v>
      </c>
      <c r="F1197" s="220"/>
    </row>
    <row r="1198" spans="2:6" s="221" customFormat="1" x14ac:dyDescent="0.25">
      <c r="B1198" s="235">
        <v>102596</v>
      </c>
      <c r="C1198" s="226" t="s">
        <v>4133</v>
      </c>
      <c r="D1198" s="225" t="s">
        <v>19</v>
      </c>
      <c r="E1198" s="227">
        <v>9.73</v>
      </c>
      <c r="F1198" s="220"/>
    </row>
    <row r="1199" spans="2:6" s="221" customFormat="1" x14ac:dyDescent="0.25">
      <c r="B1199" s="235">
        <v>102598</v>
      </c>
      <c r="C1199" s="226" t="s">
        <v>4135</v>
      </c>
      <c r="D1199" s="225" t="s">
        <v>19</v>
      </c>
      <c r="E1199" s="227">
        <v>10.82</v>
      </c>
      <c r="F1199" s="220"/>
    </row>
    <row r="1200" spans="2:6" s="221" customFormat="1" x14ac:dyDescent="0.25">
      <c r="B1200" s="235">
        <v>102600</v>
      </c>
      <c r="C1200" s="226" t="s">
        <v>4137</v>
      </c>
      <c r="D1200" s="225" t="s">
        <v>19</v>
      </c>
      <c r="E1200" s="227">
        <v>11.92</v>
      </c>
      <c r="F1200" s="220"/>
    </row>
    <row r="1201" spans="2:6" s="221" customFormat="1" x14ac:dyDescent="0.25">
      <c r="B1201" s="235">
        <v>102602</v>
      </c>
      <c r="C1201" s="226" t="s">
        <v>4139</v>
      </c>
      <c r="D1201" s="225" t="s">
        <v>19</v>
      </c>
      <c r="E1201" s="227">
        <v>13.56</v>
      </c>
      <c r="F1201" s="220"/>
    </row>
    <row r="1202" spans="2:6" s="221" customFormat="1" ht="31.5" x14ac:dyDescent="0.25">
      <c r="B1202" s="235">
        <v>103005</v>
      </c>
      <c r="C1202" s="226" t="s">
        <v>8590</v>
      </c>
      <c r="D1202" s="225" t="s">
        <v>19</v>
      </c>
      <c r="E1202" s="227">
        <v>755.28</v>
      </c>
      <c r="F1202" s="220"/>
    </row>
    <row r="1203" spans="2:6" s="221" customFormat="1" ht="31.5" x14ac:dyDescent="0.25">
      <c r="B1203" s="235">
        <v>103006</v>
      </c>
      <c r="C1203" s="226" t="s">
        <v>8591</v>
      </c>
      <c r="D1203" s="225" t="s">
        <v>19</v>
      </c>
      <c r="E1203" s="227">
        <v>956.59</v>
      </c>
      <c r="F1203" s="220"/>
    </row>
    <row r="1204" spans="2:6" s="221" customFormat="1" ht="31.5" x14ac:dyDescent="0.25">
      <c r="B1204" s="235">
        <v>103007</v>
      </c>
      <c r="C1204" s="226" t="s">
        <v>8592</v>
      </c>
      <c r="D1204" s="225" t="s">
        <v>19</v>
      </c>
      <c r="E1204" s="227">
        <v>1270.48</v>
      </c>
      <c r="F1204" s="220"/>
    </row>
    <row r="1205" spans="2:6" s="221" customFormat="1" ht="31.5" x14ac:dyDescent="0.25">
      <c r="B1205" s="235">
        <v>103004</v>
      </c>
      <c r="C1205" s="226" t="s">
        <v>8593</v>
      </c>
      <c r="D1205" s="225" t="s">
        <v>122</v>
      </c>
      <c r="E1205" s="227">
        <v>0</v>
      </c>
      <c r="F1205" s="220"/>
    </row>
    <row r="1206" spans="2:6" s="221" customFormat="1" x14ac:dyDescent="0.25">
      <c r="B1206" s="235">
        <v>102989</v>
      </c>
      <c r="C1206" s="226" t="s">
        <v>8594</v>
      </c>
      <c r="D1206" s="225" t="s">
        <v>122</v>
      </c>
      <c r="E1206" s="227">
        <v>33.270000000000003</v>
      </c>
      <c r="F1206" s="220"/>
    </row>
    <row r="1207" spans="2:6" s="221" customFormat="1" x14ac:dyDescent="0.25">
      <c r="B1207" s="235">
        <v>102990</v>
      </c>
      <c r="C1207" s="226" t="s">
        <v>8595</v>
      </c>
      <c r="D1207" s="225" t="s">
        <v>122</v>
      </c>
      <c r="E1207" s="227">
        <v>42.41</v>
      </c>
      <c r="F1207" s="220"/>
    </row>
    <row r="1208" spans="2:6" s="221" customFormat="1" x14ac:dyDescent="0.25">
      <c r="B1208" s="235">
        <v>102991</v>
      </c>
      <c r="C1208" s="226" t="s">
        <v>8596</v>
      </c>
      <c r="D1208" s="225" t="s">
        <v>122</v>
      </c>
      <c r="E1208" s="227">
        <v>55.98</v>
      </c>
      <c r="F1208" s="220"/>
    </row>
    <row r="1209" spans="2:6" s="221" customFormat="1" x14ac:dyDescent="0.25">
      <c r="B1209" s="235">
        <v>102992</v>
      </c>
      <c r="C1209" s="226" t="s">
        <v>8597</v>
      </c>
      <c r="D1209" s="225" t="s">
        <v>122</v>
      </c>
      <c r="E1209" s="227">
        <v>74.75</v>
      </c>
      <c r="F1209" s="220"/>
    </row>
    <row r="1210" spans="2:6" s="221" customFormat="1" x14ac:dyDescent="0.25">
      <c r="B1210" s="235">
        <v>102993</v>
      </c>
      <c r="C1210" s="226" t="s">
        <v>8598</v>
      </c>
      <c r="D1210" s="225" t="s">
        <v>122</v>
      </c>
      <c r="E1210" s="227">
        <v>97.45</v>
      </c>
      <c r="F1210" s="220"/>
    </row>
    <row r="1211" spans="2:6" s="221" customFormat="1" x14ac:dyDescent="0.25">
      <c r="B1211" s="235">
        <v>102994</v>
      </c>
      <c r="C1211" s="226" t="s">
        <v>8599</v>
      </c>
      <c r="D1211" s="225" t="s">
        <v>122</v>
      </c>
      <c r="E1211" s="227">
        <v>181.87</v>
      </c>
      <c r="F1211" s="220"/>
    </row>
    <row r="1212" spans="2:6" s="221" customFormat="1" ht="31.5" x14ac:dyDescent="0.25">
      <c r="B1212" s="235">
        <v>106017</v>
      </c>
      <c r="C1212" s="226" t="s">
        <v>8600</v>
      </c>
      <c r="D1212" s="225" t="s">
        <v>19</v>
      </c>
      <c r="E1212" s="227">
        <v>0</v>
      </c>
      <c r="F1212" s="220"/>
    </row>
    <row r="1213" spans="2:6" s="221" customFormat="1" x14ac:dyDescent="0.25">
      <c r="B1213" s="235">
        <v>105944</v>
      </c>
      <c r="C1213" s="226" t="s">
        <v>8601</v>
      </c>
      <c r="D1213" s="225" t="s">
        <v>171</v>
      </c>
      <c r="E1213" s="227">
        <v>906.59</v>
      </c>
      <c r="F1213" s="220"/>
    </row>
    <row r="1214" spans="2:6" s="221" customFormat="1" ht="31.5" x14ac:dyDescent="0.25">
      <c r="B1214" s="235">
        <v>106004</v>
      </c>
      <c r="C1214" s="226" t="s">
        <v>8602</v>
      </c>
      <c r="D1214" s="225" t="s">
        <v>122</v>
      </c>
      <c r="E1214" s="227">
        <v>203.92</v>
      </c>
      <c r="F1214" s="220"/>
    </row>
    <row r="1215" spans="2:6" s="221" customFormat="1" ht="31.5" x14ac:dyDescent="0.25">
      <c r="B1215" s="235">
        <v>106005</v>
      </c>
      <c r="C1215" s="226" t="s">
        <v>8603</v>
      </c>
      <c r="D1215" s="225" t="s">
        <v>122</v>
      </c>
      <c r="E1215" s="227">
        <v>241.07</v>
      </c>
      <c r="F1215" s="220"/>
    </row>
    <row r="1216" spans="2:6" s="221" customFormat="1" ht="31.5" x14ac:dyDescent="0.25">
      <c r="B1216" s="235">
        <v>106006</v>
      </c>
      <c r="C1216" s="226" t="s">
        <v>8604</v>
      </c>
      <c r="D1216" s="225" t="s">
        <v>122</v>
      </c>
      <c r="E1216" s="227">
        <v>287.3</v>
      </c>
      <c r="F1216" s="220"/>
    </row>
    <row r="1217" spans="2:6" s="221" customFormat="1" ht="31.5" x14ac:dyDescent="0.25">
      <c r="B1217" s="235">
        <v>106007</v>
      </c>
      <c r="C1217" s="226" t="s">
        <v>8605</v>
      </c>
      <c r="D1217" s="225" t="s">
        <v>122</v>
      </c>
      <c r="E1217" s="227">
        <v>327.49</v>
      </c>
      <c r="F1217" s="220"/>
    </row>
    <row r="1218" spans="2:6" s="221" customFormat="1" ht="31.5" x14ac:dyDescent="0.25">
      <c r="B1218" s="235">
        <v>106008</v>
      </c>
      <c r="C1218" s="226" t="s">
        <v>8606</v>
      </c>
      <c r="D1218" s="225" t="s">
        <v>122</v>
      </c>
      <c r="E1218" s="227">
        <v>367.66</v>
      </c>
      <c r="F1218" s="220"/>
    </row>
    <row r="1219" spans="2:6" s="221" customFormat="1" ht="31.5" x14ac:dyDescent="0.25">
      <c r="B1219" s="235">
        <v>106009</v>
      </c>
      <c r="C1219" s="226" t="s">
        <v>8607</v>
      </c>
      <c r="D1219" s="225" t="s">
        <v>122</v>
      </c>
      <c r="E1219" s="227">
        <v>454.08</v>
      </c>
      <c r="F1219" s="220"/>
    </row>
    <row r="1220" spans="2:6" s="221" customFormat="1" ht="31.5" x14ac:dyDescent="0.25">
      <c r="B1220" s="235">
        <v>106010</v>
      </c>
      <c r="C1220" s="226" t="s">
        <v>8608</v>
      </c>
      <c r="D1220" s="225" t="s">
        <v>122</v>
      </c>
      <c r="E1220" s="227">
        <v>531.4</v>
      </c>
      <c r="F1220" s="220"/>
    </row>
    <row r="1221" spans="2:6" s="221" customFormat="1" ht="31.5" x14ac:dyDescent="0.25">
      <c r="B1221" s="235">
        <v>106011</v>
      </c>
      <c r="C1221" s="226" t="s">
        <v>8609</v>
      </c>
      <c r="D1221" s="225" t="s">
        <v>122</v>
      </c>
      <c r="E1221" s="227">
        <v>947.07</v>
      </c>
      <c r="F1221" s="220"/>
    </row>
    <row r="1222" spans="2:6" s="221" customFormat="1" ht="31.5" x14ac:dyDescent="0.25">
      <c r="B1222" s="235">
        <v>106013</v>
      </c>
      <c r="C1222" s="226" t="s">
        <v>8610</v>
      </c>
      <c r="D1222" s="225" t="s">
        <v>122</v>
      </c>
      <c r="E1222" s="227">
        <v>1182.73</v>
      </c>
      <c r="F1222" s="220"/>
    </row>
    <row r="1223" spans="2:6" s="221" customFormat="1" ht="31.5" x14ac:dyDescent="0.25">
      <c r="B1223" s="235">
        <v>106012</v>
      </c>
      <c r="C1223" s="226" t="s">
        <v>8611</v>
      </c>
      <c r="D1223" s="225" t="s">
        <v>122</v>
      </c>
      <c r="E1223" s="227">
        <v>1044.03</v>
      </c>
      <c r="F1223" s="220"/>
    </row>
    <row r="1224" spans="2:6" s="221" customFormat="1" ht="31.5" x14ac:dyDescent="0.25">
      <c r="B1224" s="235">
        <v>106014</v>
      </c>
      <c r="C1224" s="226" t="s">
        <v>8612</v>
      </c>
      <c r="D1224" s="225" t="s">
        <v>122</v>
      </c>
      <c r="E1224" s="227">
        <v>1341.3</v>
      </c>
      <c r="F1224" s="220"/>
    </row>
    <row r="1225" spans="2:6" s="221" customFormat="1" ht="31.5" x14ac:dyDescent="0.25">
      <c r="B1225" s="235">
        <v>106015</v>
      </c>
      <c r="C1225" s="226" t="s">
        <v>8613</v>
      </c>
      <c r="D1225" s="225" t="s">
        <v>122</v>
      </c>
      <c r="E1225" s="227">
        <v>1600.85</v>
      </c>
      <c r="F1225" s="220"/>
    </row>
    <row r="1226" spans="2:6" s="221" customFormat="1" ht="31.5" x14ac:dyDescent="0.25">
      <c r="B1226" s="235">
        <v>106016</v>
      </c>
      <c r="C1226" s="226" t="s">
        <v>8614</v>
      </c>
      <c r="D1226" s="225" t="s">
        <v>122</v>
      </c>
      <c r="E1226" s="227">
        <v>1876.41</v>
      </c>
      <c r="F1226" s="220"/>
    </row>
    <row r="1227" spans="2:6" s="221" customFormat="1" ht="31.5" x14ac:dyDescent="0.25">
      <c r="B1227" s="235">
        <v>106003</v>
      </c>
      <c r="C1227" s="226" t="s">
        <v>8615</v>
      </c>
      <c r="D1227" s="225" t="s">
        <v>122</v>
      </c>
      <c r="E1227" s="227">
        <v>190.07</v>
      </c>
      <c r="F1227" s="220"/>
    </row>
    <row r="1228" spans="2:6" s="221" customFormat="1" ht="31.5" x14ac:dyDescent="0.25">
      <c r="B1228" s="235">
        <v>105997</v>
      </c>
      <c r="C1228" s="226" t="s">
        <v>8616</v>
      </c>
      <c r="D1228" s="225" t="s">
        <v>122</v>
      </c>
      <c r="E1228" s="227">
        <v>104.01</v>
      </c>
      <c r="F1228" s="220"/>
    </row>
    <row r="1229" spans="2:6" s="221" customFormat="1" ht="31.5" x14ac:dyDescent="0.25">
      <c r="B1229" s="235">
        <v>105998</v>
      </c>
      <c r="C1229" s="226" t="s">
        <v>8617</v>
      </c>
      <c r="D1229" s="225" t="s">
        <v>122</v>
      </c>
      <c r="E1229" s="227">
        <v>115.25</v>
      </c>
      <c r="F1229" s="220"/>
    </row>
    <row r="1230" spans="2:6" s="221" customFormat="1" ht="31.5" x14ac:dyDescent="0.25">
      <c r="B1230" s="235">
        <v>105999</v>
      </c>
      <c r="C1230" s="226" t="s">
        <v>8618</v>
      </c>
      <c r="D1230" s="225" t="s">
        <v>122</v>
      </c>
      <c r="E1230" s="227">
        <v>131.13999999999999</v>
      </c>
      <c r="F1230" s="220"/>
    </row>
    <row r="1231" spans="2:6" s="221" customFormat="1" ht="31.5" x14ac:dyDescent="0.25">
      <c r="B1231" s="235">
        <v>106000</v>
      </c>
      <c r="C1231" s="226" t="s">
        <v>8619</v>
      </c>
      <c r="D1231" s="225" t="s">
        <v>122</v>
      </c>
      <c r="E1231" s="227">
        <v>147.04</v>
      </c>
      <c r="F1231" s="220"/>
    </row>
    <row r="1232" spans="2:6" s="221" customFormat="1" ht="31.5" x14ac:dyDescent="0.25">
      <c r="B1232" s="235">
        <v>106001</v>
      </c>
      <c r="C1232" s="226" t="s">
        <v>8620</v>
      </c>
      <c r="D1232" s="225" t="s">
        <v>122</v>
      </c>
      <c r="E1232" s="227">
        <v>158.29</v>
      </c>
      <c r="F1232" s="220"/>
    </row>
    <row r="1233" spans="2:6" s="221" customFormat="1" ht="31.5" x14ac:dyDescent="0.25">
      <c r="B1233" s="235">
        <v>106002</v>
      </c>
      <c r="C1233" s="226" t="s">
        <v>8621</v>
      </c>
      <c r="D1233" s="225" t="s">
        <v>122</v>
      </c>
      <c r="E1233" s="227">
        <v>174.17</v>
      </c>
      <c r="F1233" s="220"/>
    </row>
    <row r="1234" spans="2:6" s="221" customFormat="1" ht="31.5" x14ac:dyDescent="0.25">
      <c r="B1234" s="235">
        <v>105992</v>
      </c>
      <c r="C1234" s="226" t="s">
        <v>8622</v>
      </c>
      <c r="D1234" s="225" t="s">
        <v>122</v>
      </c>
      <c r="E1234" s="227">
        <v>116.13</v>
      </c>
      <c r="F1234" s="220"/>
    </row>
    <row r="1235" spans="2:6" s="221" customFormat="1" ht="31.5" x14ac:dyDescent="0.25">
      <c r="B1235" s="235">
        <v>105993</v>
      </c>
      <c r="C1235" s="226" t="s">
        <v>8623</v>
      </c>
      <c r="D1235" s="225" t="s">
        <v>122</v>
      </c>
      <c r="E1235" s="227">
        <v>139.36000000000001</v>
      </c>
      <c r="F1235" s="220"/>
    </row>
    <row r="1236" spans="2:6" s="221" customFormat="1" ht="31.5" x14ac:dyDescent="0.25">
      <c r="B1236" s="235">
        <v>105994</v>
      </c>
      <c r="C1236" s="226" t="s">
        <v>8624</v>
      </c>
      <c r="D1236" s="225" t="s">
        <v>122</v>
      </c>
      <c r="E1236" s="227">
        <v>170.82</v>
      </c>
      <c r="F1236" s="220"/>
    </row>
    <row r="1237" spans="2:6" s="221" customFormat="1" ht="31.5" x14ac:dyDescent="0.25">
      <c r="B1237" s="235">
        <v>105995</v>
      </c>
      <c r="C1237" s="226" t="s">
        <v>8625</v>
      </c>
      <c r="D1237" s="225" t="s">
        <v>122</v>
      </c>
      <c r="E1237" s="227">
        <v>202.38</v>
      </c>
      <c r="F1237" s="220"/>
    </row>
    <row r="1238" spans="2:6" s="221" customFormat="1" ht="31.5" x14ac:dyDescent="0.25">
      <c r="B1238" s="235">
        <v>105996</v>
      </c>
      <c r="C1238" s="226" t="s">
        <v>8626</v>
      </c>
      <c r="D1238" s="225" t="s">
        <v>122</v>
      </c>
      <c r="E1238" s="227">
        <v>218.83</v>
      </c>
      <c r="F1238" s="220"/>
    </row>
    <row r="1239" spans="2:6" s="221" customFormat="1" ht="31.5" x14ac:dyDescent="0.25">
      <c r="B1239" s="235">
        <v>105988</v>
      </c>
      <c r="C1239" s="226" t="s">
        <v>8627</v>
      </c>
      <c r="D1239" s="225" t="s">
        <v>122</v>
      </c>
      <c r="E1239" s="227">
        <v>76.45</v>
      </c>
      <c r="F1239" s="220"/>
    </row>
    <row r="1240" spans="2:6" s="221" customFormat="1" ht="31.5" x14ac:dyDescent="0.25">
      <c r="B1240" s="235">
        <v>105989</v>
      </c>
      <c r="C1240" s="226" t="s">
        <v>8628</v>
      </c>
      <c r="D1240" s="225" t="s">
        <v>122</v>
      </c>
      <c r="E1240" s="227">
        <v>84.67</v>
      </c>
      <c r="F1240" s="220"/>
    </row>
    <row r="1241" spans="2:6" s="221" customFormat="1" ht="31.5" x14ac:dyDescent="0.25">
      <c r="B1241" s="235">
        <v>105990</v>
      </c>
      <c r="C1241" s="226" t="s">
        <v>8629</v>
      </c>
      <c r="D1241" s="225" t="s">
        <v>122</v>
      </c>
      <c r="E1241" s="227">
        <v>96.28</v>
      </c>
      <c r="F1241" s="220"/>
    </row>
    <row r="1242" spans="2:6" s="221" customFormat="1" ht="31.5" x14ac:dyDescent="0.25">
      <c r="B1242" s="235">
        <v>105991</v>
      </c>
      <c r="C1242" s="226" t="s">
        <v>8630</v>
      </c>
      <c r="D1242" s="225" t="s">
        <v>122</v>
      </c>
      <c r="E1242" s="227">
        <v>107.91</v>
      </c>
      <c r="F1242" s="220"/>
    </row>
    <row r="1243" spans="2:6" s="221" customFormat="1" ht="31.5" x14ac:dyDescent="0.25">
      <c r="B1243" s="235">
        <v>105987</v>
      </c>
      <c r="C1243" s="226" t="s">
        <v>8631</v>
      </c>
      <c r="D1243" s="225" t="s">
        <v>122</v>
      </c>
      <c r="E1243" s="227">
        <v>132.56</v>
      </c>
      <c r="F1243" s="220"/>
    </row>
    <row r="1244" spans="2:6" s="221" customFormat="1" ht="31.5" x14ac:dyDescent="0.25">
      <c r="B1244" s="235">
        <v>105986</v>
      </c>
      <c r="C1244" s="226" t="s">
        <v>8632</v>
      </c>
      <c r="D1244" s="225" t="s">
        <v>122</v>
      </c>
      <c r="E1244" s="227">
        <v>165.46</v>
      </c>
      <c r="F1244" s="220"/>
    </row>
    <row r="1245" spans="2:6" s="221" customFormat="1" x14ac:dyDescent="0.25">
      <c r="B1245" s="235">
        <v>106019</v>
      </c>
      <c r="C1245" s="226" t="s">
        <v>8633</v>
      </c>
      <c r="D1245" s="225" t="s">
        <v>19</v>
      </c>
      <c r="E1245" s="227">
        <v>0</v>
      </c>
      <c r="F1245" s="220"/>
    </row>
    <row r="1246" spans="2:6" s="221" customFormat="1" ht="31.5" x14ac:dyDescent="0.25">
      <c r="B1246" s="235">
        <v>103001</v>
      </c>
      <c r="C1246" s="226" t="s">
        <v>8634</v>
      </c>
      <c r="D1246" s="225" t="s">
        <v>19</v>
      </c>
      <c r="E1246" s="227">
        <v>281.05</v>
      </c>
      <c r="F1246" s="220"/>
    </row>
    <row r="1247" spans="2:6" s="221" customFormat="1" ht="31.5" x14ac:dyDescent="0.25">
      <c r="B1247" s="235">
        <v>103002</v>
      </c>
      <c r="C1247" s="226" t="s">
        <v>8635</v>
      </c>
      <c r="D1247" s="225" t="s">
        <v>19</v>
      </c>
      <c r="E1247" s="227">
        <v>352.37</v>
      </c>
      <c r="F1247" s="220"/>
    </row>
    <row r="1248" spans="2:6" s="221" customFormat="1" ht="31.5" x14ac:dyDescent="0.25">
      <c r="B1248" s="235">
        <v>103003</v>
      </c>
      <c r="C1248" s="226" t="s">
        <v>8636</v>
      </c>
      <c r="D1248" s="225" t="s">
        <v>19</v>
      </c>
      <c r="E1248" s="227">
        <v>495.01</v>
      </c>
      <c r="F1248" s="220"/>
    </row>
    <row r="1249" spans="2:6" s="221" customFormat="1" x14ac:dyDescent="0.25">
      <c r="B1249" s="235">
        <v>106018</v>
      </c>
      <c r="C1249" s="226" t="s">
        <v>8637</v>
      </c>
      <c r="D1249" s="225" t="s">
        <v>19</v>
      </c>
      <c r="E1249" s="227">
        <v>0</v>
      </c>
      <c r="F1249" s="220"/>
    </row>
    <row r="1250" spans="2:6" s="221" customFormat="1" ht="31.5" x14ac:dyDescent="0.25">
      <c r="B1250" s="235">
        <v>105945</v>
      </c>
      <c r="C1250" s="226" t="s">
        <v>8638</v>
      </c>
      <c r="D1250" s="225" t="s">
        <v>120</v>
      </c>
      <c r="E1250" s="227">
        <v>9.67</v>
      </c>
      <c r="F1250" s="220"/>
    </row>
    <row r="1251" spans="2:6" s="221" customFormat="1" ht="31.5" x14ac:dyDescent="0.25">
      <c r="B1251" s="235">
        <v>98522</v>
      </c>
      <c r="C1251" s="226" t="s">
        <v>10295</v>
      </c>
      <c r="D1251" s="225" t="s">
        <v>122</v>
      </c>
      <c r="E1251" s="227">
        <v>199.83</v>
      </c>
      <c r="F1251" s="220"/>
    </row>
    <row r="1252" spans="2:6" s="221" customFormat="1" ht="31.5" x14ac:dyDescent="0.25">
      <c r="B1252" s="235">
        <v>98523</v>
      </c>
      <c r="C1252" s="226" t="s">
        <v>10296</v>
      </c>
      <c r="D1252" s="225" t="s">
        <v>122</v>
      </c>
      <c r="E1252" s="227">
        <v>0</v>
      </c>
      <c r="F1252" s="220"/>
    </row>
    <row r="1253" spans="2:6" s="221" customFormat="1" ht="47.25" x14ac:dyDescent="0.25">
      <c r="B1253" s="235">
        <v>102364</v>
      </c>
      <c r="C1253" s="226" t="s">
        <v>10297</v>
      </c>
      <c r="D1253" s="225" t="s">
        <v>120</v>
      </c>
      <c r="E1253" s="227">
        <v>204.05</v>
      </c>
      <c r="F1253" s="220"/>
    </row>
    <row r="1254" spans="2:6" s="221" customFormat="1" ht="47.25" x14ac:dyDescent="0.25">
      <c r="B1254" s="235">
        <v>102363</v>
      </c>
      <c r="C1254" s="226" t="s">
        <v>10298</v>
      </c>
      <c r="D1254" s="225" t="s">
        <v>120</v>
      </c>
      <c r="E1254" s="227">
        <v>177.25</v>
      </c>
      <c r="F1254" s="220"/>
    </row>
    <row r="1255" spans="2:6" s="221" customFormat="1" ht="47.25" x14ac:dyDescent="0.25">
      <c r="B1255" s="235">
        <v>102362</v>
      </c>
      <c r="C1255" s="226" t="s">
        <v>10299</v>
      </c>
      <c r="D1255" s="225" t="s">
        <v>120</v>
      </c>
      <c r="E1255" s="227">
        <v>162.08000000000001</v>
      </c>
      <c r="F1255" s="220"/>
    </row>
    <row r="1256" spans="2:6" s="221" customFormat="1" ht="47.25" x14ac:dyDescent="0.25">
      <c r="B1256" s="235">
        <v>101196</v>
      </c>
      <c r="C1256" s="226" t="s">
        <v>10300</v>
      </c>
      <c r="D1256" s="225" t="s">
        <v>122</v>
      </c>
      <c r="E1256" s="227">
        <v>0</v>
      </c>
      <c r="F1256" s="220"/>
    </row>
    <row r="1257" spans="2:6" s="221" customFormat="1" ht="47.25" x14ac:dyDescent="0.25">
      <c r="B1257" s="235">
        <v>101195</v>
      </c>
      <c r="C1257" s="226" t="s">
        <v>10301</v>
      </c>
      <c r="D1257" s="225" t="s">
        <v>122</v>
      </c>
      <c r="E1257" s="227">
        <v>0</v>
      </c>
      <c r="F1257" s="220"/>
    </row>
    <row r="1258" spans="2:6" s="221" customFormat="1" ht="31.5" x14ac:dyDescent="0.25">
      <c r="B1258" s="235">
        <v>101193</v>
      </c>
      <c r="C1258" s="226" t="s">
        <v>10302</v>
      </c>
      <c r="D1258" s="225" t="s">
        <v>122</v>
      </c>
      <c r="E1258" s="227">
        <v>60.37</v>
      </c>
      <c r="F1258" s="220"/>
    </row>
    <row r="1259" spans="2:6" s="221" customFormat="1" ht="31.5" x14ac:dyDescent="0.25">
      <c r="B1259" s="235">
        <v>106459</v>
      </c>
      <c r="C1259" s="226" t="s">
        <v>10303</v>
      </c>
      <c r="D1259" s="225" t="s">
        <v>122</v>
      </c>
      <c r="E1259" s="227">
        <v>60.56</v>
      </c>
      <c r="F1259" s="220"/>
    </row>
    <row r="1260" spans="2:6" s="221" customFormat="1" ht="31.5" x14ac:dyDescent="0.25">
      <c r="B1260" s="235">
        <v>101194</v>
      </c>
      <c r="C1260" s="226" t="s">
        <v>10304</v>
      </c>
      <c r="D1260" s="225" t="s">
        <v>122</v>
      </c>
      <c r="E1260" s="227">
        <v>60.78</v>
      </c>
      <c r="F1260" s="220"/>
    </row>
    <row r="1261" spans="2:6" s="221" customFormat="1" ht="31.5" x14ac:dyDescent="0.25">
      <c r="B1261" s="235">
        <v>101190</v>
      </c>
      <c r="C1261" s="226" t="s">
        <v>10305</v>
      </c>
      <c r="D1261" s="225" t="s">
        <v>122</v>
      </c>
      <c r="E1261" s="227">
        <v>65.709999999999994</v>
      </c>
      <c r="F1261" s="220"/>
    </row>
    <row r="1262" spans="2:6" s="221" customFormat="1" ht="31.5" x14ac:dyDescent="0.25">
      <c r="B1262" s="235">
        <v>106458</v>
      </c>
      <c r="C1262" s="226" t="s">
        <v>10306</v>
      </c>
      <c r="D1262" s="225" t="s">
        <v>122</v>
      </c>
      <c r="E1262" s="227">
        <v>65.900000000000006</v>
      </c>
      <c r="F1262" s="220"/>
    </row>
    <row r="1263" spans="2:6" s="221" customFormat="1" ht="31.5" x14ac:dyDescent="0.25">
      <c r="B1263" s="235">
        <v>101191</v>
      </c>
      <c r="C1263" s="226" t="s">
        <v>10307</v>
      </c>
      <c r="D1263" s="225" t="s">
        <v>122</v>
      </c>
      <c r="E1263" s="227">
        <v>66.12</v>
      </c>
      <c r="F1263" s="220"/>
    </row>
    <row r="1264" spans="2:6" s="221" customFormat="1" ht="31.5" x14ac:dyDescent="0.25">
      <c r="B1264" s="235">
        <v>101198</v>
      </c>
      <c r="C1264" s="226" t="s">
        <v>10308</v>
      </c>
      <c r="D1264" s="225" t="s">
        <v>122</v>
      </c>
      <c r="E1264" s="227">
        <v>97.38</v>
      </c>
      <c r="F1264" s="220"/>
    </row>
    <row r="1265" spans="2:6" s="221" customFormat="1" ht="31.5" x14ac:dyDescent="0.25">
      <c r="B1265" s="235">
        <v>106460</v>
      </c>
      <c r="C1265" s="226" t="s">
        <v>10309</v>
      </c>
      <c r="D1265" s="225" t="s">
        <v>122</v>
      </c>
      <c r="E1265" s="227">
        <v>97.89</v>
      </c>
      <c r="F1265" s="220"/>
    </row>
    <row r="1266" spans="2:6" s="221" customFormat="1" ht="31.5" x14ac:dyDescent="0.25">
      <c r="B1266" s="235">
        <v>101199</v>
      </c>
      <c r="C1266" s="226" t="s">
        <v>10310</v>
      </c>
      <c r="D1266" s="225" t="s">
        <v>122</v>
      </c>
      <c r="E1266" s="227">
        <v>98.41</v>
      </c>
      <c r="F1266" s="220"/>
    </row>
    <row r="1267" spans="2:6" s="221" customFormat="1" ht="31.5" x14ac:dyDescent="0.25">
      <c r="B1267" s="235">
        <v>101203</v>
      </c>
      <c r="C1267" s="226" t="s">
        <v>10311</v>
      </c>
      <c r="D1267" s="225" t="s">
        <v>122</v>
      </c>
      <c r="E1267" s="227">
        <v>46.92</v>
      </c>
      <c r="F1267" s="220"/>
    </row>
    <row r="1268" spans="2:6" s="221" customFormat="1" ht="31.5" x14ac:dyDescent="0.25">
      <c r="B1268" s="235">
        <v>101204</v>
      </c>
      <c r="C1268" s="226" t="s">
        <v>10312</v>
      </c>
      <c r="D1268" s="225" t="s">
        <v>122</v>
      </c>
      <c r="E1268" s="227">
        <v>47.34</v>
      </c>
      <c r="F1268" s="220"/>
    </row>
    <row r="1269" spans="2:6" s="221" customFormat="1" ht="47.25" x14ac:dyDescent="0.25">
      <c r="B1269" s="235">
        <v>106257</v>
      </c>
      <c r="C1269" s="226" t="s">
        <v>10313</v>
      </c>
      <c r="D1269" s="225" t="s">
        <v>122</v>
      </c>
      <c r="E1269" s="227">
        <v>47.16</v>
      </c>
      <c r="F1269" s="220"/>
    </row>
    <row r="1270" spans="2:6" s="221" customFormat="1" ht="31.5" x14ac:dyDescent="0.25">
      <c r="B1270" s="235">
        <v>106461</v>
      </c>
      <c r="C1270" s="226" t="s">
        <v>10314</v>
      </c>
      <c r="D1270" s="225" t="s">
        <v>122</v>
      </c>
      <c r="E1270" s="227">
        <v>66.290000000000006</v>
      </c>
      <c r="F1270" s="220"/>
    </row>
    <row r="1271" spans="2:6" s="221" customFormat="1" ht="31.5" x14ac:dyDescent="0.25">
      <c r="B1271" s="235">
        <v>106462</v>
      </c>
      <c r="C1271" s="226" t="s">
        <v>10315</v>
      </c>
      <c r="D1271" s="225" t="s">
        <v>122</v>
      </c>
      <c r="E1271" s="227">
        <v>81.93</v>
      </c>
      <c r="F1271" s="220"/>
    </row>
    <row r="1272" spans="2:6" s="221" customFormat="1" ht="31.5" x14ac:dyDescent="0.25">
      <c r="B1272" s="235">
        <v>106479</v>
      </c>
      <c r="C1272" s="226" t="s">
        <v>10316</v>
      </c>
      <c r="D1272" s="225" t="s">
        <v>122</v>
      </c>
      <c r="E1272" s="227">
        <v>67.47</v>
      </c>
      <c r="F1272" s="220"/>
    </row>
    <row r="1273" spans="2:6" s="221" customFormat="1" ht="31.5" x14ac:dyDescent="0.25">
      <c r="B1273" s="235">
        <v>106483</v>
      </c>
      <c r="C1273" s="226" t="s">
        <v>10317</v>
      </c>
      <c r="D1273" s="225" t="s">
        <v>19</v>
      </c>
      <c r="E1273" s="227">
        <v>108.4</v>
      </c>
      <c r="F1273" s="220"/>
    </row>
    <row r="1274" spans="2:6" s="221" customFormat="1" ht="31.5" x14ac:dyDescent="0.25">
      <c r="B1274" s="235">
        <v>106484</v>
      </c>
      <c r="C1274" s="226" t="s">
        <v>10318</v>
      </c>
      <c r="D1274" s="225" t="s">
        <v>19</v>
      </c>
      <c r="E1274" s="227">
        <v>116.3</v>
      </c>
      <c r="F1274" s="220"/>
    </row>
    <row r="1275" spans="2:6" s="221" customFormat="1" x14ac:dyDescent="0.25">
      <c r="B1275" s="235">
        <v>106480</v>
      </c>
      <c r="C1275" s="226" t="s">
        <v>10319</v>
      </c>
      <c r="D1275" s="225" t="s">
        <v>19</v>
      </c>
      <c r="E1275" s="227">
        <v>104.73</v>
      </c>
      <c r="F1275" s="220"/>
    </row>
    <row r="1276" spans="2:6" s="221" customFormat="1" x14ac:dyDescent="0.25">
      <c r="B1276" s="235">
        <v>106482</v>
      </c>
      <c r="C1276" s="226" t="s">
        <v>10320</v>
      </c>
      <c r="D1276" s="225" t="s">
        <v>19</v>
      </c>
      <c r="E1276" s="227">
        <v>0</v>
      </c>
      <c r="F1276" s="220"/>
    </row>
    <row r="1277" spans="2:6" s="221" customFormat="1" x14ac:dyDescent="0.25">
      <c r="B1277" s="235">
        <v>106481</v>
      </c>
      <c r="C1277" s="226" t="s">
        <v>10321</v>
      </c>
      <c r="D1277" s="225" t="s">
        <v>19</v>
      </c>
      <c r="E1277" s="227">
        <v>118.09</v>
      </c>
      <c r="F1277" s="220"/>
    </row>
    <row r="1278" spans="2:6" s="221" customFormat="1" ht="31.5" x14ac:dyDescent="0.25">
      <c r="B1278" s="235">
        <v>106467</v>
      </c>
      <c r="C1278" s="226" t="s">
        <v>10322</v>
      </c>
      <c r="D1278" s="225" t="s">
        <v>120</v>
      </c>
      <c r="E1278" s="227">
        <v>0</v>
      </c>
      <c r="F1278" s="220"/>
    </row>
    <row r="1279" spans="2:6" s="221" customFormat="1" ht="31.5" x14ac:dyDescent="0.25">
      <c r="B1279" s="235">
        <v>106465</v>
      </c>
      <c r="C1279" s="226" t="s">
        <v>10323</v>
      </c>
      <c r="D1279" s="225" t="s">
        <v>120</v>
      </c>
      <c r="E1279" s="227">
        <v>0</v>
      </c>
      <c r="F1279" s="220"/>
    </row>
    <row r="1280" spans="2:6" s="221" customFormat="1" ht="47.25" x14ac:dyDescent="0.25">
      <c r="B1280" s="235">
        <v>106469</v>
      </c>
      <c r="C1280" s="226" t="s">
        <v>10324</v>
      </c>
      <c r="D1280" s="225" t="s">
        <v>120</v>
      </c>
      <c r="E1280" s="227">
        <v>40.99</v>
      </c>
      <c r="F1280" s="220"/>
    </row>
    <row r="1281" spans="2:6" s="221" customFormat="1" ht="31.5" x14ac:dyDescent="0.25">
      <c r="B1281" s="235">
        <v>106468</v>
      </c>
      <c r="C1281" s="226" t="s">
        <v>10325</v>
      </c>
      <c r="D1281" s="225" t="s">
        <v>120</v>
      </c>
      <c r="E1281" s="227">
        <v>25.85</v>
      </c>
      <c r="F1281" s="220"/>
    </row>
    <row r="1282" spans="2:6" s="221" customFormat="1" ht="31.5" x14ac:dyDescent="0.25">
      <c r="B1282" s="235">
        <v>106466</v>
      </c>
      <c r="C1282" s="226" t="s">
        <v>10326</v>
      </c>
      <c r="D1282" s="225" t="s">
        <v>120</v>
      </c>
      <c r="E1282" s="227">
        <v>53.48</v>
      </c>
      <c r="F1282" s="220"/>
    </row>
    <row r="1283" spans="2:6" s="221" customFormat="1" ht="31.5" x14ac:dyDescent="0.25">
      <c r="B1283" s="235">
        <v>106464</v>
      </c>
      <c r="C1283" s="226" t="s">
        <v>10327</v>
      </c>
      <c r="D1283" s="225" t="s">
        <v>120</v>
      </c>
      <c r="E1283" s="227">
        <v>70.94</v>
      </c>
      <c r="F1283" s="220"/>
    </row>
    <row r="1284" spans="2:6" s="221" customFormat="1" ht="31.5" x14ac:dyDescent="0.25">
      <c r="B1284" s="235">
        <v>106476</v>
      </c>
      <c r="C1284" s="226" t="s">
        <v>10328</v>
      </c>
      <c r="D1284" s="225" t="s">
        <v>122</v>
      </c>
      <c r="E1284" s="227">
        <v>62.96</v>
      </c>
      <c r="F1284" s="220"/>
    </row>
    <row r="1285" spans="2:6" s="221" customFormat="1" ht="31.5" x14ac:dyDescent="0.25">
      <c r="B1285" s="235">
        <v>106477</v>
      </c>
      <c r="C1285" s="226" t="s">
        <v>10329</v>
      </c>
      <c r="D1285" s="225" t="s">
        <v>122</v>
      </c>
      <c r="E1285" s="227">
        <v>53.36</v>
      </c>
      <c r="F1285" s="220"/>
    </row>
    <row r="1286" spans="2:6" s="221" customFormat="1" ht="31.5" x14ac:dyDescent="0.25">
      <c r="B1286" s="235">
        <v>106478</v>
      </c>
      <c r="C1286" s="226" t="s">
        <v>10330</v>
      </c>
      <c r="D1286" s="225" t="s">
        <v>122</v>
      </c>
      <c r="E1286" s="227">
        <v>112.99</v>
      </c>
      <c r="F1286" s="220"/>
    </row>
    <row r="1287" spans="2:6" s="221" customFormat="1" ht="31.5" x14ac:dyDescent="0.25">
      <c r="B1287" s="235">
        <v>106471</v>
      </c>
      <c r="C1287" s="226" t="s">
        <v>10331</v>
      </c>
      <c r="D1287" s="225" t="s">
        <v>122</v>
      </c>
      <c r="E1287" s="227">
        <v>146.31</v>
      </c>
      <c r="F1287" s="220"/>
    </row>
    <row r="1288" spans="2:6" s="221" customFormat="1" ht="31.5" x14ac:dyDescent="0.25">
      <c r="B1288" s="235">
        <v>106470</v>
      </c>
      <c r="C1288" s="226" t="s">
        <v>10332</v>
      </c>
      <c r="D1288" s="225" t="s">
        <v>122</v>
      </c>
      <c r="E1288" s="227">
        <v>127.89</v>
      </c>
      <c r="F1288" s="220"/>
    </row>
    <row r="1289" spans="2:6" s="221" customFormat="1" ht="31.5" x14ac:dyDescent="0.25">
      <c r="B1289" s="235">
        <v>106472</v>
      </c>
      <c r="C1289" s="226" t="s">
        <v>10333</v>
      </c>
      <c r="D1289" s="225" t="s">
        <v>122</v>
      </c>
      <c r="E1289" s="227">
        <v>179.28</v>
      </c>
      <c r="F1289" s="220"/>
    </row>
    <row r="1290" spans="2:6" s="221" customFormat="1" ht="31.5" x14ac:dyDescent="0.25">
      <c r="B1290" s="235">
        <v>106475</v>
      </c>
      <c r="C1290" s="226" t="s">
        <v>10334</v>
      </c>
      <c r="D1290" s="225" t="s">
        <v>122</v>
      </c>
      <c r="E1290" s="227">
        <v>142.1</v>
      </c>
      <c r="F1290" s="220"/>
    </row>
    <row r="1291" spans="2:6" s="221" customFormat="1" ht="31.5" x14ac:dyDescent="0.25">
      <c r="B1291" s="235">
        <v>106474</v>
      </c>
      <c r="C1291" s="226" t="s">
        <v>10335</v>
      </c>
      <c r="D1291" s="225" t="s">
        <v>122</v>
      </c>
      <c r="E1291" s="227">
        <v>108.86</v>
      </c>
      <c r="F1291" s="220"/>
    </row>
    <row r="1292" spans="2:6" s="221" customFormat="1" ht="31.5" x14ac:dyDescent="0.25">
      <c r="B1292" s="235">
        <v>106473</v>
      </c>
      <c r="C1292" s="226" t="s">
        <v>10336</v>
      </c>
      <c r="D1292" s="225" t="s">
        <v>122</v>
      </c>
      <c r="E1292" s="227">
        <v>90.21</v>
      </c>
      <c r="F1292" s="220"/>
    </row>
    <row r="1293" spans="2:6" s="221" customFormat="1" ht="31.5" x14ac:dyDescent="0.25">
      <c r="B1293" s="235">
        <v>101205</v>
      </c>
      <c r="C1293" s="226" t="s">
        <v>10337</v>
      </c>
      <c r="D1293" s="225" t="s">
        <v>122</v>
      </c>
      <c r="E1293" s="227">
        <v>47.16</v>
      </c>
      <c r="F1293" s="220"/>
    </row>
    <row r="1294" spans="2:6" s="221" customFormat="1" ht="31.5" x14ac:dyDescent="0.25">
      <c r="B1294" s="235">
        <v>106463</v>
      </c>
      <c r="C1294" s="226" t="s">
        <v>10338</v>
      </c>
      <c r="D1294" s="225" t="s">
        <v>120</v>
      </c>
      <c r="E1294" s="227">
        <v>0</v>
      </c>
      <c r="F1294" s="220"/>
    </row>
    <row r="1295" spans="2:6" s="221" customFormat="1" ht="31.5" x14ac:dyDescent="0.25">
      <c r="B1295" s="235">
        <v>106457</v>
      </c>
      <c r="C1295" s="226" t="s">
        <v>10339</v>
      </c>
      <c r="D1295" s="225" t="s">
        <v>122</v>
      </c>
      <c r="E1295" s="227">
        <v>7.66</v>
      </c>
      <c r="F1295" s="220"/>
    </row>
    <row r="1296" spans="2:6" s="221" customFormat="1" ht="31.5" x14ac:dyDescent="0.25">
      <c r="B1296" s="235">
        <v>87905</v>
      </c>
      <c r="C1296" s="226" t="s">
        <v>8639</v>
      </c>
      <c r="D1296" s="225" t="s">
        <v>120</v>
      </c>
      <c r="E1296" s="227">
        <v>10.69</v>
      </c>
      <c r="F1296" s="220"/>
    </row>
    <row r="1297" spans="2:6" s="221" customFormat="1" ht="31.5" x14ac:dyDescent="0.25">
      <c r="B1297" s="235">
        <v>87904</v>
      </c>
      <c r="C1297" s="226" t="s">
        <v>8640</v>
      </c>
      <c r="D1297" s="225" t="s">
        <v>120</v>
      </c>
      <c r="E1297" s="227">
        <v>11.33</v>
      </c>
      <c r="F1297" s="220"/>
    </row>
    <row r="1298" spans="2:6" s="221" customFormat="1" ht="31.5" x14ac:dyDescent="0.25">
      <c r="B1298" s="235">
        <v>87908</v>
      </c>
      <c r="C1298" s="226" t="s">
        <v>8641</v>
      </c>
      <c r="D1298" s="225" t="s">
        <v>120</v>
      </c>
      <c r="E1298" s="227">
        <v>7.84</v>
      </c>
      <c r="F1298" s="220"/>
    </row>
    <row r="1299" spans="2:6" s="221" customFormat="1" ht="31.5" x14ac:dyDescent="0.25">
      <c r="B1299" s="235">
        <v>87907</v>
      </c>
      <c r="C1299" s="226" t="s">
        <v>8642</v>
      </c>
      <c r="D1299" s="225" t="s">
        <v>120</v>
      </c>
      <c r="E1299" s="227">
        <v>8.48</v>
      </c>
      <c r="F1299" s="220"/>
    </row>
    <row r="1300" spans="2:6" s="221" customFormat="1" ht="47.25" x14ac:dyDescent="0.25">
      <c r="B1300" s="235">
        <v>87903</v>
      </c>
      <c r="C1300" s="226" t="s">
        <v>8643</v>
      </c>
      <c r="D1300" s="225" t="s">
        <v>120</v>
      </c>
      <c r="E1300" s="227">
        <v>12.81</v>
      </c>
      <c r="F1300" s="220"/>
    </row>
    <row r="1301" spans="2:6" s="221" customFormat="1" ht="31.5" x14ac:dyDescent="0.25">
      <c r="B1301" s="235">
        <v>87902</v>
      </c>
      <c r="C1301" s="226" t="s">
        <v>8644</v>
      </c>
      <c r="D1301" s="225" t="s">
        <v>120</v>
      </c>
      <c r="E1301" s="227">
        <v>13.31</v>
      </c>
      <c r="F1301" s="220"/>
    </row>
    <row r="1302" spans="2:6" s="221" customFormat="1" ht="47.25" x14ac:dyDescent="0.25">
      <c r="B1302" s="235">
        <v>87900</v>
      </c>
      <c r="C1302" s="226" t="s">
        <v>8645</v>
      </c>
      <c r="D1302" s="225" t="s">
        <v>120</v>
      </c>
      <c r="E1302" s="227">
        <v>10.54</v>
      </c>
      <c r="F1302" s="220"/>
    </row>
    <row r="1303" spans="2:6" s="221" customFormat="1" ht="47.25" x14ac:dyDescent="0.25">
      <c r="B1303" s="235">
        <v>87899</v>
      </c>
      <c r="C1303" s="226" t="s">
        <v>8646</v>
      </c>
      <c r="D1303" s="225" t="s">
        <v>120</v>
      </c>
      <c r="E1303" s="227">
        <v>10.76</v>
      </c>
      <c r="F1303" s="220"/>
    </row>
    <row r="1304" spans="2:6" s="221" customFormat="1" ht="31.5" x14ac:dyDescent="0.25">
      <c r="B1304" s="235">
        <v>87894</v>
      </c>
      <c r="C1304" s="226" t="s">
        <v>8647</v>
      </c>
      <c r="D1304" s="225" t="s">
        <v>120</v>
      </c>
      <c r="E1304" s="227">
        <v>9.08</v>
      </c>
      <c r="F1304" s="220"/>
    </row>
    <row r="1305" spans="2:6" s="221" customFormat="1" ht="31.5" x14ac:dyDescent="0.25">
      <c r="B1305" s="235">
        <v>87893</v>
      </c>
      <c r="C1305" s="226" t="s">
        <v>8648</v>
      </c>
      <c r="D1305" s="225" t="s">
        <v>120</v>
      </c>
      <c r="E1305" s="227">
        <v>9.7200000000000006</v>
      </c>
      <c r="F1305" s="220"/>
    </row>
    <row r="1306" spans="2:6" s="221" customFormat="1" ht="31.5" x14ac:dyDescent="0.25">
      <c r="B1306" s="235">
        <v>87897</v>
      </c>
      <c r="C1306" s="226" t="s">
        <v>8649</v>
      </c>
      <c r="D1306" s="225" t="s">
        <v>120</v>
      </c>
      <c r="E1306" s="227">
        <v>6.38</v>
      </c>
      <c r="F1306" s="220"/>
    </row>
    <row r="1307" spans="2:6" s="221" customFormat="1" ht="31.5" x14ac:dyDescent="0.25">
      <c r="B1307" s="235">
        <v>87896</v>
      </c>
      <c r="C1307" s="226" t="s">
        <v>5320</v>
      </c>
      <c r="D1307" s="225" t="s">
        <v>120</v>
      </c>
      <c r="E1307" s="227">
        <v>7.02</v>
      </c>
      <c r="F1307" s="220"/>
    </row>
    <row r="1308" spans="2:6" s="221" customFormat="1" ht="47.25" x14ac:dyDescent="0.25">
      <c r="B1308" s="235">
        <v>87892</v>
      </c>
      <c r="C1308" s="226" t="s">
        <v>8650</v>
      </c>
      <c r="D1308" s="225" t="s">
        <v>120</v>
      </c>
      <c r="E1308" s="227">
        <v>11.8</v>
      </c>
      <c r="F1308" s="220"/>
    </row>
    <row r="1309" spans="2:6" s="221" customFormat="1" ht="31.5" x14ac:dyDescent="0.25">
      <c r="B1309" s="235">
        <v>87891</v>
      </c>
      <c r="C1309" s="226" t="s">
        <v>5319</v>
      </c>
      <c r="D1309" s="225" t="s">
        <v>120</v>
      </c>
      <c r="E1309" s="227">
        <v>12.3</v>
      </c>
      <c r="F1309" s="220"/>
    </row>
    <row r="1310" spans="2:6" s="221" customFormat="1" ht="47.25" x14ac:dyDescent="0.25">
      <c r="B1310" s="235">
        <v>87889</v>
      </c>
      <c r="C1310" s="226" t="s">
        <v>8651</v>
      </c>
      <c r="D1310" s="225" t="s">
        <v>120</v>
      </c>
      <c r="E1310" s="227">
        <v>9.5299999999999994</v>
      </c>
      <c r="F1310" s="220"/>
    </row>
    <row r="1311" spans="2:6" s="221" customFormat="1" ht="47.25" x14ac:dyDescent="0.25">
      <c r="B1311" s="235">
        <v>87888</v>
      </c>
      <c r="C1311" s="226" t="s">
        <v>8652</v>
      </c>
      <c r="D1311" s="225" t="s">
        <v>120</v>
      </c>
      <c r="E1311" s="227">
        <v>9.75</v>
      </c>
      <c r="F1311" s="220"/>
    </row>
    <row r="1312" spans="2:6" s="221" customFormat="1" ht="31.5" x14ac:dyDescent="0.25">
      <c r="B1312" s="235">
        <v>104411</v>
      </c>
      <c r="C1312" s="226" t="s">
        <v>8653</v>
      </c>
      <c r="D1312" s="225" t="s">
        <v>120</v>
      </c>
      <c r="E1312" s="227">
        <v>5.66</v>
      </c>
      <c r="F1312" s="220"/>
    </row>
    <row r="1313" spans="2:6" s="221" customFormat="1" ht="31.5" x14ac:dyDescent="0.25">
      <c r="B1313" s="235">
        <v>104410</v>
      </c>
      <c r="C1313" s="226" t="s">
        <v>8654</v>
      </c>
      <c r="D1313" s="225" t="s">
        <v>120</v>
      </c>
      <c r="E1313" s="227">
        <v>6.39</v>
      </c>
      <c r="F1313" s="220"/>
    </row>
    <row r="1314" spans="2:6" s="221" customFormat="1" ht="31.5" x14ac:dyDescent="0.25">
      <c r="B1314" s="235">
        <v>87879</v>
      </c>
      <c r="C1314" s="226" t="s">
        <v>8655</v>
      </c>
      <c r="D1314" s="225" t="s">
        <v>120</v>
      </c>
      <c r="E1314" s="227">
        <v>5.68</v>
      </c>
      <c r="F1314" s="220"/>
    </row>
    <row r="1315" spans="2:6" s="221" customFormat="1" ht="31.5" x14ac:dyDescent="0.25">
      <c r="B1315" s="235">
        <v>87878</v>
      </c>
      <c r="C1315" s="226" t="s">
        <v>8656</v>
      </c>
      <c r="D1315" s="225" t="s">
        <v>120</v>
      </c>
      <c r="E1315" s="227">
        <v>6.32</v>
      </c>
      <c r="F1315" s="220"/>
    </row>
    <row r="1316" spans="2:6" s="221" customFormat="1" ht="31.5" x14ac:dyDescent="0.25">
      <c r="B1316" s="235">
        <v>87885</v>
      </c>
      <c r="C1316" s="226" t="s">
        <v>5316</v>
      </c>
      <c r="D1316" s="225" t="s">
        <v>120</v>
      </c>
      <c r="E1316" s="227">
        <v>9.51</v>
      </c>
      <c r="F1316" s="220"/>
    </row>
    <row r="1317" spans="2:6" s="221" customFormat="1" ht="31.5" x14ac:dyDescent="0.25">
      <c r="B1317" s="235">
        <v>87884</v>
      </c>
      <c r="C1317" s="226" t="s">
        <v>5315</v>
      </c>
      <c r="D1317" s="225" t="s">
        <v>120</v>
      </c>
      <c r="E1317" s="227">
        <v>10.01</v>
      </c>
      <c r="F1317" s="220"/>
    </row>
    <row r="1318" spans="2:6" s="221" customFormat="1" ht="31.5" x14ac:dyDescent="0.25">
      <c r="B1318" s="235">
        <v>87882</v>
      </c>
      <c r="C1318" s="226" t="s">
        <v>5314</v>
      </c>
      <c r="D1318" s="225" t="s">
        <v>120</v>
      </c>
      <c r="E1318" s="227">
        <v>7.24</v>
      </c>
      <c r="F1318" s="220"/>
    </row>
    <row r="1319" spans="2:6" s="221" customFormat="1" ht="31.5" x14ac:dyDescent="0.25">
      <c r="B1319" s="235">
        <v>87881</v>
      </c>
      <c r="C1319" s="226" t="s">
        <v>5313</v>
      </c>
      <c r="D1319" s="225" t="s">
        <v>120</v>
      </c>
      <c r="E1319" s="227">
        <v>7.46</v>
      </c>
      <c r="F1319" s="220"/>
    </row>
    <row r="1320" spans="2:6" s="221" customFormat="1" ht="31.5" x14ac:dyDescent="0.25">
      <c r="B1320" s="235">
        <v>87887</v>
      </c>
      <c r="C1320" s="226" t="s">
        <v>5318</v>
      </c>
      <c r="D1320" s="225" t="s">
        <v>120</v>
      </c>
      <c r="E1320" s="227">
        <v>17.38</v>
      </c>
      <c r="F1320" s="220"/>
    </row>
    <row r="1321" spans="2:6" s="221" customFormat="1" ht="31.5" x14ac:dyDescent="0.25">
      <c r="B1321" s="235">
        <v>87886</v>
      </c>
      <c r="C1321" s="226" t="s">
        <v>5317</v>
      </c>
      <c r="D1321" s="225" t="s">
        <v>120</v>
      </c>
      <c r="E1321" s="227">
        <v>18.48</v>
      </c>
      <c r="F1321" s="220"/>
    </row>
    <row r="1322" spans="2:6" s="221" customFormat="1" ht="31.5" x14ac:dyDescent="0.25">
      <c r="B1322" s="235">
        <v>87911</v>
      </c>
      <c r="C1322" s="226" t="s">
        <v>5322</v>
      </c>
      <c r="D1322" s="225" t="s">
        <v>120</v>
      </c>
      <c r="E1322" s="227">
        <v>25.01</v>
      </c>
      <c r="F1322" s="220"/>
    </row>
    <row r="1323" spans="2:6" s="221" customFormat="1" ht="31.5" x14ac:dyDescent="0.25">
      <c r="B1323" s="235">
        <v>87910</v>
      </c>
      <c r="C1323" s="226" t="s">
        <v>5321</v>
      </c>
      <c r="D1323" s="225" t="s">
        <v>120</v>
      </c>
      <c r="E1323" s="227">
        <v>26.11</v>
      </c>
      <c r="F1323" s="220"/>
    </row>
    <row r="1324" spans="2:6" s="221" customFormat="1" ht="31.5" x14ac:dyDescent="0.25">
      <c r="B1324" s="235">
        <v>103686</v>
      </c>
      <c r="C1324" s="226" t="s">
        <v>2258</v>
      </c>
      <c r="D1324" s="225" t="s">
        <v>171</v>
      </c>
      <c r="E1324" s="227">
        <v>718.76</v>
      </c>
      <c r="F1324" s="220"/>
    </row>
    <row r="1325" spans="2:6" s="221" customFormat="1" ht="31.5" x14ac:dyDescent="0.25">
      <c r="B1325" s="235">
        <v>103685</v>
      </c>
      <c r="C1325" s="226" t="s">
        <v>2257</v>
      </c>
      <c r="D1325" s="225" t="s">
        <v>171</v>
      </c>
      <c r="E1325" s="227">
        <v>633.77</v>
      </c>
      <c r="F1325" s="220"/>
    </row>
    <row r="1326" spans="2:6" s="221" customFormat="1" ht="31.5" x14ac:dyDescent="0.25">
      <c r="B1326" s="235">
        <v>103669</v>
      </c>
      <c r="C1326" s="226" t="s">
        <v>8657</v>
      </c>
      <c r="D1326" s="225" t="s">
        <v>171</v>
      </c>
      <c r="E1326" s="227">
        <v>1016.65</v>
      </c>
      <c r="F1326" s="220"/>
    </row>
    <row r="1327" spans="2:6" s="221" customFormat="1" ht="31.5" x14ac:dyDescent="0.25">
      <c r="B1327" s="235">
        <v>103672</v>
      </c>
      <c r="C1327" s="226" t="s">
        <v>2246</v>
      </c>
      <c r="D1327" s="225" t="s">
        <v>171</v>
      </c>
      <c r="E1327" s="227">
        <v>626.13</v>
      </c>
      <c r="F1327" s="220"/>
    </row>
    <row r="1328" spans="2:6" s="221" customFormat="1" ht="31.5" x14ac:dyDescent="0.25">
      <c r="B1328" s="235">
        <v>103671</v>
      </c>
      <c r="C1328" s="226" t="s">
        <v>2245</v>
      </c>
      <c r="D1328" s="225" t="s">
        <v>171</v>
      </c>
      <c r="E1328" s="227">
        <v>670</v>
      </c>
      <c r="F1328" s="220"/>
    </row>
    <row r="1329" spans="2:6" s="221" customFormat="1" ht="31.5" x14ac:dyDescent="0.25">
      <c r="B1329" s="235">
        <v>103688</v>
      </c>
      <c r="C1329" s="226" t="s">
        <v>2260</v>
      </c>
      <c r="D1329" s="225" t="s">
        <v>171</v>
      </c>
      <c r="E1329" s="227">
        <v>848.82</v>
      </c>
      <c r="F1329" s="220"/>
    </row>
    <row r="1330" spans="2:6" s="221" customFormat="1" ht="31.5" x14ac:dyDescent="0.25">
      <c r="B1330" s="235">
        <v>103687</v>
      </c>
      <c r="C1330" s="226" t="s">
        <v>2259</v>
      </c>
      <c r="D1330" s="225" t="s">
        <v>171</v>
      </c>
      <c r="E1330" s="227">
        <v>1188.77</v>
      </c>
      <c r="F1330" s="220"/>
    </row>
    <row r="1331" spans="2:6" s="221" customFormat="1" ht="31.5" x14ac:dyDescent="0.25">
      <c r="B1331" s="235">
        <v>103684</v>
      </c>
      <c r="C1331" s="226" t="s">
        <v>2256</v>
      </c>
      <c r="D1331" s="225" t="s">
        <v>171</v>
      </c>
      <c r="E1331" s="227">
        <v>651.28</v>
      </c>
      <c r="F1331" s="220"/>
    </row>
    <row r="1332" spans="2:6" s="221" customFormat="1" ht="47.25" x14ac:dyDescent="0.25">
      <c r="B1332" s="235">
        <v>103681</v>
      </c>
      <c r="C1332" s="226" t="s">
        <v>2253</v>
      </c>
      <c r="D1332" s="225" t="s">
        <v>171</v>
      </c>
      <c r="E1332" s="227">
        <v>706.85</v>
      </c>
      <c r="F1332" s="220"/>
    </row>
    <row r="1333" spans="2:6" s="221" customFormat="1" ht="47.25" x14ac:dyDescent="0.25">
      <c r="B1333" s="235">
        <v>103679</v>
      </c>
      <c r="C1333" s="226" t="s">
        <v>2251</v>
      </c>
      <c r="D1333" s="225" t="s">
        <v>171</v>
      </c>
      <c r="E1333" s="227">
        <v>798.7</v>
      </c>
      <c r="F1333" s="220"/>
    </row>
    <row r="1334" spans="2:6" s="221" customFormat="1" ht="47.25" x14ac:dyDescent="0.25">
      <c r="B1334" s="235">
        <v>103677</v>
      </c>
      <c r="C1334" s="226" t="s">
        <v>8658</v>
      </c>
      <c r="D1334" s="225" t="s">
        <v>171</v>
      </c>
      <c r="E1334" s="227">
        <v>857.75</v>
      </c>
      <c r="F1334" s="220"/>
    </row>
    <row r="1335" spans="2:6" s="221" customFormat="1" ht="31.5" x14ac:dyDescent="0.25">
      <c r="B1335" s="235">
        <v>103675</v>
      </c>
      <c r="C1335" s="226" t="s">
        <v>2249</v>
      </c>
      <c r="D1335" s="225" t="s">
        <v>171</v>
      </c>
      <c r="E1335" s="227">
        <v>627.30999999999995</v>
      </c>
      <c r="F1335" s="220"/>
    </row>
    <row r="1336" spans="2:6" s="221" customFormat="1" ht="31.5" x14ac:dyDescent="0.25">
      <c r="B1336" s="235">
        <v>103680</v>
      </c>
      <c r="C1336" s="226" t="s">
        <v>2252</v>
      </c>
      <c r="D1336" s="225" t="s">
        <v>171</v>
      </c>
      <c r="E1336" s="227">
        <v>866.94</v>
      </c>
      <c r="F1336" s="220"/>
    </row>
    <row r="1337" spans="2:6" s="221" customFormat="1" ht="31.5" x14ac:dyDescent="0.25">
      <c r="B1337" s="235">
        <v>103678</v>
      </c>
      <c r="C1337" s="226" t="s">
        <v>8659</v>
      </c>
      <c r="D1337" s="225" t="s">
        <v>171</v>
      </c>
      <c r="E1337" s="227">
        <v>961.62</v>
      </c>
      <c r="F1337" s="220"/>
    </row>
    <row r="1338" spans="2:6" s="221" customFormat="1" ht="47.25" x14ac:dyDescent="0.25">
      <c r="B1338" s="235">
        <v>103676</v>
      </c>
      <c r="C1338" s="226" t="s">
        <v>2250</v>
      </c>
      <c r="D1338" s="225" t="s">
        <v>171</v>
      </c>
      <c r="E1338" s="227">
        <v>1094.54</v>
      </c>
      <c r="F1338" s="220"/>
    </row>
    <row r="1339" spans="2:6" s="221" customFormat="1" ht="31.5" x14ac:dyDescent="0.25">
      <c r="B1339" s="235">
        <v>103674</v>
      </c>
      <c r="C1339" s="226" t="s">
        <v>2248</v>
      </c>
      <c r="D1339" s="225" t="s">
        <v>171</v>
      </c>
      <c r="E1339" s="227">
        <v>654.99</v>
      </c>
      <c r="F1339" s="220"/>
    </row>
    <row r="1340" spans="2:6" s="221" customFormat="1" ht="31.5" x14ac:dyDescent="0.25">
      <c r="B1340" s="235">
        <v>103683</v>
      </c>
      <c r="C1340" s="226" t="s">
        <v>2255</v>
      </c>
      <c r="D1340" s="225" t="s">
        <v>171</v>
      </c>
      <c r="E1340" s="227">
        <v>1443.01</v>
      </c>
      <c r="F1340" s="220"/>
    </row>
    <row r="1341" spans="2:6" s="221" customFormat="1" ht="31.5" x14ac:dyDescent="0.25">
      <c r="B1341" s="235">
        <v>103682</v>
      </c>
      <c r="C1341" s="226" t="s">
        <v>2254</v>
      </c>
      <c r="D1341" s="225" t="s">
        <v>171</v>
      </c>
      <c r="E1341" s="227">
        <v>1041.46</v>
      </c>
      <c r="F1341" s="220"/>
    </row>
    <row r="1342" spans="2:6" s="221" customFormat="1" x14ac:dyDescent="0.25">
      <c r="B1342" s="235">
        <v>103670</v>
      </c>
      <c r="C1342" s="226" t="s">
        <v>2244</v>
      </c>
      <c r="D1342" s="225" t="s">
        <v>171</v>
      </c>
      <c r="E1342" s="227">
        <v>413.73</v>
      </c>
      <c r="F1342" s="220"/>
    </row>
    <row r="1343" spans="2:6" s="221" customFormat="1" x14ac:dyDescent="0.25">
      <c r="B1343" s="235">
        <v>103673</v>
      </c>
      <c r="C1343" s="226" t="s">
        <v>2247</v>
      </c>
      <c r="D1343" s="225" t="s">
        <v>171</v>
      </c>
      <c r="E1343" s="227">
        <v>57.91</v>
      </c>
      <c r="F1343" s="220"/>
    </row>
    <row r="1344" spans="2:6" s="221" customFormat="1" ht="47.25" x14ac:dyDescent="0.25">
      <c r="B1344" s="235">
        <v>91084</v>
      </c>
      <c r="C1344" s="226" t="s">
        <v>8660</v>
      </c>
      <c r="D1344" s="225" t="s">
        <v>120</v>
      </c>
      <c r="E1344" s="227">
        <v>279.95999999999998</v>
      </c>
      <c r="F1344" s="220"/>
    </row>
    <row r="1345" spans="2:6" s="221" customFormat="1" ht="47.25" x14ac:dyDescent="0.25">
      <c r="B1345" s="235">
        <v>91080</v>
      </c>
      <c r="C1345" s="226" t="s">
        <v>8661</v>
      </c>
      <c r="D1345" s="225" t="s">
        <v>120</v>
      </c>
      <c r="E1345" s="227">
        <v>224.79</v>
      </c>
      <c r="F1345" s="220"/>
    </row>
    <row r="1346" spans="2:6" s="221" customFormat="1" ht="47.25" x14ac:dyDescent="0.25">
      <c r="B1346" s="235">
        <v>91101</v>
      </c>
      <c r="C1346" s="226" t="s">
        <v>8662</v>
      </c>
      <c r="D1346" s="225" t="s">
        <v>120</v>
      </c>
      <c r="E1346" s="227">
        <v>261.35000000000002</v>
      </c>
      <c r="F1346" s="220"/>
    </row>
    <row r="1347" spans="2:6" s="221" customFormat="1" ht="47.25" x14ac:dyDescent="0.25">
      <c r="B1347" s="235">
        <v>91097</v>
      </c>
      <c r="C1347" s="226" t="s">
        <v>8663</v>
      </c>
      <c r="D1347" s="225" t="s">
        <v>120</v>
      </c>
      <c r="E1347" s="227">
        <v>217.82</v>
      </c>
      <c r="F1347" s="220"/>
    </row>
    <row r="1348" spans="2:6" s="221" customFormat="1" ht="47.25" x14ac:dyDescent="0.25">
      <c r="B1348" s="235">
        <v>91082</v>
      </c>
      <c r="C1348" s="226" t="s">
        <v>8664</v>
      </c>
      <c r="D1348" s="225" t="s">
        <v>120</v>
      </c>
      <c r="E1348" s="227">
        <v>251.18</v>
      </c>
      <c r="F1348" s="220"/>
    </row>
    <row r="1349" spans="2:6" s="221" customFormat="1" ht="47.25" x14ac:dyDescent="0.25">
      <c r="B1349" s="235">
        <v>91078</v>
      </c>
      <c r="C1349" s="226" t="s">
        <v>8665</v>
      </c>
      <c r="D1349" s="225" t="s">
        <v>120</v>
      </c>
      <c r="E1349" s="227">
        <v>211</v>
      </c>
      <c r="F1349" s="220"/>
    </row>
    <row r="1350" spans="2:6" s="221" customFormat="1" ht="47.25" x14ac:dyDescent="0.25">
      <c r="B1350" s="235">
        <v>91099</v>
      </c>
      <c r="C1350" s="226" t="s">
        <v>8666</v>
      </c>
      <c r="D1350" s="225" t="s">
        <v>120</v>
      </c>
      <c r="E1350" s="227">
        <v>238.45</v>
      </c>
      <c r="F1350" s="220"/>
    </row>
    <row r="1351" spans="2:6" s="221" customFormat="1" ht="47.25" x14ac:dyDescent="0.25">
      <c r="B1351" s="235">
        <v>91095</v>
      </c>
      <c r="C1351" s="226" t="s">
        <v>8667</v>
      </c>
      <c r="D1351" s="225" t="s">
        <v>120</v>
      </c>
      <c r="E1351" s="227">
        <v>205.59</v>
      </c>
      <c r="F1351" s="220"/>
    </row>
    <row r="1352" spans="2:6" s="221" customFormat="1" ht="47.25" x14ac:dyDescent="0.25">
      <c r="B1352" s="235">
        <v>91076</v>
      </c>
      <c r="C1352" s="226" t="s">
        <v>8668</v>
      </c>
      <c r="D1352" s="225" t="s">
        <v>120</v>
      </c>
      <c r="E1352" s="227">
        <v>358.99</v>
      </c>
      <c r="F1352" s="220"/>
    </row>
    <row r="1353" spans="2:6" s="221" customFormat="1" ht="47.25" x14ac:dyDescent="0.25">
      <c r="B1353" s="235">
        <v>91072</v>
      </c>
      <c r="C1353" s="226" t="s">
        <v>8669</v>
      </c>
      <c r="D1353" s="225" t="s">
        <v>120</v>
      </c>
      <c r="E1353" s="227">
        <v>315.39999999999998</v>
      </c>
      <c r="F1353" s="220"/>
    </row>
    <row r="1354" spans="2:6" s="221" customFormat="1" ht="47.25" x14ac:dyDescent="0.25">
      <c r="B1354" s="235">
        <v>91093</v>
      </c>
      <c r="C1354" s="226" t="s">
        <v>8670</v>
      </c>
      <c r="D1354" s="225" t="s">
        <v>120</v>
      </c>
      <c r="E1354" s="227">
        <v>372.38</v>
      </c>
      <c r="F1354" s="220"/>
    </row>
    <row r="1355" spans="2:6" s="221" customFormat="1" ht="47.25" x14ac:dyDescent="0.25">
      <c r="B1355" s="235">
        <v>91089</v>
      </c>
      <c r="C1355" s="226" t="s">
        <v>8671</v>
      </c>
      <c r="D1355" s="225" t="s">
        <v>120</v>
      </c>
      <c r="E1355" s="227">
        <v>336.71</v>
      </c>
      <c r="F1355" s="220"/>
    </row>
    <row r="1356" spans="2:6" s="221" customFormat="1" ht="47.25" x14ac:dyDescent="0.25">
      <c r="B1356" s="235">
        <v>91074</v>
      </c>
      <c r="C1356" s="226" t="s">
        <v>8672</v>
      </c>
      <c r="D1356" s="225" t="s">
        <v>120</v>
      </c>
      <c r="E1356" s="227">
        <v>231.74</v>
      </c>
      <c r="F1356" s="220"/>
    </row>
    <row r="1357" spans="2:6" s="221" customFormat="1" ht="47.25" x14ac:dyDescent="0.25">
      <c r="B1357" s="235">
        <v>91070</v>
      </c>
      <c r="C1357" s="226" t="s">
        <v>8673</v>
      </c>
      <c r="D1357" s="225" t="s">
        <v>120</v>
      </c>
      <c r="E1357" s="227">
        <v>199.15</v>
      </c>
      <c r="F1357" s="220"/>
    </row>
    <row r="1358" spans="2:6" s="221" customFormat="1" ht="47.25" x14ac:dyDescent="0.25">
      <c r="B1358" s="235">
        <v>91091</v>
      </c>
      <c r="C1358" s="226" t="s">
        <v>8674</v>
      </c>
      <c r="D1358" s="225" t="s">
        <v>120</v>
      </c>
      <c r="E1358" s="227">
        <v>245.65</v>
      </c>
      <c r="F1358" s="220"/>
    </row>
    <row r="1359" spans="2:6" s="221" customFormat="1" ht="47.25" x14ac:dyDescent="0.25">
      <c r="B1359" s="235">
        <v>91087</v>
      </c>
      <c r="C1359" s="226" t="s">
        <v>8675</v>
      </c>
      <c r="D1359" s="225" t="s">
        <v>120</v>
      </c>
      <c r="E1359" s="227">
        <v>218.49</v>
      </c>
      <c r="F1359" s="220"/>
    </row>
    <row r="1360" spans="2:6" s="221" customFormat="1" ht="47.25" x14ac:dyDescent="0.25">
      <c r="B1360" s="235">
        <v>91083</v>
      </c>
      <c r="C1360" s="226" t="s">
        <v>8676</v>
      </c>
      <c r="D1360" s="225" t="s">
        <v>120</v>
      </c>
      <c r="E1360" s="227">
        <v>338.45</v>
      </c>
      <c r="F1360" s="220"/>
    </row>
    <row r="1361" spans="2:6" s="221" customFormat="1" ht="47.25" x14ac:dyDescent="0.25">
      <c r="B1361" s="235">
        <v>91079</v>
      </c>
      <c r="C1361" s="226" t="s">
        <v>8677</v>
      </c>
      <c r="D1361" s="225" t="s">
        <v>120</v>
      </c>
      <c r="E1361" s="227">
        <v>208.99</v>
      </c>
      <c r="F1361" s="220"/>
    </row>
    <row r="1362" spans="2:6" s="221" customFormat="1" ht="47.25" x14ac:dyDescent="0.25">
      <c r="B1362" s="235">
        <v>91100</v>
      </c>
      <c r="C1362" s="226" t="s">
        <v>8678</v>
      </c>
      <c r="D1362" s="225" t="s">
        <v>120</v>
      </c>
      <c r="E1362" s="227">
        <v>284.13</v>
      </c>
      <c r="F1362" s="220"/>
    </row>
    <row r="1363" spans="2:6" s="221" customFormat="1" ht="47.25" x14ac:dyDescent="0.25">
      <c r="B1363" s="235">
        <v>91096</v>
      </c>
      <c r="C1363" s="226" t="s">
        <v>8679</v>
      </c>
      <c r="D1363" s="225" t="s">
        <v>120</v>
      </c>
      <c r="E1363" s="227">
        <v>198.45</v>
      </c>
      <c r="F1363" s="220"/>
    </row>
    <row r="1364" spans="2:6" s="221" customFormat="1" ht="47.25" x14ac:dyDescent="0.25">
      <c r="B1364" s="235">
        <v>91081</v>
      </c>
      <c r="C1364" s="226" t="s">
        <v>8680</v>
      </c>
      <c r="D1364" s="225" t="s">
        <v>120</v>
      </c>
      <c r="E1364" s="227">
        <v>269.83</v>
      </c>
      <c r="F1364" s="220"/>
    </row>
    <row r="1365" spans="2:6" s="221" customFormat="1" ht="47.25" x14ac:dyDescent="0.25">
      <c r="B1365" s="235">
        <v>91077</v>
      </c>
      <c r="C1365" s="226" t="s">
        <v>8681</v>
      </c>
      <c r="D1365" s="225" t="s">
        <v>120</v>
      </c>
      <c r="E1365" s="227">
        <v>191.57</v>
      </c>
      <c r="F1365" s="220"/>
    </row>
    <row r="1366" spans="2:6" s="221" customFormat="1" ht="47.25" x14ac:dyDescent="0.25">
      <c r="B1366" s="235">
        <v>91098</v>
      </c>
      <c r="C1366" s="226" t="s">
        <v>8682</v>
      </c>
      <c r="D1366" s="225" t="s">
        <v>120</v>
      </c>
      <c r="E1366" s="227">
        <v>239.94</v>
      </c>
      <c r="F1366" s="220"/>
    </row>
    <row r="1367" spans="2:6" s="221" customFormat="1" ht="47.25" x14ac:dyDescent="0.25">
      <c r="B1367" s="235">
        <v>91094</v>
      </c>
      <c r="C1367" s="226" t="s">
        <v>8683</v>
      </c>
      <c r="D1367" s="225" t="s">
        <v>120</v>
      </c>
      <c r="E1367" s="227">
        <v>183.98</v>
      </c>
      <c r="F1367" s="220"/>
    </row>
    <row r="1368" spans="2:6" s="221" customFormat="1" ht="47.25" x14ac:dyDescent="0.25">
      <c r="B1368" s="235">
        <v>91075</v>
      </c>
      <c r="C1368" s="226" t="s">
        <v>8684</v>
      </c>
      <c r="D1368" s="225" t="s">
        <v>120</v>
      </c>
      <c r="E1368" s="227">
        <v>390.48</v>
      </c>
      <c r="F1368" s="220"/>
    </row>
    <row r="1369" spans="2:6" s="221" customFormat="1" ht="47.25" x14ac:dyDescent="0.25">
      <c r="B1369" s="235">
        <v>91071</v>
      </c>
      <c r="C1369" s="226" t="s">
        <v>8685</v>
      </c>
      <c r="D1369" s="225" t="s">
        <v>120</v>
      </c>
      <c r="E1369" s="227">
        <v>306.27999999999997</v>
      </c>
      <c r="F1369" s="220"/>
    </row>
    <row r="1370" spans="2:6" s="221" customFormat="1" ht="47.25" x14ac:dyDescent="0.25">
      <c r="B1370" s="235">
        <v>91092</v>
      </c>
      <c r="C1370" s="226" t="s">
        <v>8686</v>
      </c>
      <c r="D1370" s="225" t="s">
        <v>120</v>
      </c>
      <c r="E1370" s="227">
        <v>385.69</v>
      </c>
      <c r="F1370" s="220"/>
    </row>
    <row r="1371" spans="2:6" s="221" customFormat="1" ht="47.25" x14ac:dyDescent="0.25">
      <c r="B1371" s="235">
        <v>91088</v>
      </c>
      <c r="C1371" s="226" t="s">
        <v>8687</v>
      </c>
      <c r="D1371" s="225" t="s">
        <v>120</v>
      </c>
      <c r="E1371" s="227">
        <v>325.27</v>
      </c>
      <c r="F1371" s="220"/>
    </row>
    <row r="1372" spans="2:6" s="221" customFormat="1" ht="47.25" x14ac:dyDescent="0.25">
      <c r="B1372" s="235">
        <v>91073</v>
      </c>
      <c r="C1372" s="226" t="s">
        <v>8688</v>
      </c>
      <c r="D1372" s="225" t="s">
        <v>120</v>
      </c>
      <c r="E1372" s="227">
        <v>243.05</v>
      </c>
      <c r="F1372" s="220"/>
    </row>
    <row r="1373" spans="2:6" s="221" customFormat="1" ht="47.25" x14ac:dyDescent="0.25">
      <c r="B1373" s="235">
        <v>91069</v>
      </c>
      <c r="C1373" s="226" t="s">
        <v>8689</v>
      </c>
      <c r="D1373" s="225" t="s">
        <v>120</v>
      </c>
      <c r="E1373" s="227">
        <v>187.88</v>
      </c>
      <c r="F1373" s="220"/>
    </row>
    <row r="1374" spans="2:6" s="221" customFormat="1" ht="47.25" x14ac:dyDescent="0.25">
      <c r="B1374" s="235">
        <v>91090</v>
      </c>
      <c r="C1374" s="226" t="s">
        <v>8690</v>
      </c>
      <c r="D1374" s="225" t="s">
        <v>120</v>
      </c>
      <c r="E1374" s="227">
        <v>247.4</v>
      </c>
      <c r="F1374" s="220"/>
    </row>
    <row r="1375" spans="2:6" s="221" customFormat="1" ht="47.25" x14ac:dyDescent="0.25">
      <c r="B1375" s="235">
        <v>91086</v>
      </c>
      <c r="C1375" s="226" t="s">
        <v>8691</v>
      </c>
      <c r="D1375" s="225" t="s">
        <v>120</v>
      </c>
      <c r="E1375" s="227">
        <v>205.77</v>
      </c>
      <c r="F1375" s="220"/>
    </row>
    <row r="1376" spans="2:6" s="221" customFormat="1" x14ac:dyDescent="0.25">
      <c r="B1376" s="235">
        <v>105522</v>
      </c>
      <c r="C1376" s="226" t="s">
        <v>6748</v>
      </c>
      <c r="D1376" s="225" t="s">
        <v>120</v>
      </c>
      <c r="E1376" s="227">
        <v>0</v>
      </c>
      <c r="F1376" s="220"/>
    </row>
    <row r="1377" spans="2:6" s="221" customFormat="1" x14ac:dyDescent="0.25">
      <c r="B1377" s="235">
        <v>104281</v>
      </c>
      <c r="C1377" s="226" t="s">
        <v>6749</v>
      </c>
      <c r="D1377" s="225" t="s">
        <v>19</v>
      </c>
      <c r="E1377" s="227">
        <v>0</v>
      </c>
      <c r="F1377" s="220"/>
    </row>
    <row r="1378" spans="2:6" s="221" customFormat="1" x14ac:dyDescent="0.25">
      <c r="B1378" s="235">
        <v>104287</v>
      </c>
      <c r="C1378" s="226" t="s">
        <v>6750</v>
      </c>
      <c r="D1378" s="225" t="s">
        <v>19</v>
      </c>
      <c r="E1378" s="227">
        <v>0</v>
      </c>
      <c r="F1378" s="220"/>
    </row>
    <row r="1379" spans="2:6" s="221" customFormat="1" x14ac:dyDescent="0.25">
      <c r="B1379" s="235">
        <v>104286</v>
      </c>
      <c r="C1379" s="226" t="s">
        <v>6751</v>
      </c>
      <c r="D1379" s="225" t="s">
        <v>19</v>
      </c>
      <c r="E1379" s="227">
        <v>0</v>
      </c>
      <c r="F1379" s="220"/>
    </row>
    <row r="1380" spans="2:6" s="221" customFormat="1" x14ac:dyDescent="0.25">
      <c r="B1380" s="235">
        <v>104292</v>
      </c>
      <c r="C1380" s="226" t="s">
        <v>6752</v>
      </c>
      <c r="D1380" s="225" t="s">
        <v>19</v>
      </c>
      <c r="E1380" s="227">
        <v>0</v>
      </c>
      <c r="F1380" s="220"/>
    </row>
    <row r="1381" spans="2:6" s="221" customFormat="1" x14ac:dyDescent="0.25">
      <c r="B1381" s="235">
        <v>104282</v>
      </c>
      <c r="C1381" s="226" t="s">
        <v>6753</v>
      </c>
      <c r="D1381" s="225" t="s">
        <v>19</v>
      </c>
      <c r="E1381" s="227">
        <v>0</v>
      </c>
      <c r="F1381" s="220"/>
    </row>
    <row r="1382" spans="2:6" s="221" customFormat="1" x14ac:dyDescent="0.25">
      <c r="B1382" s="235">
        <v>104288</v>
      </c>
      <c r="C1382" s="226" t="s">
        <v>6754</v>
      </c>
      <c r="D1382" s="225" t="s">
        <v>19</v>
      </c>
      <c r="E1382" s="227">
        <v>0</v>
      </c>
      <c r="F1382" s="220"/>
    </row>
    <row r="1383" spans="2:6" s="221" customFormat="1" x14ac:dyDescent="0.25">
      <c r="B1383" s="235">
        <v>104283</v>
      </c>
      <c r="C1383" s="226" t="s">
        <v>6755</v>
      </c>
      <c r="D1383" s="225" t="s">
        <v>19</v>
      </c>
      <c r="E1383" s="227">
        <v>0</v>
      </c>
      <c r="F1383" s="220"/>
    </row>
    <row r="1384" spans="2:6" s="221" customFormat="1" x14ac:dyDescent="0.25">
      <c r="B1384" s="235">
        <v>104289</v>
      </c>
      <c r="C1384" s="226" t="s">
        <v>6756</v>
      </c>
      <c r="D1384" s="225" t="s">
        <v>19</v>
      </c>
      <c r="E1384" s="227">
        <v>0</v>
      </c>
      <c r="F1384" s="220"/>
    </row>
    <row r="1385" spans="2:6" s="221" customFormat="1" x14ac:dyDescent="0.25">
      <c r="B1385" s="235">
        <v>104284</v>
      </c>
      <c r="C1385" s="226" t="s">
        <v>6757</v>
      </c>
      <c r="D1385" s="225" t="s">
        <v>19</v>
      </c>
      <c r="E1385" s="227">
        <v>0</v>
      </c>
      <c r="F1385" s="220"/>
    </row>
    <row r="1386" spans="2:6" s="221" customFormat="1" x14ac:dyDescent="0.25">
      <c r="B1386" s="235">
        <v>104290</v>
      </c>
      <c r="C1386" s="226" t="s">
        <v>6758</v>
      </c>
      <c r="D1386" s="225" t="s">
        <v>19</v>
      </c>
      <c r="E1386" s="227">
        <v>0</v>
      </c>
      <c r="F1386" s="220"/>
    </row>
    <row r="1387" spans="2:6" s="221" customFormat="1" x14ac:dyDescent="0.25">
      <c r="B1387" s="235">
        <v>104285</v>
      </c>
      <c r="C1387" s="226" t="s">
        <v>6759</v>
      </c>
      <c r="D1387" s="225" t="s">
        <v>19</v>
      </c>
      <c r="E1387" s="227">
        <v>0</v>
      </c>
      <c r="F1387" s="220"/>
    </row>
    <row r="1388" spans="2:6" s="221" customFormat="1" x14ac:dyDescent="0.25">
      <c r="B1388" s="235">
        <v>104291</v>
      </c>
      <c r="C1388" s="226" t="s">
        <v>6760</v>
      </c>
      <c r="D1388" s="225" t="s">
        <v>19</v>
      </c>
      <c r="E1388" s="227">
        <v>0</v>
      </c>
      <c r="F1388" s="220"/>
    </row>
    <row r="1389" spans="2:6" s="221" customFormat="1" x14ac:dyDescent="0.25">
      <c r="B1389" s="235">
        <v>104267</v>
      </c>
      <c r="C1389" s="226" t="s">
        <v>6761</v>
      </c>
      <c r="D1389" s="225" t="s">
        <v>19</v>
      </c>
      <c r="E1389" s="227">
        <v>0</v>
      </c>
      <c r="F1389" s="220"/>
    </row>
    <row r="1390" spans="2:6" s="221" customFormat="1" x14ac:dyDescent="0.25">
      <c r="B1390" s="235">
        <v>104268</v>
      </c>
      <c r="C1390" s="226" t="s">
        <v>6762</v>
      </c>
      <c r="D1390" s="225" t="s">
        <v>19</v>
      </c>
      <c r="E1390" s="227">
        <v>0</v>
      </c>
      <c r="F1390" s="220"/>
    </row>
    <row r="1391" spans="2:6" s="221" customFormat="1" x14ac:dyDescent="0.25">
      <c r="B1391" s="235">
        <v>104269</v>
      </c>
      <c r="C1391" s="226" t="s">
        <v>6763</v>
      </c>
      <c r="D1391" s="225" t="s">
        <v>19</v>
      </c>
      <c r="E1391" s="227">
        <v>0</v>
      </c>
      <c r="F1391" s="220"/>
    </row>
    <row r="1392" spans="2:6" s="221" customFormat="1" x14ac:dyDescent="0.25">
      <c r="B1392" s="235">
        <v>104270</v>
      </c>
      <c r="C1392" s="226" t="s">
        <v>6764</v>
      </c>
      <c r="D1392" s="225" t="s">
        <v>19</v>
      </c>
      <c r="E1392" s="227">
        <v>0</v>
      </c>
      <c r="F1392" s="220"/>
    </row>
    <row r="1393" spans="2:6" s="221" customFormat="1" x14ac:dyDescent="0.25">
      <c r="B1393" s="235">
        <v>104276</v>
      </c>
      <c r="C1393" s="226" t="s">
        <v>6765</v>
      </c>
      <c r="D1393" s="225" t="s">
        <v>19</v>
      </c>
      <c r="E1393" s="227">
        <v>0</v>
      </c>
      <c r="F1393" s="220"/>
    </row>
    <row r="1394" spans="2:6" s="221" customFormat="1" x14ac:dyDescent="0.25">
      <c r="B1394" s="235">
        <v>104280</v>
      </c>
      <c r="C1394" s="226" t="s">
        <v>6766</v>
      </c>
      <c r="D1394" s="225" t="s">
        <v>19</v>
      </c>
      <c r="E1394" s="227">
        <v>0</v>
      </c>
      <c r="F1394" s="220"/>
    </row>
    <row r="1395" spans="2:6" s="221" customFormat="1" x14ac:dyDescent="0.25">
      <c r="B1395" s="235">
        <v>104271</v>
      </c>
      <c r="C1395" s="226" t="s">
        <v>6767</v>
      </c>
      <c r="D1395" s="225" t="s">
        <v>19</v>
      </c>
      <c r="E1395" s="227">
        <v>0</v>
      </c>
      <c r="F1395" s="220"/>
    </row>
    <row r="1396" spans="2:6" s="221" customFormat="1" x14ac:dyDescent="0.25">
      <c r="B1396" s="235">
        <v>104272</v>
      </c>
      <c r="C1396" s="226" t="s">
        <v>6768</v>
      </c>
      <c r="D1396" s="225" t="s">
        <v>19</v>
      </c>
      <c r="E1396" s="227">
        <v>0</v>
      </c>
      <c r="F1396" s="220"/>
    </row>
    <row r="1397" spans="2:6" s="221" customFormat="1" x14ac:dyDescent="0.25">
      <c r="B1397" s="235">
        <v>104273</v>
      </c>
      <c r="C1397" s="226" t="s">
        <v>6769</v>
      </c>
      <c r="D1397" s="225" t="s">
        <v>19</v>
      </c>
      <c r="E1397" s="227">
        <v>0</v>
      </c>
      <c r="F1397" s="220"/>
    </row>
    <row r="1398" spans="2:6" s="221" customFormat="1" x14ac:dyDescent="0.25">
      <c r="B1398" s="235">
        <v>104277</v>
      </c>
      <c r="C1398" s="226" t="s">
        <v>6770</v>
      </c>
      <c r="D1398" s="225" t="s">
        <v>19</v>
      </c>
      <c r="E1398" s="227">
        <v>0</v>
      </c>
      <c r="F1398" s="220"/>
    </row>
    <row r="1399" spans="2:6" s="221" customFormat="1" x14ac:dyDescent="0.25">
      <c r="B1399" s="235">
        <v>104274</v>
      </c>
      <c r="C1399" s="226" t="s">
        <v>6771</v>
      </c>
      <c r="D1399" s="225" t="s">
        <v>19</v>
      </c>
      <c r="E1399" s="227">
        <v>0</v>
      </c>
      <c r="F1399" s="220"/>
    </row>
    <row r="1400" spans="2:6" s="221" customFormat="1" x14ac:dyDescent="0.25">
      <c r="B1400" s="235">
        <v>104278</v>
      </c>
      <c r="C1400" s="226" t="s">
        <v>6772</v>
      </c>
      <c r="D1400" s="225" t="s">
        <v>19</v>
      </c>
      <c r="E1400" s="227">
        <v>0</v>
      </c>
      <c r="F1400" s="220"/>
    </row>
    <row r="1401" spans="2:6" s="221" customFormat="1" x14ac:dyDescent="0.25">
      <c r="B1401" s="235">
        <v>104275</v>
      </c>
      <c r="C1401" s="226" t="s">
        <v>6773</v>
      </c>
      <c r="D1401" s="225" t="s">
        <v>19</v>
      </c>
      <c r="E1401" s="227">
        <v>0</v>
      </c>
      <c r="F1401" s="220"/>
    </row>
    <row r="1402" spans="2:6" s="221" customFormat="1" x14ac:dyDescent="0.25">
      <c r="B1402" s="235">
        <v>104279</v>
      </c>
      <c r="C1402" s="226" t="s">
        <v>6774</v>
      </c>
      <c r="D1402" s="225" t="s">
        <v>19</v>
      </c>
      <c r="E1402" s="227">
        <v>0</v>
      </c>
      <c r="F1402" s="220"/>
    </row>
    <row r="1403" spans="2:6" s="221" customFormat="1" x14ac:dyDescent="0.25">
      <c r="B1403" s="235">
        <v>104265</v>
      </c>
      <c r="C1403" s="226" t="s">
        <v>6775</v>
      </c>
      <c r="D1403" s="225" t="s">
        <v>19</v>
      </c>
      <c r="E1403" s="227">
        <v>0</v>
      </c>
      <c r="F1403" s="220"/>
    </row>
    <row r="1404" spans="2:6" s="221" customFormat="1" x14ac:dyDescent="0.25">
      <c r="B1404" s="235">
        <v>104266</v>
      </c>
      <c r="C1404" s="226" t="s">
        <v>6776</v>
      </c>
      <c r="D1404" s="225" t="s">
        <v>19</v>
      </c>
      <c r="E1404" s="227">
        <v>0</v>
      </c>
      <c r="F1404" s="220"/>
    </row>
    <row r="1405" spans="2:6" s="221" customFormat="1" ht="31.5" x14ac:dyDescent="0.25">
      <c r="B1405" s="235">
        <v>104305</v>
      </c>
      <c r="C1405" s="226" t="s">
        <v>6777</v>
      </c>
      <c r="D1405" s="225" t="s">
        <v>122</v>
      </c>
      <c r="E1405" s="227">
        <v>0</v>
      </c>
      <c r="F1405" s="220"/>
    </row>
    <row r="1406" spans="2:6" s="221" customFormat="1" ht="31.5" x14ac:dyDescent="0.25">
      <c r="B1406" s="235">
        <v>104306</v>
      </c>
      <c r="C1406" s="226" t="s">
        <v>6778</v>
      </c>
      <c r="D1406" s="225" t="s">
        <v>122</v>
      </c>
      <c r="E1406" s="227">
        <v>0</v>
      </c>
      <c r="F1406" s="220"/>
    </row>
    <row r="1407" spans="2:6" s="221" customFormat="1" ht="31.5" x14ac:dyDescent="0.25">
      <c r="B1407" s="235">
        <v>104307</v>
      </c>
      <c r="C1407" s="226" t="s">
        <v>6779</v>
      </c>
      <c r="D1407" s="225" t="s">
        <v>122</v>
      </c>
      <c r="E1407" s="227">
        <v>0</v>
      </c>
      <c r="F1407" s="220"/>
    </row>
    <row r="1408" spans="2:6" s="221" customFormat="1" ht="31.5" x14ac:dyDescent="0.25">
      <c r="B1408" s="235">
        <v>104308</v>
      </c>
      <c r="C1408" s="226" t="s">
        <v>6780</v>
      </c>
      <c r="D1408" s="225" t="s">
        <v>122</v>
      </c>
      <c r="E1408" s="227">
        <v>0</v>
      </c>
      <c r="F1408" s="220"/>
    </row>
    <row r="1409" spans="2:6" s="221" customFormat="1" ht="31.5" x14ac:dyDescent="0.25">
      <c r="B1409" s="235">
        <v>104309</v>
      </c>
      <c r="C1409" s="226" t="s">
        <v>6781</v>
      </c>
      <c r="D1409" s="225" t="s">
        <v>122</v>
      </c>
      <c r="E1409" s="227">
        <v>0</v>
      </c>
      <c r="F1409" s="220"/>
    </row>
    <row r="1410" spans="2:6" s="221" customFormat="1" ht="31.5" x14ac:dyDescent="0.25">
      <c r="B1410" s="235">
        <v>104310</v>
      </c>
      <c r="C1410" s="226" t="s">
        <v>6782</v>
      </c>
      <c r="D1410" s="225" t="s">
        <v>122</v>
      </c>
      <c r="E1410" s="227">
        <v>0</v>
      </c>
      <c r="F1410" s="220"/>
    </row>
    <row r="1411" spans="2:6" s="221" customFormat="1" ht="31.5" x14ac:dyDescent="0.25">
      <c r="B1411" s="235">
        <v>104311</v>
      </c>
      <c r="C1411" s="226" t="s">
        <v>6783</v>
      </c>
      <c r="D1411" s="225" t="s">
        <v>122</v>
      </c>
      <c r="E1411" s="227">
        <v>0</v>
      </c>
      <c r="F1411" s="220"/>
    </row>
    <row r="1412" spans="2:6" s="221" customFormat="1" ht="31.5" x14ac:dyDescent="0.25">
      <c r="B1412" s="235">
        <v>104301</v>
      </c>
      <c r="C1412" s="226" t="s">
        <v>6784</v>
      </c>
      <c r="D1412" s="225" t="s">
        <v>169</v>
      </c>
      <c r="E1412" s="227">
        <v>0</v>
      </c>
      <c r="F1412" s="220"/>
    </row>
    <row r="1413" spans="2:6" s="221" customFormat="1" ht="31.5" x14ac:dyDescent="0.25">
      <c r="B1413" s="235">
        <v>104302</v>
      </c>
      <c r="C1413" s="226" t="s">
        <v>6785</v>
      </c>
      <c r="D1413" s="225" t="s">
        <v>169</v>
      </c>
      <c r="E1413" s="227">
        <v>0</v>
      </c>
      <c r="F1413" s="220"/>
    </row>
    <row r="1414" spans="2:6" s="221" customFormat="1" ht="31.5" x14ac:dyDescent="0.25">
      <c r="B1414" s="235">
        <v>104303</v>
      </c>
      <c r="C1414" s="226" t="s">
        <v>6786</v>
      </c>
      <c r="D1414" s="225" t="s">
        <v>169</v>
      </c>
      <c r="E1414" s="227">
        <v>0</v>
      </c>
      <c r="F1414" s="220"/>
    </row>
    <row r="1415" spans="2:6" s="221" customFormat="1" ht="31.5" x14ac:dyDescent="0.25">
      <c r="B1415" s="235">
        <v>104304</v>
      </c>
      <c r="C1415" s="226" t="s">
        <v>6787</v>
      </c>
      <c r="D1415" s="225" t="s">
        <v>169</v>
      </c>
      <c r="E1415" s="227">
        <v>0</v>
      </c>
      <c r="F1415" s="220"/>
    </row>
    <row r="1416" spans="2:6" s="221" customFormat="1" ht="31.5" x14ac:dyDescent="0.25">
      <c r="B1416" s="235">
        <v>104293</v>
      </c>
      <c r="C1416" s="226" t="s">
        <v>6788</v>
      </c>
      <c r="D1416" s="225" t="s">
        <v>169</v>
      </c>
      <c r="E1416" s="227">
        <v>0</v>
      </c>
      <c r="F1416" s="220"/>
    </row>
    <row r="1417" spans="2:6" s="221" customFormat="1" ht="31.5" x14ac:dyDescent="0.25">
      <c r="B1417" s="235">
        <v>104297</v>
      </c>
      <c r="C1417" s="226" t="s">
        <v>6789</v>
      </c>
      <c r="D1417" s="225" t="s">
        <v>169</v>
      </c>
      <c r="E1417" s="227">
        <v>0</v>
      </c>
      <c r="F1417" s="220"/>
    </row>
    <row r="1418" spans="2:6" s="221" customFormat="1" ht="31.5" x14ac:dyDescent="0.25">
      <c r="B1418" s="235">
        <v>104295</v>
      </c>
      <c r="C1418" s="226" t="s">
        <v>6790</v>
      </c>
      <c r="D1418" s="225" t="s">
        <v>169</v>
      </c>
      <c r="E1418" s="227">
        <v>0</v>
      </c>
      <c r="F1418" s="220"/>
    </row>
    <row r="1419" spans="2:6" s="221" customFormat="1" ht="31.5" x14ac:dyDescent="0.25">
      <c r="B1419" s="235">
        <v>104299</v>
      </c>
      <c r="C1419" s="226" t="s">
        <v>6791</v>
      </c>
      <c r="D1419" s="225" t="s">
        <v>169</v>
      </c>
      <c r="E1419" s="227">
        <v>0</v>
      </c>
      <c r="F1419" s="220"/>
    </row>
    <row r="1420" spans="2:6" s="221" customFormat="1" ht="31.5" x14ac:dyDescent="0.25">
      <c r="B1420" s="235">
        <v>104294</v>
      </c>
      <c r="C1420" s="226" t="s">
        <v>6792</v>
      </c>
      <c r="D1420" s="225" t="s">
        <v>169</v>
      </c>
      <c r="E1420" s="227">
        <v>0</v>
      </c>
      <c r="F1420" s="220"/>
    </row>
    <row r="1421" spans="2:6" s="221" customFormat="1" ht="31.5" x14ac:dyDescent="0.25">
      <c r="B1421" s="235">
        <v>104298</v>
      </c>
      <c r="C1421" s="226" t="s">
        <v>6793</v>
      </c>
      <c r="D1421" s="225" t="s">
        <v>169</v>
      </c>
      <c r="E1421" s="227">
        <v>0</v>
      </c>
      <c r="F1421" s="220"/>
    </row>
    <row r="1422" spans="2:6" s="221" customFormat="1" ht="31.5" x14ac:dyDescent="0.25">
      <c r="B1422" s="235">
        <v>104296</v>
      </c>
      <c r="C1422" s="226" t="s">
        <v>6794</v>
      </c>
      <c r="D1422" s="225" t="s">
        <v>169</v>
      </c>
      <c r="E1422" s="227">
        <v>0</v>
      </c>
      <c r="F1422" s="220"/>
    </row>
    <row r="1423" spans="2:6" s="221" customFormat="1" ht="31.5" x14ac:dyDescent="0.25">
      <c r="B1423" s="235">
        <v>104300</v>
      </c>
      <c r="C1423" s="226" t="s">
        <v>6795</v>
      </c>
      <c r="D1423" s="225" t="s">
        <v>169</v>
      </c>
      <c r="E1423" s="227">
        <v>0</v>
      </c>
      <c r="F1423" s="220"/>
    </row>
    <row r="1424" spans="2:6" s="221" customFormat="1" ht="31.5" x14ac:dyDescent="0.25">
      <c r="B1424" s="235">
        <v>90944</v>
      </c>
      <c r="C1424" s="226" t="s">
        <v>5306</v>
      </c>
      <c r="D1424" s="225" t="s">
        <v>120</v>
      </c>
      <c r="E1424" s="227">
        <v>200.12</v>
      </c>
      <c r="F1424" s="220"/>
    </row>
    <row r="1425" spans="2:6" s="221" customFormat="1" ht="31.5" x14ac:dyDescent="0.25">
      <c r="B1425" s="235">
        <v>90934</v>
      </c>
      <c r="C1425" s="226" t="s">
        <v>5302</v>
      </c>
      <c r="D1425" s="225" t="s">
        <v>120</v>
      </c>
      <c r="E1425" s="227">
        <v>185.73</v>
      </c>
      <c r="F1425" s="220"/>
    </row>
    <row r="1426" spans="2:6" s="221" customFormat="1" ht="31.5" x14ac:dyDescent="0.25">
      <c r="B1426" s="235">
        <v>90954</v>
      </c>
      <c r="C1426" s="226" t="s">
        <v>5310</v>
      </c>
      <c r="D1426" s="225" t="s">
        <v>120</v>
      </c>
      <c r="E1426" s="227">
        <v>226.46</v>
      </c>
      <c r="F1426" s="220"/>
    </row>
    <row r="1427" spans="2:6" s="221" customFormat="1" ht="31.5" x14ac:dyDescent="0.25">
      <c r="B1427" s="235">
        <v>90933</v>
      </c>
      <c r="C1427" s="226" t="s">
        <v>5301</v>
      </c>
      <c r="D1427" s="225" t="s">
        <v>120</v>
      </c>
      <c r="E1427" s="227">
        <v>168.37</v>
      </c>
      <c r="F1427" s="220"/>
    </row>
    <row r="1428" spans="2:6" s="221" customFormat="1" ht="31.5" x14ac:dyDescent="0.25">
      <c r="B1428" s="235">
        <v>90943</v>
      </c>
      <c r="C1428" s="226" t="s">
        <v>5305</v>
      </c>
      <c r="D1428" s="225" t="s">
        <v>120</v>
      </c>
      <c r="E1428" s="227">
        <v>181.22</v>
      </c>
      <c r="F1428" s="220"/>
    </row>
    <row r="1429" spans="2:6" s="221" customFormat="1" ht="31.5" x14ac:dyDescent="0.25">
      <c r="B1429" s="235">
        <v>90953</v>
      </c>
      <c r="C1429" s="226" t="s">
        <v>5309</v>
      </c>
      <c r="D1429" s="225" t="s">
        <v>120</v>
      </c>
      <c r="E1429" s="227">
        <v>204.73</v>
      </c>
      <c r="F1429" s="220"/>
    </row>
    <row r="1430" spans="2:6" s="221" customFormat="1" ht="31.5" x14ac:dyDescent="0.25">
      <c r="B1430" s="235">
        <v>90932</v>
      </c>
      <c r="C1430" s="226" t="s">
        <v>5300</v>
      </c>
      <c r="D1430" s="225" t="s">
        <v>120</v>
      </c>
      <c r="E1430" s="227">
        <v>105.94</v>
      </c>
      <c r="F1430" s="220"/>
    </row>
    <row r="1431" spans="2:6" s="221" customFormat="1" ht="31.5" x14ac:dyDescent="0.25">
      <c r="B1431" s="235">
        <v>90942</v>
      </c>
      <c r="C1431" s="226" t="s">
        <v>5304</v>
      </c>
      <c r="D1431" s="225" t="s">
        <v>120</v>
      </c>
      <c r="E1431" s="227">
        <v>113.23</v>
      </c>
      <c r="F1431" s="220"/>
    </row>
    <row r="1432" spans="2:6" s="221" customFormat="1" ht="31.5" x14ac:dyDescent="0.25">
      <c r="B1432" s="235">
        <v>90952</v>
      </c>
      <c r="C1432" s="226" t="s">
        <v>5308</v>
      </c>
      <c r="D1432" s="225" t="s">
        <v>120</v>
      </c>
      <c r="E1432" s="227">
        <v>126.55</v>
      </c>
      <c r="F1432" s="220"/>
    </row>
    <row r="1433" spans="2:6" s="221" customFormat="1" ht="31.5" x14ac:dyDescent="0.25">
      <c r="B1433" s="235">
        <v>90930</v>
      </c>
      <c r="C1433" s="226" t="s">
        <v>5299</v>
      </c>
      <c r="D1433" s="225" t="s">
        <v>120</v>
      </c>
      <c r="E1433" s="227">
        <v>96.6</v>
      </c>
      <c r="F1433" s="220"/>
    </row>
    <row r="1434" spans="2:6" s="221" customFormat="1" ht="31.5" x14ac:dyDescent="0.25">
      <c r="B1434" s="235">
        <v>90940</v>
      </c>
      <c r="C1434" s="226" t="s">
        <v>5303</v>
      </c>
      <c r="D1434" s="225" t="s">
        <v>120</v>
      </c>
      <c r="E1434" s="227">
        <v>103.06</v>
      </c>
      <c r="F1434" s="220"/>
    </row>
    <row r="1435" spans="2:6" s="221" customFormat="1" ht="31.5" x14ac:dyDescent="0.25">
      <c r="B1435" s="235">
        <v>90950</v>
      </c>
      <c r="C1435" s="226" t="s">
        <v>5307</v>
      </c>
      <c r="D1435" s="225" t="s">
        <v>120</v>
      </c>
      <c r="E1435" s="227">
        <v>114.86</v>
      </c>
      <c r="F1435" s="220"/>
    </row>
    <row r="1436" spans="2:6" s="221" customFormat="1" x14ac:dyDescent="0.25">
      <c r="B1436" s="235">
        <v>88476</v>
      </c>
      <c r="C1436" s="226" t="s">
        <v>5296</v>
      </c>
      <c r="D1436" s="225" t="s">
        <v>120</v>
      </c>
      <c r="E1436" s="227">
        <v>21.85</v>
      </c>
      <c r="F1436" s="220"/>
    </row>
    <row r="1437" spans="2:6" s="221" customFormat="1" x14ac:dyDescent="0.25">
      <c r="B1437" s="235">
        <v>88477</v>
      </c>
      <c r="C1437" s="226" t="s">
        <v>5297</v>
      </c>
      <c r="D1437" s="225" t="s">
        <v>120</v>
      </c>
      <c r="E1437" s="227">
        <v>30.45</v>
      </c>
      <c r="F1437" s="220"/>
    </row>
    <row r="1438" spans="2:6" s="221" customFormat="1" x14ac:dyDescent="0.25">
      <c r="B1438" s="235">
        <v>88478</v>
      </c>
      <c r="C1438" s="226" t="s">
        <v>5298</v>
      </c>
      <c r="D1438" s="225" t="s">
        <v>120</v>
      </c>
      <c r="E1438" s="227">
        <v>37.549999999999997</v>
      </c>
      <c r="F1438" s="220"/>
    </row>
    <row r="1439" spans="2:6" s="221" customFormat="1" ht="31.5" x14ac:dyDescent="0.25">
      <c r="B1439" s="235">
        <v>88470</v>
      </c>
      <c r="C1439" s="226" t="s">
        <v>5293</v>
      </c>
      <c r="D1439" s="225" t="s">
        <v>120</v>
      </c>
      <c r="E1439" s="227">
        <v>26.17</v>
      </c>
      <c r="F1439" s="220"/>
    </row>
    <row r="1440" spans="2:6" s="221" customFormat="1" ht="31.5" x14ac:dyDescent="0.25">
      <c r="B1440" s="235">
        <v>88471</v>
      </c>
      <c r="C1440" s="226" t="s">
        <v>5294</v>
      </c>
      <c r="D1440" s="225" t="s">
        <v>120</v>
      </c>
      <c r="E1440" s="227">
        <v>32.94</v>
      </c>
      <c r="F1440" s="220"/>
    </row>
    <row r="1441" spans="2:6" s="221" customFormat="1" ht="31.5" x14ac:dyDescent="0.25">
      <c r="B1441" s="235">
        <v>88472</v>
      </c>
      <c r="C1441" s="226" t="s">
        <v>5295</v>
      </c>
      <c r="D1441" s="225" t="s">
        <v>120</v>
      </c>
      <c r="E1441" s="227">
        <v>38.32</v>
      </c>
      <c r="F1441" s="220"/>
    </row>
    <row r="1442" spans="2:6" s="221" customFormat="1" ht="31.5" x14ac:dyDescent="0.25">
      <c r="B1442" s="235">
        <v>87759</v>
      </c>
      <c r="C1442" s="226" t="s">
        <v>5288</v>
      </c>
      <c r="D1442" s="225" t="s">
        <v>120</v>
      </c>
      <c r="E1442" s="227">
        <v>126.3</v>
      </c>
      <c r="F1442" s="220"/>
    </row>
    <row r="1443" spans="2:6" s="221" customFormat="1" ht="31.5" x14ac:dyDescent="0.25">
      <c r="B1443" s="235">
        <v>87769</v>
      </c>
      <c r="C1443" s="226" t="s">
        <v>5292</v>
      </c>
      <c r="D1443" s="225" t="s">
        <v>120</v>
      </c>
      <c r="E1443" s="227">
        <v>149.41</v>
      </c>
      <c r="F1443" s="220"/>
    </row>
    <row r="1444" spans="2:6" s="221" customFormat="1" ht="31.5" x14ac:dyDescent="0.25">
      <c r="B1444" s="235">
        <v>87739</v>
      </c>
      <c r="C1444" s="226" t="s">
        <v>5280</v>
      </c>
      <c r="D1444" s="225" t="s">
        <v>120</v>
      </c>
      <c r="E1444" s="227">
        <v>100.03</v>
      </c>
      <c r="F1444" s="220"/>
    </row>
    <row r="1445" spans="2:6" s="221" customFormat="1" ht="31.5" x14ac:dyDescent="0.25">
      <c r="B1445" s="235">
        <v>87749</v>
      </c>
      <c r="C1445" s="226" t="s">
        <v>5284</v>
      </c>
      <c r="D1445" s="225" t="s">
        <v>120</v>
      </c>
      <c r="E1445" s="227">
        <v>128.18</v>
      </c>
      <c r="F1445" s="220"/>
    </row>
    <row r="1446" spans="2:6" s="221" customFormat="1" ht="31.5" x14ac:dyDescent="0.25">
      <c r="B1446" s="235">
        <v>87624</v>
      </c>
      <c r="C1446" s="226" t="s">
        <v>5256</v>
      </c>
      <c r="D1446" s="225" t="s">
        <v>120</v>
      </c>
      <c r="E1446" s="227">
        <v>83.03</v>
      </c>
      <c r="F1446" s="220"/>
    </row>
    <row r="1447" spans="2:6" s="221" customFormat="1" ht="31.5" x14ac:dyDescent="0.25">
      <c r="B1447" s="235">
        <v>87634</v>
      </c>
      <c r="C1447" s="226" t="s">
        <v>5260</v>
      </c>
      <c r="D1447" s="225" t="s">
        <v>120</v>
      </c>
      <c r="E1447" s="227">
        <v>111.17</v>
      </c>
      <c r="F1447" s="220"/>
    </row>
    <row r="1448" spans="2:6" s="221" customFormat="1" ht="31.5" x14ac:dyDescent="0.25">
      <c r="B1448" s="235">
        <v>87644</v>
      </c>
      <c r="C1448" s="226" t="s">
        <v>5264</v>
      </c>
      <c r="D1448" s="225" t="s">
        <v>120</v>
      </c>
      <c r="E1448" s="227">
        <v>134.22</v>
      </c>
      <c r="F1448" s="220"/>
    </row>
    <row r="1449" spans="2:6" s="221" customFormat="1" ht="31.5" x14ac:dyDescent="0.25">
      <c r="B1449" s="235">
        <v>87684</v>
      </c>
      <c r="C1449" s="226" t="s">
        <v>5268</v>
      </c>
      <c r="D1449" s="225" t="s">
        <v>120</v>
      </c>
      <c r="E1449" s="227">
        <v>129.19</v>
      </c>
      <c r="F1449" s="220"/>
    </row>
    <row r="1450" spans="2:6" s="221" customFormat="1" ht="31.5" x14ac:dyDescent="0.25">
      <c r="B1450" s="235">
        <v>87694</v>
      </c>
      <c r="C1450" s="226" t="s">
        <v>5272</v>
      </c>
      <c r="D1450" s="225" t="s">
        <v>120</v>
      </c>
      <c r="E1450" s="227">
        <v>148.01</v>
      </c>
      <c r="F1450" s="220"/>
    </row>
    <row r="1451" spans="2:6" s="221" customFormat="1" ht="31.5" x14ac:dyDescent="0.25">
      <c r="B1451" s="235">
        <v>87704</v>
      </c>
      <c r="C1451" s="226" t="s">
        <v>5276</v>
      </c>
      <c r="D1451" s="225" t="s">
        <v>120</v>
      </c>
      <c r="E1451" s="227">
        <v>160.56</v>
      </c>
      <c r="F1451" s="220"/>
    </row>
    <row r="1452" spans="2:6" s="221" customFormat="1" ht="31.5" x14ac:dyDescent="0.25">
      <c r="B1452" s="235">
        <v>87758</v>
      </c>
      <c r="C1452" s="226" t="s">
        <v>5287</v>
      </c>
      <c r="D1452" s="225" t="s">
        <v>120</v>
      </c>
      <c r="E1452" s="227">
        <v>113.97</v>
      </c>
      <c r="F1452" s="220"/>
    </row>
    <row r="1453" spans="2:6" s="221" customFormat="1" ht="31.5" x14ac:dyDescent="0.25">
      <c r="B1453" s="235">
        <v>87768</v>
      </c>
      <c r="C1453" s="226" t="s">
        <v>5291</v>
      </c>
      <c r="D1453" s="225" t="s">
        <v>120</v>
      </c>
      <c r="E1453" s="227">
        <v>134.25</v>
      </c>
      <c r="F1453" s="220"/>
    </row>
    <row r="1454" spans="2:6" s="221" customFormat="1" ht="31.5" x14ac:dyDescent="0.25">
      <c r="B1454" s="235">
        <v>87738</v>
      </c>
      <c r="C1454" s="226" t="s">
        <v>5279</v>
      </c>
      <c r="D1454" s="225" t="s">
        <v>120</v>
      </c>
      <c r="E1454" s="227">
        <v>91.17</v>
      </c>
      <c r="F1454" s="220"/>
    </row>
    <row r="1455" spans="2:6" s="221" customFormat="1" ht="31.5" x14ac:dyDescent="0.25">
      <c r="B1455" s="235">
        <v>87748</v>
      </c>
      <c r="C1455" s="226" t="s">
        <v>5283</v>
      </c>
      <c r="D1455" s="225" t="s">
        <v>120</v>
      </c>
      <c r="E1455" s="227">
        <v>115.85</v>
      </c>
      <c r="F1455" s="220"/>
    </row>
    <row r="1456" spans="2:6" s="221" customFormat="1" ht="31.5" x14ac:dyDescent="0.25">
      <c r="B1456" s="235">
        <v>87623</v>
      </c>
      <c r="C1456" s="226" t="s">
        <v>5255</v>
      </c>
      <c r="D1456" s="225" t="s">
        <v>120</v>
      </c>
      <c r="E1456" s="227">
        <v>74.17</v>
      </c>
      <c r="F1456" s="220"/>
    </row>
    <row r="1457" spans="2:6" s="221" customFormat="1" ht="31.5" x14ac:dyDescent="0.25">
      <c r="B1457" s="235">
        <v>87633</v>
      </c>
      <c r="C1457" s="226" t="s">
        <v>5259</v>
      </c>
      <c r="D1457" s="225" t="s">
        <v>120</v>
      </c>
      <c r="E1457" s="227">
        <v>98.84</v>
      </c>
      <c r="F1457" s="220"/>
    </row>
    <row r="1458" spans="2:6" s="221" customFormat="1" ht="31.5" x14ac:dyDescent="0.25">
      <c r="B1458" s="235">
        <v>87643</v>
      </c>
      <c r="C1458" s="226" t="s">
        <v>5263</v>
      </c>
      <c r="D1458" s="225" t="s">
        <v>120</v>
      </c>
      <c r="E1458" s="227">
        <v>119.06</v>
      </c>
      <c r="F1458" s="220"/>
    </row>
    <row r="1459" spans="2:6" s="221" customFormat="1" ht="31.5" x14ac:dyDescent="0.25">
      <c r="B1459" s="235">
        <v>87683</v>
      </c>
      <c r="C1459" s="226" t="s">
        <v>5267</v>
      </c>
      <c r="D1459" s="225" t="s">
        <v>120</v>
      </c>
      <c r="E1459" s="227">
        <v>114.03</v>
      </c>
      <c r="F1459" s="220"/>
    </row>
    <row r="1460" spans="2:6" s="221" customFormat="1" ht="31.5" x14ac:dyDescent="0.25">
      <c r="B1460" s="235">
        <v>87703</v>
      </c>
      <c r="C1460" s="226" t="s">
        <v>5275</v>
      </c>
      <c r="D1460" s="225" t="s">
        <v>120</v>
      </c>
      <c r="E1460" s="227">
        <v>141.66</v>
      </c>
      <c r="F1460" s="220"/>
    </row>
    <row r="1461" spans="2:6" s="221" customFormat="1" ht="31.5" x14ac:dyDescent="0.25">
      <c r="B1461" s="235">
        <v>87693</v>
      </c>
      <c r="C1461" s="226" t="s">
        <v>5271</v>
      </c>
      <c r="D1461" s="225" t="s">
        <v>120</v>
      </c>
      <c r="E1461" s="227">
        <v>130.65</v>
      </c>
      <c r="F1461" s="220"/>
    </row>
    <row r="1462" spans="2:6" s="221" customFormat="1" ht="31.5" x14ac:dyDescent="0.25">
      <c r="B1462" s="235">
        <v>87757</v>
      </c>
      <c r="C1462" s="226" t="s">
        <v>5286</v>
      </c>
      <c r="D1462" s="225" t="s">
        <v>120</v>
      </c>
      <c r="E1462" s="227">
        <v>69.64</v>
      </c>
      <c r="F1462" s="220"/>
    </row>
    <row r="1463" spans="2:6" s="221" customFormat="1" ht="31.5" x14ac:dyDescent="0.25">
      <c r="B1463" s="235">
        <v>87767</v>
      </c>
      <c r="C1463" s="226" t="s">
        <v>5290</v>
      </c>
      <c r="D1463" s="225" t="s">
        <v>120</v>
      </c>
      <c r="E1463" s="227">
        <v>79.739999999999995</v>
      </c>
      <c r="F1463" s="220"/>
    </row>
    <row r="1464" spans="2:6" s="221" customFormat="1" ht="31.5" x14ac:dyDescent="0.25">
      <c r="B1464" s="235">
        <v>87737</v>
      </c>
      <c r="C1464" s="226" t="s">
        <v>5278</v>
      </c>
      <c r="D1464" s="225" t="s">
        <v>120</v>
      </c>
      <c r="E1464" s="227">
        <v>59.28</v>
      </c>
      <c r="F1464" s="220"/>
    </row>
    <row r="1465" spans="2:6" s="221" customFormat="1" ht="31.5" x14ac:dyDescent="0.25">
      <c r="B1465" s="235">
        <v>87747</v>
      </c>
      <c r="C1465" s="226" t="s">
        <v>5282</v>
      </c>
      <c r="D1465" s="225" t="s">
        <v>120</v>
      </c>
      <c r="E1465" s="227">
        <v>71.52</v>
      </c>
      <c r="F1465" s="220"/>
    </row>
    <row r="1466" spans="2:6" s="221" customFormat="1" ht="31.5" x14ac:dyDescent="0.25">
      <c r="B1466" s="235">
        <v>87622</v>
      </c>
      <c r="C1466" s="226" t="s">
        <v>5254</v>
      </c>
      <c r="D1466" s="225" t="s">
        <v>120</v>
      </c>
      <c r="E1466" s="227">
        <v>42.28</v>
      </c>
      <c r="F1466" s="220"/>
    </row>
    <row r="1467" spans="2:6" s="221" customFormat="1" ht="31.5" x14ac:dyDescent="0.25">
      <c r="B1467" s="235">
        <v>87632</v>
      </c>
      <c r="C1467" s="226" t="s">
        <v>5258</v>
      </c>
      <c r="D1467" s="225" t="s">
        <v>120</v>
      </c>
      <c r="E1467" s="227">
        <v>54.51</v>
      </c>
      <c r="F1467" s="220"/>
    </row>
    <row r="1468" spans="2:6" s="221" customFormat="1" ht="31.5" x14ac:dyDescent="0.25">
      <c r="B1468" s="235">
        <v>87642</v>
      </c>
      <c r="C1468" s="226" t="s">
        <v>5262</v>
      </c>
      <c r="D1468" s="225" t="s">
        <v>120</v>
      </c>
      <c r="E1468" s="227">
        <v>64.55</v>
      </c>
      <c r="F1468" s="220"/>
    </row>
    <row r="1469" spans="2:6" s="221" customFormat="1" ht="31.5" x14ac:dyDescent="0.25">
      <c r="B1469" s="235">
        <v>87682</v>
      </c>
      <c r="C1469" s="226" t="s">
        <v>5266</v>
      </c>
      <c r="D1469" s="225" t="s">
        <v>120</v>
      </c>
      <c r="E1469" s="227">
        <v>59.52</v>
      </c>
      <c r="F1469" s="220"/>
    </row>
    <row r="1470" spans="2:6" s="221" customFormat="1" ht="31.5" x14ac:dyDescent="0.25">
      <c r="B1470" s="235">
        <v>87692</v>
      </c>
      <c r="C1470" s="226" t="s">
        <v>5270</v>
      </c>
      <c r="D1470" s="225" t="s">
        <v>120</v>
      </c>
      <c r="E1470" s="227">
        <v>68.22</v>
      </c>
      <c r="F1470" s="220"/>
    </row>
    <row r="1471" spans="2:6" s="221" customFormat="1" ht="31.5" x14ac:dyDescent="0.25">
      <c r="B1471" s="235">
        <v>87702</v>
      </c>
      <c r="C1471" s="226" t="s">
        <v>5274</v>
      </c>
      <c r="D1471" s="225" t="s">
        <v>120</v>
      </c>
      <c r="E1471" s="227">
        <v>73.67</v>
      </c>
      <c r="F1471" s="220"/>
    </row>
    <row r="1472" spans="2:6" s="221" customFormat="1" ht="47.25" x14ac:dyDescent="0.25">
      <c r="B1472" s="235">
        <v>87755</v>
      </c>
      <c r="C1472" s="226" t="s">
        <v>5285</v>
      </c>
      <c r="D1472" s="225" t="s">
        <v>120</v>
      </c>
      <c r="E1472" s="227">
        <v>63.01</v>
      </c>
      <c r="F1472" s="220"/>
    </row>
    <row r="1473" spans="2:6" s="221" customFormat="1" ht="47.25" x14ac:dyDescent="0.25">
      <c r="B1473" s="235">
        <v>87765</v>
      </c>
      <c r="C1473" s="226" t="s">
        <v>5289</v>
      </c>
      <c r="D1473" s="225" t="s">
        <v>120</v>
      </c>
      <c r="E1473" s="227">
        <v>71.58</v>
      </c>
      <c r="F1473" s="220"/>
    </row>
    <row r="1474" spans="2:6" s="221" customFormat="1" ht="47.25" x14ac:dyDescent="0.25">
      <c r="B1474" s="235">
        <v>87735</v>
      </c>
      <c r="C1474" s="226" t="s">
        <v>5277</v>
      </c>
      <c r="D1474" s="225" t="s">
        <v>120</v>
      </c>
      <c r="E1474" s="227">
        <v>54.51</v>
      </c>
      <c r="F1474" s="220"/>
    </row>
    <row r="1475" spans="2:6" s="221" customFormat="1" ht="47.25" x14ac:dyDescent="0.25">
      <c r="B1475" s="235">
        <v>87745</v>
      </c>
      <c r="C1475" s="226" t="s">
        <v>5281</v>
      </c>
      <c r="D1475" s="225" t="s">
        <v>120</v>
      </c>
      <c r="E1475" s="227">
        <v>64.89</v>
      </c>
      <c r="F1475" s="220"/>
    </row>
    <row r="1476" spans="2:6" s="221" customFormat="1" ht="31.5" x14ac:dyDescent="0.25">
      <c r="B1476" s="235">
        <v>87620</v>
      </c>
      <c r="C1476" s="226" t="s">
        <v>5253</v>
      </c>
      <c r="D1476" s="225" t="s">
        <v>120</v>
      </c>
      <c r="E1476" s="227">
        <v>37.51</v>
      </c>
      <c r="F1476" s="220"/>
    </row>
    <row r="1477" spans="2:6" s="221" customFormat="1" ht="31.5" x14ac:dyDescent="0.25">
      <c r="B1477" s="235">
        <v>87630</v>
      </c>
      <c r="C1477" s="226" t="s">
        <v>5257</v>
      </c>
      <c r="D1477" s="225" t="s">
        <v>120</v>
      </c>
      <c r="E1477" s="227">
        <v>47.88</v>
      </c>
      <c r="F1477" s="220"/>
    </row>
    <row r="1478" spans="2:6" s="221" customFormat="1" ht="31.5" x14ac:dyDescent="0.25">
      <c r="B1478" s="235">
        <v>87640</v>
      </c>
      <c r="C1478" s="226" t="s">
        <v>5261</v>
      </c>
      <c r="D1478" s="225" t="s">
        <v>120</v>
      </c>
      <c r="E1478" s="227">
        <v>56.39</v>
      </c>
      <c r="F1478" s="220"/>
    </row>
    <row r="1479" spans="2:6" s="221" customFormat="1" ht="47.25" x14ac:dyDescent="0.25">
      <c r="B1479" s="235">
        <v>87680</v>
      </c>
      <c r="C1479" s="226" t="s">
        <v>5265</v>
      </c>
      <c r="D1479" s="225" t="s">
        <v>120</v>
      </c>
      <c r="E1479" s="227">
        <v>51.36</v>
      </c>
      <c r="F1479" s="220"/>
    </row>
    <row r="1480" spans="2:6" s="221" customFormat="1" ht="47.25" x14ac:dyDescent="0.25">
      <c r="B1480" s="235">
        <v>87690</v>
      </c>
      <c r="C1480" s="226" t="s">
        <v>5269</v>
      </c>
      <c r="D1480" s="225" t="s">
        <v>120</v>
      </c>
      <c r="E1480" s="227">
        <v>58.88</v>
      </c>
      <c r="F1480" s="220"/>
    </row>
    <row r="1481" spans="2:6" s="221" customFormat="1" ht="47.25" x14ac:dyDescent="0.25">
      <c r="B1481" s="235">
        <v>87700</v>
      </c>
      <c r="C1481" s="226" t="s">
        <v>5273</v>
      </c>
      <c r="D1481" s="225" t="s">
        <v>120</v>
      </c>
      <c r="E1481" s="227">
        <v>63.5</v>
      </c>
      <c r="F1481" s="220"/>
    </row>
    <row r="1482" spans="2:6" s="221" customFormat="1" x14ac:dyDescent="0.25">
      <c r="B1482" s="235">
        <v>102803</v>
      </c>
      <c r="C1482" s="226" t="s">
        <v>5311</v>
      </c>
      <c r="D1482" s="225" t="s">
        <v>120</v>
      </c>
      <c r="E1482" s="227">
        <v>3.18</v>
      </c>
      <c r="F1482" s="220"/>
    </row>
    <row r="1483" spans="2:6" s="221" customFormat="1" ht="31.5" x14ac:dyDescent="0.25">
      <c r="B1483" s="235">
        <v>92717</v>
      </c>
      <c r="C1483" s="226" t="s">
        <v>859</v>
      </c>
      <c r="D1483" s="225" t="s">
        <v>765</v>
      </c>
      <c r="E1483" s="227">
        <v>0.28000000000000003</v>
      </c>
      <c r="F1483" s="220"/>
    </row>
    <row r="1484" spans="2:6" s="221" customFormat="1" ht="31.5" x14ac:dyDescent="0.25">
      <c r="B1484" s="235">
        <v>92716</v>
      </c>
      <c r="C1484" s="226" t="s">
        <v>725</v>
      </c>
      <c r="D1484" s="225" t="s">
        <v>630</v>
      </c>
      <c r="E1484" s="227">
        <v>142.69</v>
      </c>
      <c r="F1484" s="220"/>
    </row>
    <row r="1485" spans="2:6" s="221" customFormat="1" ht="31.5" x14ac:dyDescent="0.25">
      <c r="B1485" s="235">
        <v>103668</v>
      </c>
      <c r="C1485" s="226" t="s">
        <v>6796</v>
      </c>
      <c r="D1485" s="225" t="s">
        <v>765</v>
      </c>
      <c r="E1485" s="227">
        <v>0</v>
      </c>
      <c r="F1485" s="220"/>
    </row>
    <row r="1486" spans="2:6" s="221" customFormat="1" ht="31.5" x14ac:dyDescent="0.25">
      <c r="B1486" s="235">
        <v>103667</v>
      </c>
      <c r="C1486" s="226" t="s">
        <v>6797</v>
      </c>
      <c r="D1486" s="225" t="s">
        <v>630</v>
      </c>
      <c r="E1486" s="227">
        <v>0</v>
      </c>
      <c r="F1486" s="220"/>
    </row>
    <row r="1487" spans="2:6" s="221" customFormat="1" ht="31.5" x14ac:dyDescent="0.25">
      <c r="B1487" s="235">
        <v>89218</v>
      </c>
      <c r="C1487" s="226" t="s">
        <v>816</v>
      </c>
      <c r="D1487" s="225" t="s">
        <v>765</v>
      </c>
      <c r="E1487" s="227">
        <v>113.88</v>
      </c>
      <c r="F1487" s="220"/>
    </row>
    <row r="1488" spans="2:6" s="221" customFormat="1" ht="31.5" x14ac:dyDescent="0.25">
      <c r="B1488" s="235">
        <v>89843</v>
      </c>
      <c r="C1488" s="226" t="s">
        <v>690</v>
      </c>
      <c r="D1488" s="225" t="s">
        <v>630</v>
      </c>
      <c r="E1488" s="227">
        <v>233.54</v>
      </c>
      <c r="F1488" s="220"/>
    </row>
    <row r="1489" spans="2:6" s="221" customFormat="1" ht="31.5" x14ac:dyDescent="0.25">
      <c r="B1489" s="235">
        <v>87446</v>
      </c>
      <c r="C1489" s="226" t="s">
        <v>803</v>
      </c>
      <c r="D1489" s="225" t="s">
        <v>765</v>
      </c>
      <c r="E1489" s="227">
        <v>0.5</v>
      </c>
      <c r="F1489" s="220"/>
    </row>
    <row r="1490" spans="2:6" s="221" customFormat="1" ht="31.5" x14ac:dyDescent="0.25">
      <c r="B1490" s="235">
        <v>87445</v>
      </c>
      <c r="C1490" s="226" t="s">
        <v>670</v>
      </c>
      <c r="D1490" s="225" t="s">
        <v>630</v>
      </c>
      <c r="E1490" s="227">
        <v>5.15</v>
      </c>
      <c r="F1490" s="220"/>
    </row>
    <row r="1491" spans="2:6" s="221" customFormat="1" ht="31.5" x14ac:dyDescent="0.25">
      <c r="B1491" s="235">
        <v>93234</v>
      </c>
      <c r="C1491" s="226" t="s">
        <v>862</v>
      </c>
      <c r="D1491" s="225" t="s">
        <v>765</v>
      </c>
      <c r="E1491" s="227">
        <v>0.46</v>
      </c>
      <c r="F1491" s="220"/>
    </row>
    <row r="1492" spans="2:6" s="221" customFormat="1" ht="31.5" x14ac:dyDescent="0.25">
      <c r="B1492" s="235">
        <v>93233</v>
      </c>
      <c r="C1492" s="226" t="s">
        <v>728</v>
      </c>
      <c r="D1492" s="225" t="s">
        <v>630</v>
      </c>
      <c r="E1492" s="227">
        <v>5.89</v>
      </c>
      <c r="F1492" s="220"/>
    </row>
    <row r="1493" spans="2:6" s="221" customFormat="1" ht="31.5" x14ac:dyDescent="0.25">
      <c r="B1493" s="235">
        <v>102953</v>
      </c>
      <c r="C1493" s="226" t="s">
        <v>6798</v>
      </c>
      <c r="D1493" s="225" t="s">
        <v>765</v>
      </c>
      <c r="E1493" s="227">
        <v>0</v>
      </c>
      <c r="F1493" s="220"/>
    </row>
    <row r="1494" spans="2:6" s="221" customFormat="1" ht="31.5" x14ac:dyDescent="0.25">
      <c r="B1494" s="235">
        <v>102952</v>
      </c>
      <c r="C1494" s="226" t="s">
        <v>6799</v>
      </c>
      <c r="D1494" s="225" t="s">
        <v>630</v>
      </c>
      <c r="E1494" s="227">
        <v>0</v>
      </c>
      <c r="F1494" s="220"/>
    </row>
    <row r="1495" spans="2:6" s="221" customFormat="1" ht="31.5" x14ac:dyDescent="0.25">
      <c r="B1495" s="235">
        <v>88831</v>
      </c>
      <c r="C1495" s="226" t="s">
        <v>809</v>
      </c>
      <c r="D1495" s="225" t="s">
        <v>765</v>
      </c>
      <c r="E1495" s="227">
        <v>0.37</v>
      </c>
      <c r="F1495" s="220"/>
    </row>
    <row r="1496" spans="2:6" s="221" customFormat="1" ht="31.5" x14ac:dyDescent="0.25">
      <c r="B1496" s="235">
        <v>88830</v>
      </c>
      <c r="C1496" s="226" t="s">
        <v>676</v>
      </c>
      <c r="D1496" s="225" t="s">
        <v>630</v>
      </c>
      <c r="E1496" s="227">
        <v>1.76</v>
      </c>
      <c r="F1496" s="220"/>
    </row>
    <row r="1497" spans="2:6" s="221" customFormat="1" ht="31.5" x14ac:dyDescent="0.25">
      <c r="B1497" s="235">
        <v>89226</v>
      </c>
      <c r="C1497" s="226" t="s">
        <v>817</v>
      </c>
      <c r="D1497" s="225" t="s">
        <v>765</v>
      </c>
      <c r="E1497" s="227">
        <v>1.52</v>
      </c>
      <c r="F1497" s="220"/>
    </row>
    <row r="1498" spans="2:6" s="221" customFormat="1" ht="31.5" x14ac:dyDescent="0.25">
      <c r="B1498" s="235">
        <v>89225</v>
      </c>
      <c r="C1498" s="226" t="s">
        <v>683</v>
      </c>
      <c r="D1498" s="225" t="s">
        <v>630</v>
      </c>
      <c r="E1498" s="227">
        <v>5</v>
      </c>
      <c r="F1498" s="220"/>
    </row>
    <row r="1499" spans="2:6" s="221" customFormat="1" ht="31.5" x14ac:dyDescent="0.25">
      <c r="B1499" s="235">
        <v>89279</v>
      </c>
      <c r="C1499" s="226" t="s">
        <v>823</v>
      </c>
      <c r="D1499" s="225" t="s">
        <v>765</v>
      </c>
      <c r="E1499" s="227">
        <v>1.86</v>
      </c>
      <c r="F1499" s="220"/>
    </row>
    <row r="1500" spans="2:6" s="221" customFormat="1" ht="31.5" x14ac:dyDescent="0.25">
      <c r="B1500" s="235">
        <v>89278</v>
      </c>
      <c r="C1500" s="226" t="s">
        <v>689</v>
      </c>
      <c r="D1500" s="225" t="s">
        <v>630</v>
      </c>
      <c r="E1500" s="227">
        <v>12.02</v>
      </c>
      <c r="F1500" s="220"/>
    </row>
    <row r="1501" spans="2:6" s="221" customFormat="1" ht="31.5" x14ac:dyDescent="0.25">
      <c r="B1501" s="235">
        <v>90651</v>
      </c>
      <c r="C1501" s="226" t="s">
        <v>831</v>
      </c>
      <c r="D1501" s="225" t="s">
        <v>765</v>
      </c>
      <c r="E1501" s="227">
        <v>1.01</v>
      </c>
      <c r="F1501" s="220"/>
    </row>
    <row r="1502" spans="2:6" s="221" customFormat="1" ht="31.5" x14ac:dyDescent="0.25">
      <c r="B1502" s="235">
        <v>90650</v>
      </c>
      <c r="C1502" s="226" t="s">
        <v>698</v>
      </c>
      <c r="D1502" s="225" t="s">
        <v>630</v>
      </c>
      <c r="E1502" s="227">
        <v>10.18</v>
      </c>
      <c r="F1502" s="220"/>
    </row>
    <row r="1503" spans="2:6" s="221" customFormat="1" x14ac:dyDescent="0.25">
      <c r="B1503" s="235">
        <v>106101</v>
      </c>
      <c r="C1503" s="226" t="s">
        <v>8692</v>
      </c>
      <c r="D1503" s="225" t="s">
        <v>765</v>
      </c>
      <c r="E1503" s="227">
        <v>0</v>
      </c>
      <c r="F1503" s="220"/>
    </row>
    <row r="1504" spans="2:6" s="221" customFormat="1" x14ac:dyDescent="0.25">
      <c r="B1504" s="235">
        <v>106100</v>
      </c>
      <c r="C1504" s="226" t="s">
        <v>8693</v>
      </c>
      <c r="D1504" s="225" t="s">
        <v>630</v>
      </c>
      <c r="E1504" s="227">
        <v>0</v>
      </c>
      <c r="F1504" s="220"/>
    </row>
    <row r="1505" spans="2:6" s="221" customFormat="1" x14ac:dyDescent="0.25">
      <c r="B1505" s="235">
        <v>90657</v>
      </c>
      <c r="C1505" s="226" t="s">
        <v>832</v>
      </c>
      <c r="D1505" s="225" t="s">
        <v>765</v>
      </c>
      <c r="E1505" s="227">
        <v>4.5999999999999996</v>
      </c>
      <c r="F1505" s="220"/>
    </row>
    <row r="1506" spans="2:6" s="221" customFormat="1" x14ac:dyDescent="0.25">
      <c r="B1506" s="235">
        <v>90656</v>
      </c>
      <c r="C1506" s="226" t="s">
        <v>699</v>
      </c>
      <c r="D1506" s="225" t="s">
        <v>630</v>
      </c>
      <c r="E1506" s="227">
        <v>14.13</v>
      </c>
      <c r="F1506" s="220"/>
    </row>
    <row r="1507" spans="2:6" s="221" customFormat="1" x14ac:dyDescent="0.25">
      <c r="B1507" s="235">
        <v>90663</v>
      </c>
      <c r="C1507" s="226" t="s">
        <v>833</v>
      </c>
      <c r="D1507" s="225" t="s">
        <v>765</v>
      </c>
      <c r="E1507" s="227">
        <v>4.93</v>
      </c>
      <c r="F1507" s="220"/>
    </row>
    <row r="1508" spans="2:6" s="221" customFormat="1" x14ac:dyDescent="0.25">
      <c r="B1508" s="235">
        <v>90662</v>
      </c>
      <c r="C1508" s="226" t="s">
        <v>700</v>
      </c>
      <c r="D1508" s="225" t="s">
        <v>630</v>
      </c>
      <c r="E1508" s="227">
        <v>14.75</v>
      </c>
      <c r="F1508" s="220"/>
    </row>
    <row r="1509" spans="2:6" s="221" customFormat="1" ht="31.5" x14ac:dyDescent="0.25">
      <c r="B1509" s="235">
        <v>89022</v>
      </c>
      <c r="C1509" s="226" t="s">
        <v>812</v>
      </c>
      <c r="D1509" s="225" t="s">
        <v>765</v>
      </c>
      <c r="E1509" s="227">
        <v>0.54</v>
      </c>
      <c r="F1509" s="220"/>
    </row>
    <row r="1510" spans="2:6" s="221" customFormat="1" ht="31.5" x14ac:dyDescent="0.25">
      <c r="B1510" s="235">
        <v>89021</v>
      </c>
      <c r="C1510" s="226" t="s">
        <v>679</v>
      </c>
      <c r="D1510" s="225" t="s">
        <v>630</v>
      </c>
      <c r="E1510" s="227">
        <v>2.65</v>
      </c>
      <c r="F1510" s="220"/>
    </row>
    <row r="1511" spans="2:6" s="221" customFormat="1" ht="31.5" x14ac:dyDescent="0.25">
      <c r="B1511" s="235">
        <v>90644</v>
      </c>
      <c r="C1511" s="226" t="s">
        <v>830</v>
      </c>
      <c r="D1511" s="225" t="s">
        <v>765</v>
      </c>
      <c r="E1511" s="227">
        <v>7.08</v>
      </c>
      <c r="F1511" s="220"/>
    </row>
    <row r="1512" spans="2:6" s="221" customFormat="1" ht="31.5" x14ac:dyDescent="0.25">
      <c r="B1512" s="235">
        <v>90643</v>
      </c>
      <c r="C1512" s="226" t="s">
        <v>697</v>
      </c>
      <c r="D1512" s="225" t="s">
        <v>630</v>
      </c>
      <c r="E1512" s="227">
        <v>25.78</v>
      </c>
      <c r="F1512" s="220"/>
    </row>
    <row r="1513" spans="2:6" s="221" customFormat="1" x14ac:dyDescent="0.25">
      <c r="B1513" s="235">
        <v>102811</v>
      </c>
      <c r="C1513" s="226" t="s">
        <v>6800</v>
      </c>
      <c r="D1513" s="225" t="s">
        <v>765</v>
      </c>
      <c r="E1513" s="227">
        <v>0</v>
      </c>
      <c r="F1513" s="220"/>
    </row>
    <row r="1514" spans="2:6" s="221" customFormat="1" x14ac:dyDescent="0.25">
      <c r="B1514" s="235">
        <v>102810</v>
      </c>
      <c r="C1514" s="226" t="s">
        <v>6801</v>
      </c>
      <c r="D1514" s="225" t="s">
        <v>630</v>
      </c>
      <c r="E1514" s="227">
        <v>0</v>
      </c>
      <c r="F1514" s="220"/>
    </row>
    <row r="1515" spans="2:6" s="221" customFormat="1" ht="31.5" x14ac:dyDescent="0.25">
      <c r="B1515" s="235">
        <v>92146</v>
      </c>
      <c r="C1515" s="226" t="s">
        <v>857</v>
      </c>
      <c r="D1515" s="225" t="s">
        <v>765</v>
      </c>
      <c r="E1515" s="227">
        <v>41.76</v>
      </c>
      <c r="F1515" s="220"/>
    </row>
    <row r="1516" spans="2:6" s="221" customFormat="1" ht="31.5" x14ac:dyDescent="0.25">
      <c r="B1516" s="235">
        <v>92145</v>
      </c>
      <c r="C1516" s="226" t="s">
        <v>723</v>
      </c>
      <c r="D1516" s="225" t="s">
        <v>630</v>
      </c>
      <c r="E1516" s="227">
        <v>91.04</v>
      </c>
      <c r="F1516" s="220"/>
    </row>
    <row r="1517" spans="2:6" s="221" customFormat="1" x14ac:dyDescent="0.25">
      <c r="B1517" s="235">
        <v>92139</v>
      </c>
      <c r="C1517" s="226" t="s">
        <v>856</v>
      </c>
      <c r="D1517" s="225" t="s">
        <v>765</v>
      </c>
      <c r="E1517" s="227">
        <v>54.05</v>
      </c>
      <c r="F1517" s="220"/>
    </row>
    <row r="1518" spans="2:6" s="221" customFormat="1" x14ac:dyDescent="0.25">
      <c r="B1518" s="235">
        <v>92138</v>
      </c>
      <c r="C1518" s="226" t="s">
        <v>722</v>
      </c>
      <c r="D1518" s="225" t="s">
        <v>630</v>
      </c>
      <c r="E1518" s="227">
        <v>105.77</v>
      </c>
      <c r="F1518" s="220"/>
    </row>
    <row r="1519" spans="2:6" s="221" customFormat="1" ht="47.25" x14ac:dyDescent="0.25">
      <c r="B1519" s="235">
        <v>91387</v>
      </c>
      <c r="C1519" s="226" t="s">
        <v>846</v>
      </c>
      <c r="D1519" s="225" t="s">
        <v>765</v>
      </c>
      <c r="E1519" s="227">
        <v>85.47</v>
      </c>
      <c r="F1519" s="220"/>
    </row>
    <row r="1520" spans="2:6" s="221" customFormat="1" ht="47.25" x14ac:dyDescent="0.25">
      <c r="B1520" s="235">
        <v>91386</v>
      </c>
      <c r="C1520" s="226" t="s">
        <v>713</v>
      </c>
      <c r="D1520" s="225" t="s">
        <v>630</v>
      </c>
      <c r="E1520" s="227">
        <v>279.60000000000002</v>
      </c>
      <c r="F1520" s="220"/>
    </row>
    <row r="1521" spans="2:6" s="221" customFormat="1" ht="31.5" x14ac:dyDescent="0.25">
      <c r="B1521" s="235">
        <v>96036</v>
      </c>
      <c r="C1521" s="226" t="s">
        <v>889</v>
      </c>
      <c r="D1521" s="225" t="s">
        <v>765</v>
      </c>
      <c r="E1521" s="227">
        <v>95.54</v>
      </c>
      <c r="F1521" s="220"/>
    </row>
    <row r="1522" spans="2:6" s="221" customFormat="1" ht="31.5" x14ac:dyDescent="0.25">
      <c r="B1522" s="235">
        <v>96035</v>
      </c>
      <c r="C1522" s="226" t="s">
        <v>755</v>
      </c>
      <c r="D1522" s="225" t="s">
        <v>630</v>
      </c>
      <c r="E1522" s="227">
        <v>296.2</v>
      </c>
      <c r="F1522" s="220"/>
    </row>
    <row r="1523" spans="2:6" s="221" customFormat="1" ht="31.5" x14ac:dyDescent="0.25">
      <c r="B1523" s="235">
        <v>89877</v>
      </c>
      <c r="C1523" s="226" t="s">
        <v>824</v>
      </c>
      <c r="D1523" s="225" t="s">
        <v>765</v>
      </c>
      <c r="E1523" s="227">
        <v>98.14</v>
      </c>
      <c r="F1523" s="220"/>
    </row>
    <row r="1524" spans="2:6" s="221" customFormat="1" ht="31.5" x14ac:dyDescent="0.25">
      <c r="B1524" s="235">
        <v>89876</v>
      </c>
      <c r="C1524" s="226" t="s">
        <v>691</v>
      </c>
      <c r="D1524" s="225" t="s">
        <v>630</v>
      </c>
      <c r="E1524" s="227">
        <v>339.44</v>
      </c>
      <c r="F1524" s="220"/>
    </row>
    <row r="1525" spans="2:6" s="221" customFormat="1" ht="31.5" x14ac:dyDescent="0.25">
      <c r="B1525" s="235">
        <v>89884</v>
      </c>
      <c r="C1525" s="226" t="s">
        <v>825</v>
      </c>
      <c r="D1525" s="225" t="s">
        <v>765</v>
      </c>
      <c r="E1525" s="227">
        <v>102.39</v>
      </c>
      <c r="F1525" s="220"/>
    </row>
    <row r="1526" spans="2:6" s="221" customFormat="1" ht="31.5" x14ac:dyDescent="0.25">
      <c r="B1526" s="235">
        <v>89883</v>
      </c>
      <c r="C1526" s="226" t="s">
        <v>692</v>
      </c>
      <c r="D1526" s="225" t="s">
        <v>630</v>
      </c>
      <c r="E1526" s="227">
        <v>375.02</v>
      </c>
      <c r="F1526" s="220"/>
    </row>
    <row r="1527" spans="2:6" s="221" customFormat="1" ht="31.5" x14ac:dyDescent="0.25">
      <c r="B1527" s="235">
        <v>67827</v>
      </c>
      <c r="C1527" s="226" t="s">
        <v>800</v>
      </c>
      <c r="D1527" s="225" t="s">
        <v>765</v>
      </c>
      <c r="E1527" s="227">
        <v>75.56</v>
      </c>
      <c r="F1527" s="220"/>
    </row>
    <row r="1528" spans="2:6" s="221" customFormat="1" ht="31.5" x14ac:dyDescent="0.25">
      <c r="B1528" s="235">
        <v>67826</v>
      </c>
      <c r="C1528" s="226" t="s">
        <v>664</v>
      </c>
      <c r="D1528" s="225" t="s">
        <v>630</v>
      </c>
      <c r="E1528" s="227">
        <v>198.6</v>
      </c>
      <c r="F1528" s="220"/>
    </row>
    <row r="1529" spans="2:6" s="221" customFormat="1" ht="31.5" x14ac:dyDescent="0.25">
      <c r="B1529" s="235">
        <v>5961</v>
      </c>
      <c r="C1529" s="226" t="s">
        <v>794</v>
      </c>
      <c r="D1529" s="225" t="s">
        <v>765</v>
      </c>
      <c r="E1529" s="227">
        <v>74.33</v>
      </c>
      <c r="F1529" s="220"/>
    </row>
    <row r="1530" spans="2:6" s="221" customFormat="1" ht="31.5" x14ac:dyDescent="0.25">
      <c r="B1530" s="235">
        <v>5811</v>
      </c>
      <c r="C1530" s="226" t="s">
        <v>636</v>
      </c>
      <c r="D1530" s="225" t="s">
        <v>630</v>
      </c>
      <c r="E1530" s="227">
        <v>215.53</v>
      </c>
      <c r="F1530" s="220"/>
    </row>
    <row r="1531" spans="2:6" s="221" customFormat="1" ht="47.25" x14ac:dyDescent="0.25">
      <c r="B1531" s="235">
        <v>106373</v>
      </c>
      <c r="C1531" s="226" t="s">
        <v>10340</v>
      </c>
      <c r="D1531" s="225" t="s">
        <v>765</v>
      </c>
      <c r="E1531" s="227">
        <v>0</v>
      </c>
      <c r="F1531" s="220"/>
    </row>
    <row r="1532" spans="2:6" s="221" customFormat="1" ht="47.25" x14ac:dyDescent="0.25">
      <c r="B1532" s="235">
        <v>106366</v>
      </c>
      <c r="C1532" s="226" t="s">
        <v>10341</v>
      </c>
      <c r="D1532" s="225" t="s">
        <v>630</v>
      </c>
      <c r="E1532" s="227">
        <v>0</v>
      </c>
      <c r="F1532" s="220"/>
    </row>
    <row r="1533" spans="2:6" s="221" customFormat="1" ht="47.25" x14ac:dyDescent="0.25">
      <c r="B1533" s="235">
        <v>106371</v>
      </c>
      <c r="C1533" s="226" t="s">
        <v>10342</v>
      </c>
      <c r="D1533" s="225" t="s">
        <v>765</v>
      </c>
      <c r="E1533" s="227">
        <v>0</v>
      </c>
      <c r="F1533" s="220"/>
    </row>
    <row r="1534" spans="2:6" s="221" customFormat="1" ht="47.25" x14ac:dyDescent="0.25">
      <c r="B1534" s="235">
        <v>106364</v>
      </c>
      <c r="C1534" s="226" t="s">
        <v>10343</v>
      </c>
      <c r="D1534" s="225" t="s">
        <v>630</v>
      </c>
      <c r="E1534" s="227">
        <v>0</v>
      </c>
      <c r="F1534" s="220"/>
    </row>
    <row r="1535" spans="2:6" s="221" customFormat="1" ht="47.25" x14ac:dyDescent="0.25">
      <c r="B1535" s="235">
        <v>92243</v>
      </c>
      <c r="C1535" s="226" t="s">
        <v>858</v>
      </c>
      <c r="D1535" s="225" t="s">
        <v>765</v>
      </c>
      <c r="E1535" s="227">
        <v>89</v>
      </c>
      <c r="F1535" s="220"/>
    </row>
    <row r="1536" spans="2:6" s="221" customFormat="1" ht="47.25" x14ac:dyDescent="0.25">
      <c r="B1536" s="235">
        <v>92242</v>
      </c>
      <c r="C1536" s="226" t="s">
        <v>724</v>
      </c>
      <c r="D1536" s="225" t="s">
        <v>630</v>
      </c>
      <c r="E1536" s="227">
        <v>411.66</v>
      </c>
      <c r="F1536" s="220"/>
    </row>
    <row r="1537" spans="2:6" s="221" customFormat="1" ht="47.25" x14ac:dyDescent="0.25">
      <c r="B1537" s="235">
        <v>91646</v>
      </c>
      <c r="C1537" s="226" t="s">
        <v>850</v>
      </c>
      <c r="D1537" s="225" t="s">
        <v>765</v>
      </c>
      <c r="E1537" s="227">
        <v>105.26</v>
      </c>
      <c r="F1537" s="220"/>
    </row>
    <row r="1538" spans="2:6" s="221" customFormat="1" ht="47.25" x14ac:dyDescent="0.25">
      <c r="B1538" s="235">
        <v>91645</v>
      </c>
      <c r="C1538" s="226" t="s">
        <v>716</v>
      </c>
      <c r="D1538" s="225" t="s">
        <v>630</v>
      </c>
      <c r="E1538" s="227">
        <v>471.54</v>
      </c>
      <c r="F1538" s="220"/>
    </row>
    <row r="1539" spans="2:6" s="221" customFormat="1" ht="47.25" x14ac:dyDescent="0.25">
      <c r="B1539" s="235">
        <v>92107</v>
      </c>
      <c r="C1539" s="226" t="s">
        <v>853</v>
      </c>
      <c r="D1539" s="225" t="s">
        <v>765</v>
      </c>
      <c r="E1539" s="227">
        <v>104.97</v>
      </c>
      <c r="F1539" s="220"/>
    </row>
    <row r="1540" spans="2:6" s="221" customFormat="1" ht="47.25" x14ac:dyDescent="0.25">
      <c r="B1540" s="235">
        <v>92106</v>
      </c>
      <c r="C1540" s="226" t="s">
        <v>719</v>
      </c>
      <c r="D1540" s="225" t="s">
        <v>630</v>
      </c>
      <c r="E1540" s="227">
        <v>368.22</v>
      </c>
      <c r="F1540" s="220"/>
    </row>
    <row r="1541" spans="2:6" s="221" customFormat="1" ht="47.25" x14ac:dyDescent="0.25">
      <c r="B1541" s="235">
        <v>5903</v>
      </c>
      <c r="C1541" s="226" t="s">
        <v>785</v>
      </c>
      <c r="D1541" s="225" t="s">
        <v>765</v>
      </c>
      <c r="E1541" s="227">
        <v>83.66</v>
      </c>
      <c r="F1541" s="220"/>
    </row>
    <row r="1542" spans="2:6" s="221" customFormat="1" ht="47.25" x14ac:dyDescent="0.25">
      <c r="B1542" s="235">
        <v>5901</v>
      </c>
      <c r="C1542" s="226" t="s">
        <v>651</v>
      </c>
      <c r="D1542" s="225" t="s">
        <v>630</v>
      </c>
      <c r="E1542" s="227">
        <v>326.17</v>
      </c>
      <c r="F1542" s="220"/>
    </row>
    <row r="1543" spans="2:6" s="221" customFormat="1" ht="47.25" x14ac:dyDescent="0.25">
      <c r="B1543" s="235">
        <v>106252</v>
      </c>
      <c r="C1543" s="226" t="s">
        <v>9688</v>
      </c>
      <c r="D1543" s="225" t="s">
        <v>765</v>
      </c>
      <c r="E1543" s="227">
        <v>83.24</v>
      </c>
      <c r="F1543" s="220"/>
    </row>
    <row r="1544" spans="2:6" s="221" customFormat="1" ht="47.25" x14ac:dyDescent="0.25">
      <c r="B1544" s="235">
        <v>106247</v>
      </c>
      <c r="C1544" s="226" t="s">
        <v>9689</v>
      </c>
      <c r="D1544" s="225" t="s">
        <v>630</v>
      </c>
      <c r="E1544" s="227">
        <v>290.63</v>
      </c>
      <c r="F1544" s="220"/>
    </row>
    <row r="1545" spans="2:6" s="221" customFormat="1" ht="31.5" x14ac:dyDescent="0.25">
      <c r="B1545" s="235">
        <v>6260</v>
      </c>
      <c r="C1545" s="226" t="s">
        <v>795</v>
      </c>
      <c r="D1545" s="225" t="s">
        <v>765</v>
      </c>
      <c r="E1545" s="227">
        <v>70.819999999999993</v>
      </c>
      <c r="F1545" s="220"/>
    </row>
    <row r="1546" spans="2:6" s="221" customFormat="1" ht="31.5" x14ac:dyDescent="0.25">
      <c r="B1546" s="235">
        <v>6259</v>
      </c>
      <c r="C1546" s="226" t="s">
        <v>659</v>
      </c>
      <c r="D1546" s="225" t="s">
        <v>630</v>
      </c>
      <c r="E1546" s="227">
        <v>264.52</v>
      </c>
      <c r="F1546" s="220"/>
    </row>
    <row r="1547" spans="2:6" s="221" customFormat="1" ht="31.5" x14ac:dyDescent="0.25">
      <c r="B1547" s="235">
        <v>104705</v>
      </c>
      <c r="C1547" s="226" t="s">
        <v>6802</v>
      </c>
      <c r="D1547" s="225" t="s">
        <v>765</v>
      </c>
      <c r="E1547" s="227">
        <v>0</v>
      </c>
      <c r="F1547" s="220"/>
    </row>
    <row r="1548" spans="2:6" s="221" customFormat="1" ht="31.5" x14ac:dyDescent="0.25">
      <c r="B1548" s="235">
        <v>104704</v>
      </c>
      <c r="C1548" s="226" t="s">
        <v>6803</v>
      </c>
      <c r="D1548" s="225" t="s">
        <v>630</v>
      </c>
      <c r="E1548" s="227">
        <v>0</v>
      </c>
      <c r="F1548" s="220"/>
    </row>
    <row r="1549" spans="2:6" s="221" customFormat="1" ht="47.25" x14ac:dyDescent="0.25">
      <c r="B1549" s="235">
        <v>91395</v>
      </c>
      <c r="C1549" s="226" t="s">
        <v>847</v>
      </c>
      <c r="D1549" s="225" t="s">
        <v>765</v>
      </c>
      <c r="E1549" s="227">
        <v>68.69</v>
      </c>
      <c r="F1549" s="220"/>
    </row>
    <row r="1550" spans="2:6" s="221" customFormat="1" ht="47.25" x14ac:dyDescent="0.25">
      <c r="B1550" s="235">
        <v>73467</v>
      </c>
      <c r="C1550" s="226" t="s">
        <v>667</v>
      </c>
      <c r="D1550" s="225" t="s">
        <v>630</v>
      </c>
      <c r="E1550" s="227">
        <v>257.38</v>
      </c>
      <c r="F1550" s="220"/>
    </row>
    <row r="1551" spans="2:6" s="221" customFormat="1" ht="47.25" x14ac:dyDescent="0.25">
      <c r="B1551" s="235">
        <v>5826</v>
      </c>
      <c r="C1551" s="226" t="s">
        <v>771</v>
      </c>
      <c r="D1551" s="225" t="s">
        <v>765</v>
      </c>
      <c r="E1551" s="227">
        <v>71.64</v>
      </c>
      <c r="F1551" s="220"/>
    </row>
    <row r="1552" spans="2:6" s="221" customFormat="1" ht="47.25" x14ac:dyDescent="0.25">
      <c r="B1552" s="235">
        <v>5824</v>
      </c>
      <c r="C1552" s="226" t="s">
        <v>638</v>
      </c>
      <c r="D1552" s="225" t="s">
        <v>630</v>
      </c>
      <c r="E1552" s="227">
        <v>225.95</v>
      </c>
      <c r="F1552" s="220"/>
    </row>
    <row r="1553" spans="2:6" s="221" customFormat="1" ht="47.25" x14ac:dyDescent="0.25">
      <c r="B1553" s="235">
        <v>106369</v>
      </c>
      <c r="C1553" s="226" t="s">
        <v>10344</v>
      </c>
      <c r="D1553" s="225" t="s">
        <v>765</v>
      </c>
      <c r="E1553" s="227">
        <v>0</v>
      </c>
      <c r="F1553" s="220"/>
    </row>
    <row r="1554" spans="2:6" s="221" customFormat="1" ht="47.25" x14ac:dyDescent="0.25">
      <c r="B1554" s="235">
        <v>106362</v>
      </c>
      <c r="C1554" s="226" t="s">
        <v>10345</v>
      </c>
      <c r="D1554" s="225" t="s">
        <v>630</v>
      </c>
      <c r="E1554" s="227">
        <v>0</v>
      </c>
      <c r="F1554" s="220"/>
    </row>
    <row r="1555" spans="2:6" s="221" customFormat="1" ht="47.25" x14ac:dyDescent="0.25">
      <c r="B1555" s="235">
        <v>106253</v>
      </c>
      <c r="C1555" s="226" t="s">
        <v>9690</v>
      </c>
      <c r="D1555" s="225" t="s">
        <v>765</v>
      </c>
      <c r="E1555" s="227">
        <v>88.15</v>
      </c>
      <c r="F1555" s="220"/>
    </row>
    <row r="1556" spans="2:6" s="221" customFormat="1" ht="47.25" x14ac:dyDescent="0.25">
      <c r="B1556" s="235">
        <v>106248</v>
      </c>
      <c r="C1556" s="226" t="s">
        <v>9691</v>
      </c>
      <c r="D1556" s="225" t="s">
        <v>630</v>
      </c>
      <c r="E1556" s="227">
        <v>303.66000000000003</v>
      </c>
      <c r="F1556" s="220"/>
    </row>
    <row r="1557" spans="2:6" s="221" customFormat="1" ht="47.25" x14ac:dyDescent="0.25">
      <c r="B1557" s="235">
        <v>106372</v>
      </c>
      <c r="C1557" s="226" t="s">
        <v>10346</v>
      </c>
      <c r="D1557" s="225" t="s">
        <v>765</v>
      </c>
      <c r="E1557" s="227">
        <v>0</v>
      </c>
      <c r="F1557" s="220"/>
    </row>
    <row r="1558" spans="2:6" s="221" customFormat="1" ht="47.25" x14ac:dyDescent="0.25">
      <c r="B1558" s="235">
        <v>106365</v>
      </c>
      <c r="C1558" s="226" t="s">
        <v>10347</v>
      </c>
      <c r="D1558" s="225" t="s">
        <v>630</v>
      </c>
      <c r="E1558" s="227">
        <v>0</v>
      </c>
      <c r="F1558" s="220"/>
    </row>
    <row r="1559" spans="2:6" s="221" customFormat="1" ht="47.25" x14ac:dyDescent="0.25">
      <c r="B1559" s="235">
        <v>106370</v>
      </c>
      <c r="C1559" s="226" t="s">
        <v>10348</v>
      </c>
      <c r="D1559" s="225" t="s">
        <v>765</v>
      </c>
      <c r="E1559" s="227">
        <v>0</v>
      </c>
      <c r="F1559" s="220"/>
    </row>
    <row r="1560" spans="2:6" s="221" customFormat="1" ht="47.25" x14ac:dyDescent="0.25">
      <c r="B1560" s="235">
        <v>106363</v>
      </c>
      <c r="C1560" s="226" t="s">
        <v>10349</v>
      </c>
      <c r="D1560" s="225" t="s">
        <v>630</v>
      </c>
      <c r="E1560" s="227">
        <v>0</v>
      </c>
      <c r="F1560" s="220"/>
    </row>
    <row r="1561" spans="2:6" s="221" customFormat="1" ht="31.5" x14ac:dyDescent="0.25">
      <c r="B1561" s="235">
        <v>5892</v>
      </c>
      <c r="C1561" s="226" t="s">
        <v>783</v>
      </c>
      <c r="D1561" s="225" t="s">
        <v>765</v>
      </c>
      <c r="E1561" s="227">
        <v>66.150000000000006</v>
      </c>
      <c r="F1561" s="220"/>
    </row>
    <row r="1562" spans="2:6" s="221" customFormat="1" ht="31.5" x14ac:dyDescent="0.25">
      <c r="B1562" s="235">
        <v>5890</v>
      </c>
      <c r="C1562" s="226" t="s">
        <v>649</v>
      </c>
      <c r="D1562" s="225" t="s">
        <v>630</v>
      </c>
      <c r="E1562" s="227">
        <v>212.25</v>
      </c>
      <c r="F1562" s="220"/>
    </row>
    <row r="1563" spans="2:6" s="221" customFormat="1" ht="31.5" x14ac:dyDescent="0.25">
      <c r="B1563" s="235">
        <v>5896</v>
      </c>
      <c r="C1563" s="226" t="s">
        <v>784</v>
      </c>
      <c r="D1563" s="225" t="s">
        <v>765</v>
      </c>
      <c r="E1563" s="227">
        <v>68.91</v>
      </c>
      <c r="F1563" s="220"/>
    </row>
    <row r="1564" spans="2:6" s="221" customFormat="1" ht="31.5" x14ac:dyDescent="0.25">
      <c r="B1564" s="235">
        <v>5894</v>
      </c>
      <c r="C1564" s="226" t="s">
        <v>650</v>
      </c>
      <c r="D1564" s="225" t="s">
        <v>630</v>
      </c>
      <c r="E1564" s="227">
        <v>220.71</v>
      </c>
      <c r="F1564" s="220"/>
    </row>
    <row r="1565" spans="2:6" s="221" customFormat="1" ht="31.5" x14ac:dyDescent="0.25">
      <c r="B1565" s="235">
        <v>91032</v>
      </c>
      <c r="C1565" s="226" t="s">
        <v>843</v>
      </c>
      <c r="D1565" s="225" t="s">
        <v>765</v>
      </c>
      <c r="E1565" s="227">
        <v>77.489999999999995</v>
      </c>
      <c r="F1565" s="220"/>
    </row>
    <row r="1566" spans="2:6" s="221" customFormat="1" ht="31.5" x14ac:dyDescent="0.25">
      <c r="B1566" s="235">
        <v>91031</v>
      </c>
      <c r="C1566" s="226" t="s">
        <v>710</v>
      </c>
      <c r="D1566" s="225" t="s">
        <v>630</v>
      </c>
      <c r="E1566" s="227">
        <v>268.66000000000003</v>
      </c>
      <c r="F1566" s="220"/>
    </row>
    <row r="1567" spans="2:6" s="221" customFormat="1" ht="47.25" x14ac:dyDescent="0.25">
      <c r="B1567" s="235">
        <v>106255</v>
      </c>
      <c r="C1567" s="226" t="s">
        <v>9692</v>
      </c>
      <c r="D1567" s="225" t="s">
        <v>765</v>
      </c>
      <c r="E1567" s="227">
        <v>0</v>
      </c>
      <c r="F1567" s="220"/>
    </row>
    <row r="1568" spans="2:6" s="221" customFormat="1" ht="47.25" x14ac:dyDescent="0.25">
      <c r="B1568" s="235">
        <v>106250</v>
      </c>
      <c r="C1568" s="226" t="s">
        <v>9693</v>
      </c>
      <c r="D1568" s="225" t="s">
        <v>630</v>
      </c>
      <c r="E1568" s="227">
        <v>0</v>
      </c>
      <c r="F1568" s="220"/>
    </row>
    <row r="1569" spans="2:6" s="221" customFormat="1" ht="47.25" x14ac:dyDescent="0.25">
      <c r="B1569" s="235">
        <v>106374</v>
      </c>
      <c r="C1569" s="226" t="s">
        <v>10350</v>
      </c>
      <c r="D1569" s="225" t="s">
        <v>765</v>
      </c>
      <c r="E1569" s="227">
        <v>0</v>
      </c>
      <c r="F1569" s="220"/>
    </row>
    <row r="1570" spans="2:6" s="221" customFormat="1" ht="47.25" x14ac:dyDescent="0.25">
      <c r="B1570" s="235">
        <v>106367</v>
      </c>
      <c r="C1570" s="226" t="s">
        <v>10351</v>
      </c>
      <c r="D1570" s="225" t="s">
        <v>630</v>
      </c>
      <c r="E1570" s="227">
        <v>0</v>
      </c>
      <c r="F1570" s="220"/>
    </row>
    <row r="1571" spans="2:6" s="221" customFormat="1" ht="47.25" x14ac:dyDescent="0.25">
      <c r="B1571" s="235">
        <v>106375</v>
      </c>
      <c r="C1571" s="226" t="s">
        <v>10352</v>
      </c>
      <c r="D1571" s="225" t="s">
        <v>765</v>
      </c>
      <c r="E1571" s="227">
        <v>0</v>
      </c>
      <c r="F1571" s="220"/>
    </row>
    <row r="1572" spans="2:6" s="221" customFormat="1" ht="47.25" x14ac:dyDescent="0.25">
      <c r="B1572" s="235">
        <v>106368</v>
      </c>
      <c r="C1572" s="226" t="s">
        <v>10353</v>
      </c>
      <c r="D1572" s="225" t="s">
        <v>630</v>
      </c>
      <c r="E1572" s="227">
        <v>0</v>
      </c>
      <c r="F1572" s="220"/>
    </row>
    <row r="1573" spans="2:6" s="221" customFormat="1" ht="47.25" x14ac:dyDescent="0.25">
      <c r="B1573" s="235">
        <v>102817</v>
      </c>
      <c r="C1573" s="226" t="s">
        <v>6804</v>
      </c>
      <c r="D1573" s="225" t="s">
        <v>765</v>
      </c>
      <c r="E1573" s="227">
        <v>0</v>
      </c>
      <c r="F1573" s="220"/>
    </row>
    <row r="1574" spans="2:6" s="221" customFormat="1" ht="47.25" x14ac:dyDescent="0.25">
      <c r="B1574" s="235">
        <v>102816</v>
      </c>
      <c r="C1574" s="226" t="s">
        <v>6805</v>
      </c>
      <c r="D1574" s="225" t="s">
        <v>630</v>
      </c>
      <c r="E1574" s="227">
        <v>0</v>
      </c>
      <c r="F1574" s="220"/>
    </row>
    <row r="1575" spans="2:6" s="221" customFormat="1" ht="31.5" x14ac:dyDescent="0.25">
      <c r="B1575" s="235">
        <v>91534</v>
      </c>
      <c r="C1575" s="226" t="s">
        <v>848</v>
      </c>
      <c r="D1575" s="225" t="s">
        <v>765</v>
      </c>
      <c r="E1575" s="227">
        <v>38.04</v>
      </c>
      <c r="F1575" s="220"/>
    </row>
    <row r="1576" spans="2:6" s="221" customFormat="1" ht="31.5" x14ac:dyDescent="0.25">
      <c r="B1576" s="235">
        <v>91533</v>
      </c>
      <c r="C1576" s="226" t="s">
        <v>714</v>
      </c>
      <c r="D1576" s="225" t="s">
        <v>630</v>
      </c>
      <c r="E1576" s="227">
        <v>45.82</v>
      </c>
      <c r="F1576" s="220"/>
    </row>
    <row r="1577" spans="2:6" s="221" customFormat="1" ht="31.5" x14ac:dyDescent="0.25">
      <c r="B1577" s="235">
        <v>95265</v>
      </c>
      <c r="C1577" s="226" t="s">
        <v>878</v>
      </c>
      <c r="D1577" s="225" t="s">
        <v>765</v>
      </c>
      <c r="E1577" s="227">
        <v>0.94</v>
      </c>
      <c r="F1577" s="220"/>
    </row>
    <row r="1578" spans="2:6" s="221" customFormat="1" ht="31.5" x14ac:dyDescent="0.25">
      <c r="B1578" s="235">
        <v>95264</v>
      </c>
      <c r="C1578" s="226" t="s">
        <v>744</v>
      </c>
      <c r="D1578" s="225" t="s">
        <v>630</v>
      </c>
      <c r="E1578" s="227">
        <v>6.89</v>
      </c>
      <c r="F1578" s="220"/>
    </row>
    <row r="1579" spans="2:6" s="221" customFormat="1" ht="31.5" x14ac:dyDescent="0.25">
      <c r="B1579" s="235">
        <v>90973</v>
      </c>
      <c r="C1579" s="226" t="s">
        <v>840</v>
      </c>
      <c r="D1579" s="225" t="s">
        <v>765</v>
      </c>
      <c r="E1579" s="227">
        <v>8.93</v>
      </c>
      <c r="F1579" s="220"/>
    </row>
    <row r="1580" spans="2:6" s="221" customFormat="1" ht="31.5" x14ac:dyDescent="0.25">
      <c r="B1580" s="235">
        <v>90972</v>
      </c>
      <c r="C1580" s="226" t="s">
        <v>707</v>
      </c>
      <c r="D1580" s="225" t="s">
        <v>630</v>
      </c>
      <c r="E1580" s="227">
        <v>77.599999999999994</v>
      </c>
      <c r="F1580" s="220"/>
    </row>
    <row r="1581" spans="2:6" s="221" customFormat="1" ht="31.5" x14ac:dyDescent="0.25">
      <c r="B1581" s="235">
        <v>91001</v>
      </c>
      <c r="C1581" s="226" t="s">
        <v>842</v>
      </c>
      <c r="D1581" s="225" t="s">
        <v>765</v>
      </c>
      <c r="E1581" s="227">
        <v>10.59</v>
      </c>
      <c r="F1581" s="220"/>
    </row>
    <row r="1582" spans="2:6" s="221" customFormat="1" ht="31.5" x14ac:dyDescent="0.25">
      <c r="B1582" s="235">
        <v>90999</v>
      </c>
      <c r="C1582" s="226" t="s">
        <v>709</v>
      </c>
      <c r="D1582" s="225" t="s">
        <v>630</v>
      </c>
      <c r="E1582" s="227">
        <v>102.36</v>
      </c>
      <c r="F1582" s="220"/>
    </row>
    <row r="1583" spans="2:6" s="221" customFormat="1" ht="31.5" x14ac:dyDescent="0.25">
      <c r="B1583" s="235">
        <v>5954</v>
      </c>
      <c r="C1583" s="226" t="s">
        <v>793</v>
      </c>
      <c r="D1583" s="225" t="s">
        <v>765</v>
      </c>
      <c r="E1583" s="227">
        <v>6.67</v>
      </c>
      <c r="F1583" s="220"/>
    </row>
    <row r="1584" spans="2:6" s="221" customFormat="1" ht="31.5" x14ac:dyDescent="0.25">
      <c r="B1584" s="235">
        <v>5953</v>
      </c>
      <c r="C1584" s="226" t="s">
        <v>658</v>
      </c>
      <c r="D1584" s="225" t="s">
        <v>630</v>
      </c>
      <c r="E1584" s="227">
        <v>59.82</v>
      </c>
      <c r="F1584" s="220"/>
    </row>
    <row r="1585" spans="2:6" s="221" customFormat="1" ht="31.5" x14ac:dyDescent="0.25">
      <c r="B1585" s="235">
        <v>90982</v>
      </c>
      <c r="C1585" s="226" t="s">
        <v>841</v>
      </c>
      <c r="D1585" s="225" t="s">
        <v>765</v>
      </c>
      <c r="E1585" s="227">
        <v>22.69</v>
      </c>
      <c r="F1585" s="220"/>
    </row>
    <row r="1586" spans="2:6" s="221" customFormat="1" ht="31.5" x14ac:dyDescent="0.25">
      <c r="B1586" s="235">
        <v>90979</v>
      </c>
      <c r="C1586" s="226" t="s">
        <v>708</v>
      </c>
      <c r="D1586" s="225" t="s">
        <v>630</v>
      </c>
      <c r="E1586" s="227">
        <v>200.39</v>
      </c>
      <c r="F1586" s="220"/>
    </row>
    <row r="1587" spans="2:6" s="221" customFormat="1" ht="31.5" x14ac:dyDescent="0.25">
      <c r="B1587" s="235">
        <v>90965</v>
      </c>
      <c r="C1587" s="226" t="s">
        <v>839</v>
      </c>
      <c r="D1587" s="225" t="s">
        <v>765</v>
      </c>
      <c r="E1587" s="227">
        <v>8.9</v>
      </c>
      <c r="F1587" s="220"/>
    </row>
    <row r="1588" spans="2:6" s="221" customFormat="1" ht="31.5" x14ac:dyDescent="0.25">
      <c r="B1588" s="235">
        <v>90964</v>
      </c>
      <c r="C1588" s="226" t="s">
        <v>706</v>
      </c>
      <c r="D1588" s="225" t="s">
        <v>630</v>
      </c>
      <c r="E1588" s="227">
        <v>32.46</v>
      </c>
      <c r="F1588" s="220"/>
    </row>
    <row r="1589" spans="2:6" s="221" customFormat="1" ht="31.5" x14ac:dyDescent="0.25">
      <c r="B1589" s="235">
        <v>102970</v>
      </c>
      <c r="C1589" s="226" t="s">
        <v>8694</v>
      </c>
      <c r="D1589" s="225" t="s">
        <v>765</v>
      </c>
      <c r="E1589" s="227">
        <v>0.25</v>
      </c>
      <c r="F1589" s="220"/>
    </row>
    <row r="1590" spans="2:6" s="221" customFormat="1" ht="31.5" x14ac:dyDescent="0.25">
      <c r="B1590" s="235">
        <v>102971</v>
      </c>
      <c r="C1590" s="226" t="s">
        <v>6806</v>
      </c>
      <c r="D1590" s="225" t="s">
        <v>630</v>
      </c>
      <c r="E1590" s="227">
        <v>0.56000000000000005</v>
      </c>
      <c r="F1590" s="220"/>
    </row>
    <row r="1591" spans="2:6" s="221" customFormat="1" ht="31.5" x14ac:dyDescent="0.25">
      <c r="B1591" s="235">
        <v>102822</v>
      </c>
      <c r="C1591" s="226" t="s">
        <v>8695</v>
      </c>
      <c r="D1591" s="225" t="s">
        <v>765</v>
      </c>
      <c r="E1591" s="227">
        <v>0</v>
      </c>
      <c r="F1591" s="220"/>
    </row>
    <row r="1592" spans="2:6" s="221" customFormat="1" ht="31.5" x14ac:dyDescent="0.25">
      <c r="B1592" s="235">
        <v>102821</v>
      </c>
      <c r="C1592" s="226" t="s">
        <v>8696</v>
      </c>
      <c r="D1592" s="225" t="s">
        <v>630</v>
      </c>
      <c r="E1592" s="227">
        <v>0</v>
      </c>
      <c r="F1592" s="220"/>
    </row>
    <row r="1593" spans="2:6" s="221" customFormat="1" ht="31.5" x14ac:dyDescent="0.25">
      <c r="B1593" s="235">
        <v>102828</v>
      </c>
      <c r="C1593" s="226" t="s">
        <v>6807</v>
      </c>
      <c r="D1593" s="225" t="s">
        <v>765</v>
      </c>
      <c r="E1593" s="227">
        <v>0</v>
      </c>
      <c r="F1593" s="220"/>
    </row>
    <row r="1594" spans="2:6" s="221" customFormat="1" ht="31.5" x14ac:dyDescent="0.25">
      <c r="B1594" s="235">
        <v>102827</v>
      </c>
      <c r="C1594" s="226" t="s">
        <v>6808</v>
      </c>
      <c r="D1594" s="225" t="s">
        <v>630</v>
      </c>
      <c r="E1594" s="227">
        <v>0</v>
      </c>
      <c r="F1594" s="220"/>
    </row>
    <row r="1595" spans="2:6" s="221" customFormat="1" ht="31.5" x14ac:dyDescent="0.25">
      <c r="B1595" s="235">
        <v>103939</v>
      </c>
      <c r="C1595" s="226" t="s">
        <v>8697</v>
      </c>
      <c r="D1595" s="225" t="s">
        <v>765</v>
      </c>
      <c r="E1595" s="227">
        <v>0</v>
      </c>
      <c r="F1595" s="220"/>
    </row>
    <row r="1596" spans="2:6" s="221" customFormat="1" ht="31.5" x14ac:dyDescent="0.25">
      <c r="B1596" s="235">
        <v>103938</v>
      </c>
      <c r="C1596" s="226" t="s">
        <v>8698</v>
      </c>
      <c r="D1596" s="225" t="s">
        <v>630</v>
      </c>
      <c r="E1596" s="227">
        <v>0</v>
      </c>
      <c r="F1596" s="220"/>
    </row>
    <row r="1597" spans="2:6" s="221" customFormat="1" ht="31.5" x14ac:dyDescent="0.25">
      <c r="B1597" s="235">
        <v>103945</v>
      </c>
      <c r="C1597" s="226" t="s">
        <v>8699</v>
      </c>
      <c r="D1597" s="225" t="s">
        <v>765</v>
      </c>
      <c r="E1597" s="227">
        <v>0</v>
      </c>
      <c r="F1597" s="220"/>
    </row>
    <row r="1598" spans="2:6" s="221" customFormat="1" ht="31.5" x14ac:dyDescent="0.25">
      <c r="B1598" s="235">
        <v>103944</v>
      </c>
      <c r="C1598" s="226" t="s">
        <v>8700</v>
      </c>
      <c r="D1598" s="225" t="s">
        <v>630</v>
      </c>
      <c r="E1598" s="227">
        <v>0</v>
      </c>
      <c r="F1598" s="220"/>
    </row>
    <row r="1599" spans="2:6" s="221" customFormat="1" ht="31.5" x14ac:dyDescent="0.25">
      <c r="B1599" s="235">
        <v>106416</v>
      </c>
      <c r="C1599" s="226" t="s">
        <v>10354</v>
      </c>
      <c r="D1599" s="225" t="s">
        <v>765</v>
      </c>
      <c r="E1599" s="227">
        <v>14.61</v>
      </c>
      <c r="F1599" s="220"/>
    </row>
    <row r="1600" spans="2:6" s="221" customFormat="1" ht="31.5" x14ac:dyDescent="0.25">
      <c r="B1600" s="235">
        <v>106414</v>
      </c>
      <c r="C1600" s="226" t="s">
        <v>10355</v>
      </c>
      <c r="D1600" s="225" t="s">
        <v>630</v>
      </c>
      <c r="E1600" s="227">
        <v>26.52</v>
      </c>
      <c r="F1600" s="220"/>
    </row>
    <row r="1601" spans="2:6" s="221" customFormat="1" ht="47.25" x14ac:dyDescent="0.25">
      <c r="B1601" s="235">
        <v>91285</v>
      </c>
      <c r="C1601" s="226" t="s">
        <v>845</v>
      </c>
      <c r="D1601" s="225" t="s">
        <v>765</v>
      </c>
      <c r="E1601" s="227">
        <v>0.57999999999999996</v>
      </c>
      <c r="F1601" s="220"/>
    </row>
    <row r="1602" spans="2:6" s="221" customFormat="1" ht="47.25" x14ac:dyDescent="0.25">
      <c r="B1602" s="235">
        <v>91283</v>
      </c>
      <c r="C1602" s="226" t="s">
        <v>712</v>
      </c>
      <c r="D1602" s="225" t="s">
        <v>630</v>
      </c>
      <c r="E1602" s="227">
        <v>10.51</v>
      </c>
      <c r="F1602" s="220"/>
    </row>
    <row r="1603" spans="2:6" s="221" customFormat="1" ht="31.5" x14ac:dyDescent="0.25">
      <c r="B1603" s="235">
        <v>95283</v>
      </c>
      <c r="C1603" s="226" t="s">
        <v>881</v>
      </c>
      <c r="D1603" s="225" t="s">
        <v>765</v>
      </c>
      <c r="E1603" s="227">
        <v>0.88</v>
      </c>
      <c r="F1603" s="220"/>
    </row>
    <row r="1604" spans="2:6" s="221" customFormat="1" ht="31.5" x14ac:dyDescent="0.25">
      <c r="B1604" s="235">
        <v>95282</v>
      </c>
      <c r="C1604" s="226" t="s">
        <v>747</v>
      </c>
      <c r="D1604" s="225" t="s">
        <v>630</v>
      </c>
      <c r="E1604" s="227">
        <v>10.86</v>
      </c>
      <c r="F1604" s="220"/>
    </row>
    <row r="1605" spans="2:6" s="221" customFormat="1" x14ac:dyDescent="0.25">
      <c r="B1605" s="235">
        <v>95128</v>
      </c>
      <c r="C1605" s="226" t="s">
        <v>874</v>
      </c>
      <c r="D1605" s="225" t="s">
        <v>765</v>
      </c>
      <c r="E1605" s="227">
        <v>65.19</v>
      </c>
      <c r="F1605" s="220"/>
    </row>
    <row r="1606" spans="2:6" s="221" customFormat="1" x14ac:dyDescent="0.25">
      <c r="B1606" s="235">
        <v>95127</v>
      </c>
      <c r="C1606" s="226" t="s">
        <v>739</v>
      </c>
      <c r="D1606" s="225" t="s">
        <v>630</v>
      </c>
      <c r="E1606" s="227">
        <v>234.3</v>
      </c>
      <c r="F1606" s="220"/>
    </row>
    <row r="1607" spans="2:6" s="221" customFormat="1" ht="31.5" x14ac:dyDescent="0.25">
      <c r="B1607" s="235">
        <v>92044</v>
      </c>
      <c r="C1607" s="226" t="s">
        <v>852</v>
      </c>
      <c r="D1607" s="225" t="s">
        <v>765</v>
      </c>
      <c r="E1607" s="227">
        <v>9.4499999999999993</v>
      </c>
      <c r="F1607" s="220"/>
    </row>
    <row r="1608" spans="2:6" s="221" customFormat="1" ht="31.5" x14ac:dyDescent="0.25">
      <c r="B1608" s="235">
        <v>92043</v>
      </c>
      <c r="C1608" s="226" t="s">
        <v>718</v>
      </c>
      <c r="D1608" s="225" t="s">
        <v>630</v>
      </c>
      <c r="E1608" s="227">
        <v>15.98</v>
      </c>
      <c r="F1608" s="220"/>
    </row>
    <row r="1609" spans="2:6" s="221" customFormat="1" ht="31.5" x14ac:dyDescent="0.25">
      <c r="B1609" s="235">
        <v>106417</v>
      </c>
      <c r="C1609" s="226" t="s">
        <v>10356</v>
      </c>
      <c r="D1609" s="225" t="s">
        <v>765</v>
      </c>
      <c r="E1609" s="227">
        <v>8.32</v>
      </c>
      <c r="F1609" s="220"/>
    </row>
    <row r="1610" spans="2:6" s="221" customFormat="1" ht="31.5" x14ac:dyDescent="0.25">
      <c r="B1610" s="235">
        <v>106415</v>
      </c>
      <c r="C1610" s="226" t="s">
        <v>10357</v>
      </c>
      <c r="D1610" s="225" t="s">
        <v>630</v>
      </c>
      <c r="E1610" s="227">
        <v>16.86</v>
      </c>
      <c r="F1610" s="220"/>
    </row>
    <row r="1611" spans="2:6" s="221" customFormat="1" x14ac:dyDescent="0.25">
      <c r="B1611" s="235">
        <v>102834</v>
      </c>
      <c r="C1611" s="226" t="s">
        <v>6809</v>
      </c>
      <c r="D1611" s="225" t="s">
        <v>765</v>
      </c>
      <c r="E1611" s="227">
        <v>0</v>
      </c>
      <c r="F1611" s="220"/>
    </row>
    <row r="1612" spans="2:6" s="221" customFormat="1" x14ac:dyDescent="0.25">
      <c r="B1612" s="235">
        <v>102833</v>
      </c>
      <c r="C1612" s="226" t="s">
        <v>6810</v>
      </c>
      <c r="D1612" s="225" t="s">
        <v>630</v>
      </c>
      <c r="E1612" s="227">
        <v>0</v>
      </c>
      <c r="F1612" s="220"/>
    </row>
    <row r="1613" spans="2:6" s="221" customFormat="1" x14ac:dyDescent="0.25">
      <c r="B1613" s="235">
        <v>92119</v>
      </c>
      <c r="C1613" s="226" t="s">
        <v>855</v>
      </c>
      <c r="D1613" s="225" t="s">
        <v>765</v>
      </c>
      <c r="E1613" s="227">
        <v>0.26</v>
      </c>
      <c r="F1613" s="220"/>
    </row>
    <row r="1614" spans="2:6" s="221" customFormat="1" x14ac:dyDescent="0.25">
      <c r="B1614" s="235">
        <v>92118</v>
      </c>
      <c r="C1614" s="226" t="s">
        <v>721</v>
      </c>
      <c r="D1614" s="225" t="s">
        <v>630</v>
      </c>
      <c r="E1614" s="227">
        <v>0.41</v>
      </c>
      <c r="F1614" s="220"/>
    </row>
    <row r="1615" spans="2:6" s="221" customFormat="1" x14ac:dyDescent="0.25">
      <c r="B1615" s="235">
        <v>102917</v>
      </c>
      <c r="C1615" s="226" t="s">
        <v>6811</v>
      </c>
      <c r="D1615" s="225" t="s">
        <v>765</v>
      </c>
      <c r="E1615" s="227">
        <v>0</v>
      </c>
      <c r="F1615" s="220"/>
    </row>
    <row r="1616" spans="2:6" s="221" customFormat="1" x14ac:dyDescent="0.25">
      <c r="B1616" s="235">
        <v>102916</v>
      </c>
      <c r="C1616" s="226" t="s">
        <v>6812</v>
      </c>
      <c r="D1616" s="225" t="s">
        <v>630</v>
      </c>
      <c r="E1616" s="227">
        <v>0</v>
      </c>
      <c r="F1616" s="220"/>
    </row>
    <row r="1617" spans="2:6" s="221" customFormat="1" ht="47.25" x14ac:dyDescent="0.25">
      <c r="B1617" s="235">
        <v>95721</v>
      </c>
      <c r="C1617" s="226" t="s">
        <v>884</v>
      </c>
      <c r="D1617" s="225" t="s">
        <v>765</v>
      </c>
      <c r="E1617" s="227">
        <v>120.64</v>
      </c>
      <c r="F1617" s="220"/>
    </row>
    <row r="1618" spans="2:6" s="221" customFormat="1" ht="47.25" x14ac:dyDescent="0.25">
      <c r="B1618" s="235">
        <v>95720</v>
      </c>
      <c r="C1618" s="226" t="s">
        <v>750</v>
      </c>
      <c r="D1618" s="225" t="s">
        <v>630</v>
      </c>
      <c r="E1618" s="227">
        <v>290.98</v>
      </c>
      <c r="F1618" s="220"/>
    </row>
    <row r="1619" spans="2:6" s="221" customFormat="1" ht="31.5" x14ac:dyDescent="0.25">
      <c r="B1619" s="235">
        <v>104717</v>
      </c>
      <c r="C1619" s="226" t="s">
        <v>6813</v>
      </c>
      <c r="D1619" s="225" t="s">
        <v>765</v>
      </c>
      <c r="E1619" s="227">
        <v>115.68</v>
      </c>
      <c r="F1619" s="220"/>
    </row>
    <row r="1620" spans="2:6" s="221" customFormat="1" ht="31.5" x14ac:dyDescent="0.25">
      <c r="B1620" s="235">
        <v>104716</v>
      </c>
      <c r="C1620" s="226" t="s">
        <v>8701</v>
      </c>
      <c r="D1620" s="225" t="s">
        <v>630</v>
      </c>
      <c r="E1620" s="227">
        <v>281.11</v>
      </c>
      <c r="F1620" s="220"/>
    </row>
    <row r="1621" spans="2:6" s="221" customFormat="1" ht="31.5" x14ac:dyDescent="0.25">
      <c r="B1621" s="235">
        <v>106399</v>
      </c>
      <c r="C1621" s="226" t="s">
        <v>9694</v>
      </c>
      <c r="D1621" s="225" t="s">
        <v>765</v>
      </c>
      <c r="E1621" s="227">
        <v>0</v>
      </c>
      <c r="F1621" s="220"/>
    </row>
    <row r="1622" spans="2:6" s="221" customFormat="1" ht="31.5" x14ac:dyDescent="0.25">
      <c r="B1622" s="235">
        <v>106398</v>
      </c>
      <c r="C1622" s="226" t="s">
        <v>9695</v>
      </c>
      <c r="D1622" s="225" t="s">
        <v>630</v>
      </c>
      <c r="E1622" s="227">
        <v>0</v>
      </c>
      <c r="F1622" s="220"/>
    </row>
    <row r="1623" spans="2:6" s="221" customFormat="1" ht="47.25" x14ac:dyDescent="0.25">
      <c r="B1623" s="235">
        <v>106405</v>
      </c>
      <c r="C1623" s="226" t="s">
        <v>10358</v>
      </c>
      <c r="D1623" s="225" t="s">
        <v>765</v>
      </c>
      <c r="E1623" s="227">
        <v>0</v>
      </c>
      <c r="F1623" s="220"/>
    </row>
    <row r="1624" spans="2:6" s="221" customFormat="1" ht="47.25" x14ac:dyDescent="0.25">
      <c r="B1624" s="235">
        <v>106404</v>
      </c>
      <c r="C1624" s="226" t="s">
        <v>10359</v>
      </c>
      <c r="D1624" s="225" t="s">
        <v>630</v>
      </c>
      <c r="E1624" s="227">
        <v>0</v>
      </c>
      <c r="F1624" s="220"/>
    </row>
    <row r="1625" spans="2:6" s="221" customFormat="1" ht="31.5" x14ac:dyDescent="0.25">
      <c r="B1625" s="235">
        <v>102899</v>
      </c>
      <c r="C1625" s="226" t="s">
        <v>6814</v>
      </c>
      <c r="D1625" s="225" t="s">
        <v>765</v>
      </c>
      <c r="E1625" s="227">
        <v>0</v>
      </c>
      <c r="F1625" s="220"/>
    </row>
    <row r="1626" spans="2:6" s="221" customFormat="1" ht="31.5" x14ac:dyDescent="0.25">
      <c r="B1626" s="235">
        <v>102898</v>
      </c>
      <c r="C1626" s="226" t="s">
        <v>6815</v>
      </c>
      <c r="D1626" s="225" t="s">
        <v>630</v>
      </c>
      <c r="E1626" s="227">
        <v>0</v>
      </c>
      <c r="F1626" s="220"/>
    </row>
    <row r="1627" spans="2:6" s="221" customFormat="1" ht="31.5" x14ac:dyDescent="0.25">
      <c r="B1627" s="235">
        <v>5632</v>
      </c>
      <c r="C1627" s="226" t="s">
        <v>764</v>
      </c>
      <c r="D1627" s="225" t="s">
        <v>765</v>
      </c>
      <c r="E1627" s="227">
        <v>97.73</v>
      </c>
      <c r="F1627" s="220"/>
    </row>
    <row r="1628" spans="2:6" s="221" customFormat="1" ht="31.5" x14ac:dyDescent="0.25">
      <c r="B1628" s="235">
        <v>5631</v>
      </c>
      <c r="C1628" s="226" t="s">
        <v>629</v>
      </c>
      <c r="D1628" s="225" t="s">
        <v>630</v>
      </c>
      <c r="E1628" s="227">
        <v>220.25</v>
      </c>
      <c r="F1628" s="220"/>
    </row>
    <row r="1629" spans="2:6" s="221" customFormat="1" ht="31.5" x14ac:dyDescent="0.25">
      <c r="B1629" s="235">
        <v>88908</v>
      </c>
      <c r="C1629" s="226" t="s">
        <v>811</v>
      </c>
      <c r="D1629" s="225" t="s">
        <v>765</v>
      </c>
      <c r="E1629" s="227">
        <v>105.57</v>
      </c>
      <c r="F1629" s="220"/>
    </row>
    <row r="1630" spans="2:6" s="221" customFormat="1" ht="31.5" x14ac:dyDescent="0.25">
      <c r="B1630" s="235">
        <v>88907</v>
      </c>
      <c r="C1630" s="226" t="s">
        <v>678</v>
      </c>
      <c r="D1630" s="225" t="s">
        <v>630</v>
      </c>
      <c r="E1630" s="227">
        <v>261</v>
      </c>
      <c r="F1630" s="220"/>
    </row>
    <row r="1631" spans="2:6" s="221" customFormat="1" ht="31.5" x14ac:dyDescent="0.25">
      <c r="B1631" s="235">
        <v>5911</v>
      </c>
      <c r="C1631" s="226" t="s">
        <v>786</v>
      </c>
      <c r="D1631" s="225" t="s">
        <v>765</v>
      </c>
      <c r="E1631" s="227">
        <v>36.119999999999997</v>
      </c>
      <c r="F1631" s="220"/>
    </row>
    <row r="1632" spans="2:6" s="221" customFormat="1" ht="31.5" x14ac:dyDescent="0.25">
      <c r="B1632" s="235">
        <v>5909</v>
      </c>
      <c r="C1632" s="226" t="s">
        <v>652</v>
      </c>
      <c r="D1632" s="225" t="s">
        <v>630</v>
      </c>
      <c r="E1632" s="227">
        <v>44.82</v>
      </c>
      <c r="F1632" s="220"/>
    </row>
    <row r="1633" spans="2:6" s="221" customFormat="1" ht="47.25" x14ac:dyDescent="0.25">
      <c r="B1633" s="235">
        <v>91486</v>
      </c>
      <c r="C1633" s="226" t="s">
        <v>8702</v>
      </c>
      <c r="D1633" s="225" t="s">
        <v>765</v>
      </c>
      <c r="E1633" s="227">
        <v>80.319999999999993</v>
      </c>
      <c r="F1633" s="220"/>
    </row>
    <row r="1634" spans="2:6" s="221" customFormat="1" ht="47.25" x14ac:dyDescent="0.25">
      <c r="B1634" s="235">
        <v>83362</v>
      </c>
      <c r="C1634" s="226" t="s">
        <v>8703</v>
      </c>
      <c r="D1634" s="225" t="s">
        <v>630</v>
      </c>
      <c r="E1634" s="227">
        <v>278.54000000000002</v>
      </c>
      <c r="F1634" s="220"/>
    </row>
    <row r="1635" spans="2:6" s="221" customFormat="1" ht="31.5" x14ac:dyDescent="0.25">
      <c r="B1635" s="235">
        <v>102839</v>
      </c>
      <c r="C1635" s="226" t="s">
        <v>8704</v>
      </c>
      <c r="D1635" s="225" t="s">
        <v>765</v>
      </c>
      <c r="E1635" s="227">
        <v>0</v>
      </c>
      <c r="F1635" s="220"/>
    </row>
    <row r="1636" spans="2:6" s="221" customFormat="1" ht="31.5" x14ac:dyDescent="0.25">
      <c r="B1636" s="235">
        <v>102838</v>
      </c>
      <c r="C1636" s="226" t="s">
        <v>8705</v>
      </c>
      <c r="D1636" s="225" t="s">
        <v>630</v>
      </c>
      <c r="E1636" s="227">
        <v>0</v>
      </c>
      <c r="F1636" s="220"/>
    </row>
    <row r="1637" spans="2:6" s="221" customFormat="1" ht="31.5" x14ac:dyDescent="0.25">
      <c r="B1637" s="235">
        <v>89235</v>
      </c>
      <c r="C1637" s="226" t="s">
        <v>818</v>
      </c>
      <c r="D1637" s="225" t="s">
        <v>765</v>
      </c>
      <c r="E1637" s="227">
        <v>175.81</v>
      </c>
      <c r="F1637" s="220"/>
    </row>
    <row r="1638" spans="2:6" s="221" customFormat="1" ht="31.5" x14ac:dyDescent="0.25">
      <c r="B1638" s="235">
        <v>89234</v>
      </c>
      <c r="C1638" s="226" t="s">
        <v>684</v>
      </c>
      <c r="D1638" s="225" t="s">
        <v>630</v>
      </c>
      <c r="E1638" s="227">
        <v>531.07000000000005</v>
      </c>
      <c r="F1638" s="220"/>
    </row>
    <row r="1639" spans="2:6" s="221" customFormat="1" ht="31.5" x14ac:dyDescent="0.25">
      <c r="B1639" s="235">
        <v>89243</v>
      </c>
      <c r="C1639" s="226" t="s">
        <v>819</v>
      </c>
      <c r="D1639" s="225" t="s">
        <v>765</v>
      </c>
      <c r="E1639" s="227">
        <v>361.89</v>
      </c>
      <c r="F1639" s="220"/>
    </row>
    <row r="1640" spans="2:6" s="221" customFormat="1" ht="31.5" x14ac:dyDescent="0.25">
      <c r="B1640" s="235">
        <v>89242</v>
      </c>
      <c r="C1640" s="226" t="s">
        <v>685</v>
      </c>
      <c r="D1640" s="225" t="s">
        <v>630</v>
      </c>
      <c r="E1640" s="227">
        <v>1242.71</v>
      </c>
      <c r="F1640" s="220"/>
    </row>
    <row r="1641" spans="2:6" s="221" customFormat="1" ht="47.25" x14ac:dyDescent="0.25">
      <c r="B1641" s="235">
        <v>102935</v>
      </c>
      <c r="C1641" s="226" t="s">
        <v>6816</v>
      </c>
      <c r="D1641" s="225" t="s">
        <v>765</v>
      </c>
      <c r="E1641" s="227">
        <v>0</v>
      </c>
      <c r="F1641" s="220"/>
    </row>
    <row r="1642" spans="2:6" s="221" customFormat="1" ht="47.25" x14ac:dyDescent="0.25">
      <c r="B1642" s="235">
        <v>102934</v>
      </c>
      <c r="C1642" s="226" t="s">
        <v>6817</v>
      </c>
      <c r="D1642" s="225" t="s">
        <v>630</v>
      </c>
      <c r="E1642" s="227">
        <v>0</v>
      </c>
      <c r="F1642" s="220"/>
    </row>
    <row r="1643" spans="2:6" s="221" customFormat="1" ht="31.5" x14ac:dyDescent="0.25">
      <c r="B1643" s="235">
        <v>93416</v>
      </c>
      <c r="C1643" s="226" t="s">
        <v>868</v>
      </c>
      <c r="D1643" s="225" t="s">
        <v>765</v>
      </c>
      <c r="E1643" s="227">
        <v>0.36</v>
      </c>
      <c r="F1643" s="220"/>
    </row>
    <row r="1644" spans="2:6" s="221" customFormat="1" ht="31.5" x14ac:dyDescent="0.25">
      <c r="B1644" s="235">
        <v>93415</v>
      </c>
      <c r="C1644" s="226" t="s">
        <v>733</v>
      </c>
      <c r="D1644" s="225" t="s">
        <v>630</v>
      </c>
      <c r="E1644" s="227">
        <v>12.32</v>
      </c>
      <c r="F1644" s="220"/>
    </row>
    <row r="1645" spans="2:6" s="221" customFormat="1" ht="31.5" x14ac:dyDescent="0.25">
      <c r="B1645" s="235">
        <v>5689</v>
      </c>
      <c r="C1645" s="226" t="s">
        <v>634</v>
      </c>
      <c r="D1645" s="225" t="s">
        <v>630</v>
      </c>
      <c r="E1645" s="227">
        <v>6.32</v>
      </c>
      <c r="F1645" s="220"/>
    </row>
    <row r="1646" spans="2:6" s="221" customFormat="1" ht="31.5" x14ac:dyDescent="0.25">
      <c r="B1646" s="235">
        <v>5690</v>
      </c>
      <c r="C1646" s="226" t="s">
        <v>769</v>
      </c>
      <c r="D1646" s="225" t="s">
        <v>765</v>
      </c>
      <c r="E1646" s="227">
        <v>4.09</v>
      </c>
      <c r="F1646" s="220"/>
    </row>
    <row r="1647" spans="2:6" s="221" customFormat="1" ht="31.5" x14ac:dyDescent="0.25">
      <c r="B1647" s="235">
        <v>5923</v>
      </c>
      <c r="C1647" s="226" t="s">
        <v>787</v>
      </c>
      <c r="D1647" s="225" t="s">
        <v>765</v>
      </c>
      <c r="E1647" s="227">
        <v>3.2</v>
      </c>
      <c r="F1647" s="220"/>
    </row>
    <row r="1648" spans="2:6" s="221" customFormat="1" ht="31.5" x14ac:dyDescent="0.25">
      <c r="B1648" s="235">
        <v>5921</v>
      </c>
      <c r="C1648" s="226" t="s">
        <v>653</v>
      </c>
      <c r="D1648" s="225" t="s">
        <v>630</v>
      </c>
      <c r="E1648" s="227">
        <v>4.9400000000000004</v>
      </c>
      <c r="F1648" s="220"/>
    </row>
    <row r="1649" spans="2:6" s="221" customFormat="1" x14ac:dyDescent="0.25">
      <c r="B1649" s="235">
        <v>95212</v>
      </c>
      <c r="C1649" s="226" t="s">
        <v>742</v>
      </c>
      <c r="D1649" s="225" t="s">
        <v>630</v>
      </c>
      <c r="E1649" s="227">
        <v>179.99</v>
      </c>
      <c r="F1649" s="220"/>
    </row>
    <row r="1650" spans="2:6" s="221" customFormat="1" x14ac:dyDescent="0.25">
      <c r="B1650" s="235">
        <v>95213</v>
      </c>
      <c r="C1650" s="226" t="s">
        <v>876</v>
      </c>
      <c r="D1650" s="225" t="s">
        <v>765</v>
      </c>
      <c r="E1650" s="227">
        <v>113.31</v>
      </c>
      <c r="F1650" s="220"/>
    </row>
    <row r="1651" spans="2:6" s="221" customFormat="1" x14ac:dyDescent="0.25">
      <c r="B1651" s="235">
        <v>93272</v>
      </c>
      <c r="C1651" s="226" t="s">
        <v>729</v>
      </c>
      <c r="D1651" s="225" t="s">
        <v>630</v>
      </c>
      <c r="E1651" s="227">
        <v>117.7</v>
      </c>
      <c r="F1651" s="220"/>
    </row>
    <row r="1652" spans="2:6" s="221" customFormat="1" x14ac:dyDescent="0.25">
      <c r="B1652" s="235">
        <v>93274</v>
      </c>
      <c r="C1652" s="226" t="s">
        <v>864</v>
      </c>
      <c r="D1652" s="225" t="s">
        <v>765</v>
      </c>
      <c r="E1652" s="227">
        <v>83.84</v>
      </c>
      <c r="F1652" s="220"/>
    </row>
    <row r="1653" spans="2:6" s="221" customFormat="1" ht="31.5" x14ac:dyDescent="0.25">
      <c r="B1653" s="235">
        <v>83766</v>
      </c>
      <c r="C1653" s="226" t="s">
        <v>802</v>
      </c>
      <c r="D1653" s="225" t="s">
        <v>765</v>
      </c>
      <c r="E1653" s="227">
        <v>50.08</v>
      </c>
      <c r="F1653" s="220"/>
    </row>
    <row r="1654" spans="2:6" s="221" customFormat="1" ht="31.5" x14ac:dyDescent="0.25">
      <c r="B1654" s="235">
        <v>83765</v>
      </c>
      <c r="C1654" s="226" t="s">
        <v>669</v>
      </c>
      <c r="D1654" s="225" t="s">
        <v>630</v>
      </c>
      <c r="E1654" s="227">
        <v>106.36</v>
      </c>
      <c r="F1654" s="220"/>
    </row>
    <row r="1655" spans="2:6" s="221" customFormat="1" ht="31.5" x14ac:dyDescent="0.25">
      <c r="B1655" s="235">
        <v>95873</v>
      </c>
      <c r="C1655" s="226" t="s">
        <v>885</v>
      </c>
      <c r="D1655" s="225" t="s">
        <v>765</v>
      </c>
      <c r="E1655" s="227">
        <v>10.84</v>
      </c>
      <c r="F1655" s="220"/>
    </row>
    <row r="1656" spans="2:6" s="221" customFormat="1" ht="31.5" x14ac:dyDescent="0.25">
      <c r="B1656" s="235">
        <v>95872</v>
      </c>
      <c r="C1656" s="226" t="s">
        <v>751</v>
      </c>
      <c r="D1656" s="225" t="s">
        <v>630</v>
      </c>
      <c r="E1656" s="227">
        <v>287.73</v>
      </c>
      <c r="F1656" s="220"/>
    </row>
    <row r="1657" spans="2:6" s="221" customFormat="1" ht="31.5" x14ac:dyDescent="0.25">
      <c r="B1657" s="235">
        <v>104689</v>
      </c>
      <c r="C1657" s="226" t="s">
        <v>6818</v>
      </c>
      <c r="D1657" s="225" t="s">
        <v>765</v>
      </c>
      <c r="E1657" s="227">
        <v>0</v>
      </c>
      <c r="F1657" s="220"/>
    </row>
    <row r="1658" spans="2:6" s="221" customFormat="1" ht="31.5" x14ac:dyDescent="0.25">
      <c r="B1658" s="235">
        <v>104688</v>
      </c>
      <c r="C1658" s="226" t="s">
        <v>6819</v>
      </c>
      <c r="D1658" s="225" t="s">
        <v>630</v>
      </c>
      <c r="E1658" s="227">
        <v>0</v>
      </c>
      <c r="F1658" s="220"/>
    </row>
    <row r="1659" spans="2:6" s="221" customFormat="1" x14ac:dyDescent="0.25">
      <c r="B1659" s="235">
        <v>73395</v>
      </c>
      <c r="C1659" s="226" t="s">
        <v>801</v>
      </c>
      <c r="D1659" s="225" t="s">
        <v>765</v>
      </c>
      <c r="E1659" s="227">
        <v>7.61</v>
      </c>
      <c r="F1659" s="220"/>
    </row>
    <row r="1660" spans="2:6" s="221" customFormat="1" x14ac:dyDescent="0.25">
      <c r="B1660" s="235">
        <v>73417</v>
      </c>
      <c r="C1660" s="226" t="s">
        <v>665</v>
      </c>
      <c r="D1660" s="225" t="s">
        <v>630</v>
      </c>
      <c r="E1660" s="227">
        <v>186.6</v>
      </c>
      <c r="F1660" s="220"/>
    </row>
    <row r="1661" spans="2:6" s="221" customFormat="1" x14ac:dyDescent="0.25">
      <c r="B1661" s="235">
        <v>93428</v>
      </c>
      <c r="C1661" s="226" t="s">
        <v>870</v>
      </c>
      <c r="D1661" s="225" t="s">
        <v>765</v>
      </c>
      <c r="E1661" s="227">
        <v>6.78</v>
      </c>
      <c r="F1661" s="220"/>
    </row>
    <row r="1662" spans="2:6" s="221" customFormat="1" x14ac:dyDescent="0.25">
      <c r="B1662" s="235">
        <v>93427</v>
      </c>
      <c r="C1662" s="226" t="s">
        <v>735</v>
      </c>
      <c r="D1662" s="225" t="s">
        <v>630</v>
      </c>
      <c r="E1662" s="227">
        <v>169.58</v>
      </c>
      <c r="F1662" s="220"/>
    </row>
    <row r="1663" spans="2:6" s="221" customFormat="1" x14ac:dyDescent="0.25">
      <c r="B1663" s="235">
        <v>93422</v>
      </c>
      <c r="C1663" s="226" t="s">
        <v>869</v>
      </c>
      <c r="D1663" s="225" t="s">
        <v>765</v>
      </c>
      <c r="E1663" s="227">
        <v>4.79</v>
      </c>
      <c r="F1663" s="220"/>
    </row>
    <row r="1664" spans="2:6" s="221" customFormat="1" x14ac:dyDescent="0.25">
      <c r="B1664" s="235">
        <v>93421</v>
      </c>
      <c r="C1664" s="226" t="s">
        <v>734</v>
      </c>
      <c r="D1664" s="225" t="s">
        <v>630</v>
      </c>
      <c r="E1664" s="227">
        <v>74.2</v>
      </c>
      <c r="F1664" s="220"/>
    </row>
    <row r="1665" spans="2:6" s="221" customFormat="1" ht="31.5" x14ac:dyDescent="0.25">
      <c r="B1665" s="235">
        <v>93282</v>
      </c>
      <c r="C1665" s="226" t="s">
        <v>865</v>
      </c>
      <c r="D1665" s="225" t="s">
        <v>765</v>
      </c>
      <c r="E1665" s="227">
        <v>36.47</v>
      </c>
      <c r="F1665" s="220"/>
    </row>
    <row r="1666" spans="2:6" s="221" customFormat="1" ht="31.5" x14ac:dyDescent="0.25">
      <c r="B1666" s="235">
        <v>93281</v>
      </c>
      <c r="C1666" s="226" t="s">
        <v>730</v>
      </c>
      <c r="D1666" s="225" t="s">
        <v>630</v>
      </c>
      <c r="E1666" s="227">
        <v>37.32</v>
      </c>
      <c r="F1666" s="220"/>
    </row>
    <row r="1667" spans="2:6" s="221" customFormat="1" x14ac:dyDescent="0.25">
      <c r="B1667" s="235">
        <v>104914</v>
      </c>
      <c r="C1667" s="226" t="s">
        <v>6820</v>
      </c>
      <c r="D1667" s="225" t="s">
        <v>765</v>
      </c>
      <c r="E1667" s="227">
        <v>0</v>
      </c>
      <c r="F1667" s="220"/>
    </row>
    <row r="1668" spans="2:6" s="221" customFormat="1" x14ac:dyDescent="0.25">
      <c r="B1668" s="235">
        <v>104913</v>
      </c>
      <c r="C1668" s="226" t="s">
        <v>6821</v>
      </c>
      <c r="D1668" s="225" t="s">
        <v>630</v>
      </c>
      <c r="E1668" s="227">
        <v>0</v>
      </c>
      <c r="F1668" s="220"/>
    </row>
    <row r="1669" spans="2:6" s="221" customFormat="1" ht="31.5" x14ac:dyDescent="0.25">
      <c r="B1669" s="235">
        <v>102845</v>
      </c>
      <c r="C1669" s="226" t="s">
        <v>6822</v>
      </c>
      <c r="D1669" s="225" t="s">
        <v>765</v>
      </c>
      <c r="E1669" s="227">
        <v>0</v>
      </c>
      <c r="F1669" s="220"/>
    </row>
    <row r="1670" spans="2:6" s="221" customFormat="1" ht="31.5" x14ac:dyDescent="0.25">
      <c r="B1670" s="235">
        <v>102844</v>
      </c>
      <c r="C1670" s="226" t="s">
        <v>6823</v>
      </c>
      <c r="D1670" s="225" t="s">
        <v>630</v>
      </c>
      <c r="E1670" s="227">
        <v>0</v>
      </c>
      <c r="F1670" s="220"/>
    </row>
    <row r="1671" spans="2:6" s="221" customFormat="1" ht="31.5" x14ac:dyDescent="0.25">
      <c r="B1671" s="235">
        <v>89273</v>
      </c>
      <c r="C1671" s="226" t="s">
        <v>822</v>
      </c>
      <c r="D1671" s="225" t="s">
        <v>765</v>
      </c>
      <c r="E1671" s="227">
        <v>124.63</v>
      </c>
      <c r="F1671" s="220"/>
    </row>
    <row r="1672" spans="2:6" s="221" customFormat="1" ht="31.5" x14ac:dyDescent="0.25">
      <c r="B1672" s="235">
        <v>89272</v>
      </c>
      <c r="C1672" s="226" t="s">
        <v>688</v>
      </c>
      <c r="D1672" s="225" t="s">
        <v>630</v>
      </c>
      <c r="E1672" s="227">
        <v>236.58</v>
      </c>
      <c r="F1672" s="220"/>
    </row>
    <row r="1673" spans="2:6" s="221" customFormat="1" ht="31.5" x14ac:dyDescent="0.25">
      <c r="B1673" s="235">
        <v>93288</v>
      </c>
      <c r="C1673" s="226" t="s">
        <v>866</v>
      </c>
      <c r="D1673" s="225" t="s">
        <v>765</v>
      </c>
      <c r="E1673" s="227">
        <v>196.13</v>
      </c>
      <c r="F1673" s="220"/>
    </row>
    <row r="1674" spans="2:6" s="221" customFormat="1" ht="31.5" x14ac:dyDescent="0.25">
      <c r="B1674" s="235">
        <v>93287</v>
      </c>
      <c r="C1674" s="226" t="s">
        <v>731</v>
      </c>
      <c r="D1674" s="225" t="s">
        <v>630</v>
      </c>
      <c r="E1674" s="227">
        <v>367.35</v>
      </c>
      <c r="F1674" s="220"/>
    </row>
    <row r="1675" spans="2:6" s="221" customFormat="1" ht="31.5" x14ac:dyDescent="0.25">
      <c r="B1675" s="235">
        <v>104711</v>
      </c>
      <c r="C1675" s="226" t="s">
        <v>6824</v>
      </c>
      <c r="D1675" s="225" t="s">
        <v>765</v>
      </c>
      <c r="E1675" s="227">
        <v>0</v>
      </c>
      <c r="F1675" s="220"/>
    </row>
    <row r="1676" spans="2:6" s="221" customFormat="1" ht="31.5" x14ac:dyDescent="0.25">
      <c r="B1676" s="235">
        <v>104710</v>
      </c>
      <c r="C1676" s="226" t="s">
        <v>6825</v>
      </c>
      <c r="D1676" s="225" t="s">
        <v>630</v>
      </c>
      <c r="E1676" s="227">
        <v>0</v>
      </c>
      <c r="F1676" s="220"/>
    </row>
    <row r="1677" spans="2:6" s="221" customFormat="1" ht="31.5" x14ac:dyDescent="0.25">
      <c r="B1677" s="235">
        <v>104908</v>
      </c>
      <c r="C1677" s="226" t="s">
        <v>6826</v>
      </c>
      <c r="D1677" s="225" t="s">
        <v>765</v>
      </c>
      <c r="E1677" s="227">
        <v>0</v>
      </c>
      <c r="F1677" s="220"/>
    </row>
    <row r="1678" spans="2:6" s="221" customFormat="1" ht="31.5" x14ac:dyDescent="0.25">
      <c r="B1678" s="235">
        <v>104907</v>
      </c>
      <c r="C1678" s="226" t="s">
        <v>6827</v>
      </c>
      <c r="D1678" s="225" t="s">
        <v>630</v>
      </c>
      <c r="E1678" s="227">
        <v>0</v>
      </c>
      <c r="F1678" s="220"/>
    </row>
    <row r="1679" spans="2:6" s="221" customFormat="1" x14ac:dyDescent="0.25">
      <c r="B1679" s="235">
        <v>102851</v>
      </c>
      <c r="C1679" s="226" t="s">
        <v>6828</v>
      </c>
      <c r="D1679" s="225" t="s">
        <v>765</v>
      </c>
      <c r="E1679" s="227">
        <v>0</v>
      </c>
      <c r="F1679" s="220"/>
    </row>
    <row r="1680" spans="2:6" s="221" customFormat="1" x14ac:dyDescent="0.25">
      <c r="B1680" s="235">
        <v>102850</v>
      </c>
      <c r="C1680" s="226" t="s">
        <v>6829</v>
      </c>
      <c r="D1680" s="225" t="s">
        <v>630</v>
      </c>
      <c r="E1680" s="227">
        <v>0</v>
      </c>
      <c r="F1680" s="220"/>
    </row>
    <row r="1681" spans="2:6" s="221" customFormat="1" ht="31.5" x14ac:dyDescent="0.25">
      <c r="B1681" s="235">
        <v>102857</v>
      </c>
      <c r="C1681" s="226" t="s">
        <v>6830</v>
      </c>
      <c r="D1681" s="225" t="s">
        <v>765</v>
      </c>
      <c r="E1681" s="227">
        <v>0</v>
      </c>
      <c r="F1681" s="220"/>
    </row>
    <row r="1682" spans="2:6" s="221" customFormat="1" ht="31.5" x14ac:dyDescent="0.25">
      <c r="B1682" s="235">
        <v>102856</v>
      </c>
      <c r="C1682" s="226" t="s">
        <v>6831</v>
      </c>
      <c r="D1682" s="225" t="s">
        <v>630</v>
      </c>
      <c r="E1682" s="227">
        <v>0</v>
      </c>
      <c r="F1682" s="220"/>
    </row>
    <row r="1683" spans="2:6" s="221" customFormat="1" ht="47.25" x14ac:dyDescent="0.25">
      <c r="B1683" s="235">
        <v>106256</v>
      </c>
      <c r="C1683" s="226" t="s">
        <v>9696</v>
      </c>
      <c r="D1683" s="225" t="s">
        <v>765</v>
      </c>
      <c r="E1683" s="227">
        <v>109.84</v>
      </c>
      <c r="F1683" s="220"/>
    </row>
    <row r="1684" spans="2:6" s="221" customFormat="1" ht="47.25" x14ac:dyDescent="0.25">
      <c r="B1684" s="235">
        <v>106251</v>
      </c>
      <c r="C1684" s="226" t="s">
        <v>9697</v>
      </c>
      <c r="D1684" s="225" t="s">
        <v>630</v>
      </c>
      <c r="E1684" s="227">
        <v>337.86</v>
      </c>
      <c r="F1684" s="220"/>
    </row>
    <row r="1685" spans="2:6" s="221" customFormat="1" ht="47.25" x14ac:dyDescent="0.25">
      <c r="B1685" s="235">
        <v>93403</v>
      </c>
      <c r="C1685" s="226" t="s">
        <v>867</v>
      </c>
      <c r="D1685" s="225" t="s">
        <v>765</v>
      </c>
      <c r="E1685" s="227">
        <v>80.599999999999994</v>
      </c>
      <c r="F1685" s="220"/>
    </row>
    <row r="1686" spans="2:6" s="221" customFormat="1" ht="47.25" x14ac:dyDescent="0.25">
      <c r="B1686" s="235">
        <v>93402</v>
      </c>
      <c r="C1686" s="226" t="s">
        <v>732</v>
      </c>
      <c r="D1686" s="225" t="s">
        <v>630</v>
      </c>
      <c r="E1686" s="227">
        <v>280.58</v>
      </c>
      <c r="F1686" s="220"/>
    </row>
    <row r="1687" spans="2:6" s="221" customFormat="1" ht="47.25" x14ac:dyDescent="0.25">
      <c r="B1687" s="235">
        <v>5930</v>
      </c>
      <c r="C1687" s="226" t="s">
        <v>788</v>
      </c>
      <c r="D1687" s="225" t="s">
        <v>765</v>
      </c>
      <c r="E1687" s="227">
        <v>83.73</v>
      </c>
      <c r="F1687" s="220"/>
    </row>
    <row r="1688" spans="2:6" s="221" customFormat="1" ht="47.25" x14ac:dyDescent="0.25">
      <c r="B1688" s="235">
        <v>5928</v>
      </c>
      <c r="C1688" s="226" t="s">
        <v>654</v>
      </c>
      <c r="D1688" s="225" t="s">
        <v>630</v>
      </c>
      <c r="E1688" s="227">
        <v>286.57</v>
      </c>
      <c r="F1688" s="220"/>
    </row>
    <row r="1689" spans="2:6" s="221" customFormat="1" ht="47.25" x14ac:dyDescent="0.25">
      <c r="B1689" s="235">
        <v>105845</v>
      </c>
      <c r="C1689" s="226" t="s">
        <v>6832</v>
      </c>
      <c r="D1689" s="225" t="s">
        <v>765</v>
      </c>
      <c r="E1689" s="227">
        <v>0</v>
      </c>
      <c r="F1689" s="220"/>
    </row>
    <row r="1690" spans="2:6" s="221" customFormat="1" ht="47.25" x14ac:dyDescent="0.25">
      <c r="B1690" s="235">
        <v>105844</v>
      </c>
      <c r="C1690" s="226" t="s">
        <v>6833</v>
      </c>
      <c r="D1690" s="225" t="s">
        <v>630</v>
      </c>
      <c r="E1690" s="227">
        <v>0</v>
      </c>
      <c r="F1690" s="220"/>
    </row>
    <row r="1691" spans="2:6" s="221" customFormat="1" ht="47.25" x14ac:dyDescent="0.25">
      <c r="B1691" s="235">
        <v>91635</v>
      </c>
      <c r="C1691" s="226" t="s">
        <v>849</v>
      </c>
      <c r="D1691" s="225" t="s">
        <v>765</v>
      </c>
      <c r="E1691" s="227">
        <v>75.2</v>
      </c>
      <c r="F1691" s="220"/>
    </row>
    <row r="1692" spans="2:6" s="221" customFormat="1" ht="47.25" x14ac:dyDescent="0.25">
      <c r="B1692" s="235">
        <v>91634</v>
      </c>
      <c r="C1692" s="226" t="s">
        <v>715</v>
      </c>
      <c r="D1692" s="225" t="s">
        <v>630</v>
      </c>
      <c r="E1692" s="227">
        <v>244.77</v>
      </c>
      <c r="F1692" s="220"/>
    </row>
    <row r="1693" spans="2:6" s="221" customFormat="1" ht="47.25" x14ac:dyDescent="0.25">
      <c r="B1693" s="235">
        <v>105985</v>
      </c>
      <c r="C1693" s="226" t="s">
        <v>8706</v>
      </c>
      <c r="D1693" s="225" t="s">
        <v>765</v>
      </c>
      <c r="E1693" s="227">
        <v>107.47</v>
      </c>
      <c r="F1693" s="220"/>
    </row>
    <row r="1694" spans="2:6" s="221" customFormat="1" ht="47.25" x14ac:dyDescent="0.25">
      <c r="B1694" s="235">
        <v>105984</v>
      </c>
      <c r="C1694" s="226" t="s">
        <v>8707</v>
      </c>
      <c r="D1694" s="225" t="s">
        <v>630</v>
      </c>
      <c r="E1694" s="227">
        <v>333.33</v>
      </c>
      <c r="F1694" s="220"/>
    </row>
    <row r="1695" spans="2:6" s="221" customFormat="1" ht="31.5" x14ac:dyDescent="0.25">
      <c r="B1695" s="235">
        <v>98765</v>
      </c>
      <c r="C1695" s="226" t="s">
        <v>8708</v>
      </c>
      <c r="D1695" s="225" t="s">
        <v>765</v>
      </c>
      <c r="E1695" s="227">
        <v>7.0000000000000007E-2</v>
      </c>
      <c r="F1695" s="220"/>
    </row>
    <row r="1696" spans="2:6" s="221" customFormat="1" ht="31.5" x14ac:dyDescent="0.25">
      <c r="B1696" s="235">
        <v>98764</v>
      </c>
      <c r="C1696" s="226" t="s">
        <v>8709</v>
      </c>
      <c r="D1696" s="225" t="s">
        <v>630</v>
      </c>
      <c r="E1696" s="227">
        <v>5.2</v>
      </c>
      <c r="F1696" s="220"/>
    </row>
    <row r="1697" spans="2:6" s="221" customFormat="1" ht="31.5" x14ac:dyDescent="0.25">
      <c r="B1697" s="235">
        <v>99834</v>
      </c>
      <c r="C1697" s="226" t="s">
        <v>893</v>
      </c>
      <c r="D1697" s="225" t="s">
        <v>765</v>
      </c>
      <c r="E1697" s="227">
        <v>0.19</v>
      </c>
      <c r="F1697" s="220"/>
    </row>
    <row r="1698" spans="2:6" s="221" customFormat="1" ht="31.5" x14ac:dyDescent="0.25">
      <c r="B1698" s="235">
        <v>99833</v>
      </c>
      <c r="C1698" s="226" t="s">
        <v>758</v>
      </c>
      <c r="D1698" s="225" t="s">
        <v>630</v>
      </c>
      <c r="E1698" s="227">
        <v>4.05</v>
      </c>
      <c r="F1698" s="220"/>
    </row>
    <row r="1699" spans="2:6" s="221" customFormat="1" ht="31.5" x14ac:dyDescent="0.25">
      <c r="B1699" s="235">
        <v>104521</v>
      </c>
      <c r="C1699" s="226" t="s">
        <v>6834</v>
      </c>
      <c r="D1699" s="225" t="s">
        <v>765</v>
      </c>
      <c r="E1699" s="227">
        <v>0</v>
      </c>
      <c r="F1699" s="220"/>
    </row>
    <row r="1700" spans="2:6" s="221" customFormat="1" ht="31.5" x14ac:dyDescent="0.25">
      <c r="B1700" s="235">
        <v>104520</v>
      </c>
      <c r="C1700" s="226" t="s">
        <v>6835</v>
      </c>
      <c r="D1700" s="225" t="s">
        <v>630</v>
      </c>
      <c r="E1700" s="227">
        <v>0</v>
      </c>
      <c r="F1700" s="220"/>
    </row>
    <row r="1701" spans="2:6" s="221" customFormat="1" ht="31.5" x14ac:dyDescent="0.25">
      <c r="B1701" s="235">
        <v>90687</v>
      </c>
      <c r="C1701" s="226" t="s">
        <v>837</v>
      </c>
      <c r="D1701" s="225" t="s">
        <v>765</v>
      </c>
      <c r="E1701" s="227">
        <v>84.21</v>
      </c>
      <c r="F1701" s="220"/>
    </row>
    <row r="1702" spans="2:6" s="221" customFormat="1" ht="31.5" x14ac:dyDescent="0.25">
      <c r="B1702" s="235">
        <v>90686</v>
      </c>
      <c r="C1702" s="226" t="s">
        <v>704</v>
      </c>
      <c r="D1702" s="225" t="s">
        <v>630</v>
      </c>
      <c r="E1702" s="227">
        <v>182.77</v>
      </c>
      <c r="F1702" s="220"/>
    </row>
    <row r="1703" spans="2:6" s="221" customFormat="1" x14ac:dyDescent="0.25">
      <c r="B1703" s="235">
        <v>5952</v>
      </c>
      <c r="C1703" s="226" t="s">
        <v>792</v>
      </c>
      <c r="D1703" s="225" t="s">
        <v>765</v>
      </c>
      <c r="E1703" s="227">
        <v>34.15</v>
      </c>
      <c r="F1703" s="220"/>
    </row>
    <row r="1704" spans="2:6" s="221" customFormat="1" x14ac:dyDescent="0.25">
      <c r="B1704" s="235">
        <v>5795</v>
      </c>
      <c r="C1704" s="226" t="s">
        <v>635</v>
      </c>
      <c r="D1704" s="225" t="s">
        <v>630</v>
      </c>
      <c r="E1704" s="227">
        <v>34.75</v>
      </c>
      <c r="F1704" s="220"/>
    </row>
    <row r="1705" spans="2:6" s="221" customFormat="1" x14ac:dyDescent="0.25">
      <c r="B1705" s="235">
        <v>104657</v>
      </c>
      <c r="C1705" s="226" t="s">
        <v>6836</v>
      </c>
      <c r="D1705" s="225" t="s">
        <v>765</v>
      </c>
      <c r="E1705" s="227">
        <v>0</v>
      </c>
      <c r="F1705" s="220"/>
    </row>
    <row r="1706" spans="2:6" s="221" customFormat="1" x14ac:dyDescent="0.25">
      <c r="B1706" s="235">
        <v>104656</v>
      </c>
      <c r="C1706" s="226" t="s">
        <v>6837</v>
      </c>
      <c r="D1706" s="225" t="s">
        <v>630</v>
      </c>
      <c r="E1706" s="227">
        <v>0</v>
      </c>
      <c r="F1706" s="220"/>
    </row>
    <row r="1707" spans="2:6" s="221" customFormat="1" ht="31.5" x14ac:dyDescent="0.25">
      <c r="B1707" s="235">
        <v>102274</v>
      </c>
      <c r="C1707" s="226" t="s">
        <v>8710</v>
      </c>
      <c r="D1707" s="225" t="s">
        <v>765</v>
      </c>
      <c r="E1707" s="227">
        <v>34.56</v>
      </c>
      <c r="F1707" s="220"/>
    </row>
    <row r="1708" spans="2:6" s="221" customFormat="1" ht="31.5" x14ac:dyDescent="0.25">
      <c r="B1708" s="235">
        <v>102275</v>
      </c>
      <c r="C1708" s="226" t="s">
        <v>761</v>
      </c>
      <c r="D1708" s="225" t="s">
        <v>630</v>
      </c>
      <c r="E1708" s="227">
        <v>37.020000000000003</v>
      </c>
      <c r="F1708" s="220"/>
    </row>
    <row r="1709" spans="2:6" s="221" customFormat="1" x14ac:dyDescent="0.25">
      <c r="B1709" s="235">
        <v>95259</v>
      </c>
      <c r="C1709" s="226" t="s">
        <v>877</v>
      </c>
      <c r="D1709" s="225" t="s">
        <v>765</v>
      </c>
      <c r="E1709" s="227">
        <v>34.75</v>
      </c>
      <c r="F1709" s="220"/>
    </row>
    <row r="1710" spans="2:6" s="221" customFormat="1" x14ac:dyDescent="0.25">
      <c r="B1710" s="235">
        <v>95258</v>
      </c>
      <c r="C1710" s="226" t="s">
        <v>743</v>
      </c>
      <c r="D1710" s="225" t="s">
        <v>630</v>
      </c>
      <c r="E1710" s="227">
        <v>35.97</v>
      </c>
      <c r="F1710" s="220"/>
    </row>
    <row r="1711" spans="2:6" s="221" customFormat="1" x14ac:dyDescent="0.25">
      <c r="B1711" s="235">
        <v>105917</v>
      </c>
      <c r="C1711" s="226" t="s">
        <v>6838</v>
      </c>
      <c r="D1711" s="225" t="s">
        <v>765</v>
      </c>
      <c r="E1711" s="227">
        <v>34.58</v>
      </c>
      <c r="F1711" s="220"/>
    </row>
    <row r="1712" spans="2:6" s="221" customFormat="1" x14ac:dyDescent="0.25">
      <c r="B1712" s="235">
        <v>105916</v>
      </c>
      <c r="C1712" s="226" t="s">
        <v>6839</v>
      </c>
      <c r="D1712" s="225" t="s">
        <v>630</v>
      </c>
      <c r="E1712" s="227">
        <v>35.619999999999997</v>
      </c>
      <c r="F1712" s="220"/>
    </row>
    <row r="1713" spans="2:6" s="221" customFormat="1" ht="47.25" x14ac:dyDescent="0.25">
      <c r="B1713" s="235">
        <v>103794</v>
      </c>
      <c r="C1713" s="226" t="s">
        <v>6840</v>
      </c>
      <c r="D1713" s="225" t="s">
        <v>765</v>
      </c>
      <c r="E1713" s="227">
        <v>0</v>
      </c>
      <c r="F1713" s="220"/>
    </row>
    <row r="1714" spans="2:6" s="221" customFormat="1" ht="47.25" x14ac:dyDescent="0.25">
      <c r="B1714" s="235">
        <v>103793</v>
      </c>
      <c r="C1714" s="226" t="s">
        <v>6841</v>
      </c>
      <c r="D1714" s="225" t="s">
        <v>630</v>
      </c>
      <c r="E1714" s="227">
        <v>0</v>
      </c>
      <c r="F1714" s="220"/>
    </row>
    <row r="1715" spans="2:6" s="221" customFormat="1" ht="31.5" x14ac:dyDescent="0.25">
      <c r="B1715" s="235">
        <v>96156</v>
      </c>
      <c r="C1715" s="226" t="s">
        <v>891</v>
      </c>
      <c r="D1715" s="225" t="s">
        <v>765</v>
      </c>
      <c r="E1715" s="227">
        <v>75.69</v>
      </c>
      <c r="F1715" s="220"/>
    </row>
    <row r="1716" spans="2:6" s="221" customFormat="1" ht="31.5" x14ac:dyDescent="0.25">
      <c r="B1716" s="235">
        <v>96158</v>
      </c>
      <c r="C1716" s="226" t="s">
        <v>757</v>
      </c>
      <c r="D1716" s="225" t="s">
        <v>630</v>
      </c>
      <c r="E1716" s="227">
        <v>155.68</v>
      </c>
      <c r="F1716" s="220"/>
    </row>
    <row r="1717" spans="2:6" s="221" customFormat="1" ht="31.5" x14ac:dyDescent="0.25">
      <c r="B1717" s="235">
        <v>90693</v>
      </c>
      <c r="C1717" s="226" t="s">
        <v>838</v>
      </c>
      <c r="D1717" s="225" t="s">
        <v>765</v>
      </c>
      <c r="E1717" s="227">
        <v>71.010000000000005</v>
      </c>
      <c r="F1717" s="220"/>
    </row>
    <row r="1718" spans="2:6" s="221" customFormat="1" ht="31.5" x14ac:dyDescent="0.25">
      <c r="B1718" s="235">
        <v>90692</v>
      </c>
      <c r="C1718" s="226" t="s">
        <v>705</v>
      </c>
      <c r="D1718" s="225" t="s">
        <v>630</v>
      </c>
      <c r="E1718" s="227">
        <v>146.37</v>
      </c>
      <c r="F1718" s="220"/>
    </row>
    <row r="1719" spans="2:6" s="221" customFormat="1" ht="31.5" x14ac:dyDescent="0.25">
      <c r="B1719" s="235">
        <v>96246</v>
      </c>
      <c r="C1719" s="226" t="s">
        <v>6842</v>
      </c>
      <c r="D1719" s="225" t="s">
        <v>765</v>
      </c>
      <c r="E1719" s="227">
        <v>76.88</v>
      </c>
      <c r="F1719" s="220"/>
    </row>
    <row r="1720" spans="2:6" s="221" customFormat="1" ht="31.5" x14ac:dyDescent="0.25">
      <c r="B1720" s="235">
        <v>96245</v>
      </c>
      <c r="C1720" s="226" t="s">
        <v>6843</v>
      </c>
      <c r="D1720" s="225" t="s">
        <v>630</v>
      </c>
      <c r="E1720" s="227">
        <v>132.32</v>
      </c>
      <c r="F1720" s="220"/>
    </row>
    <row r="1721" spans="2:6" s="221" customFormat="1" ht="31.5" x14ac:dyDescent="0.25">
      <c r="B1721" s="235">
        <v>88404</v>
      </c>
      <c r="C1721" s="226" t="s">
        <v>806</v>
      </c>
      <c r="D1721" s="225" t="s">
        <v>765</v>
      </c>
      <c r="E1721" s="227">
        <v>0.93</v>
      </c>
      <c r="F1721" s="220"/>
    </row>
    <row r="1722" spans="2:6" s="221" customFormat="1" ht="31.5" x14ac:dyDescent="0.25">
      <c r="B1722" s="235">
        <v>88399</v>
      </c>
      <c r="C1722" s="226" t="s">
        <v>673</v>
      </c>
      <c r="D1722" s="225" t="s">
        <v>630</v>
      </c>
      <c r="E1722" s="227">
        <v>3.36</v>
      </c>
      <c r="F1722" s="220"/>
    </row>
    <row r="1723" spans="2:6" s="221" customFormat="1" ht="31.5" x14ac:dyDescent="0.25">
      <c r="B1723" s="235">
        <v>88392</v>
      </c>
      <c r="C1723" s="226" t="s">
        <v>804</v>
      </c>
      <c r="D1723" s="225" t="s">
        <v>765</v>
      </c>
      <c r="E1723" s="227">
        <v>0.99</v>
      </c>
      <c r="F1723" s="220"/>
    </row>
    <row r="1724" spans="2:6" s="221" customFormat="1" ht="31.5" x14ac:dyDescent="0.25">
      <c r="B1724" s="235">
        <v>88386</v>
      </c>
      <c r="C1724" s="226" t="s">
        <v>671</v>
      </c>
      <c r="D1724" s="225" t="s">
        <v>630</v>
      </c>
      <c r="E1724" s="227">
        <v>4.54</v>
      </c>
      <c r="F1724" s="220"/>
    </row>
    <row r="1725" spans="2:6" s="221" customFormat="1" ht="31.5" x14ac:dyDescent="0.25">
      <c r="B1725" s="235">
        <v>88398</v>
      </c>
      <c r="C1725" s="226" t="s">
        <v>805</v>
      </c>
      <c r="D1725" s="225" t="s">
        <v>765</v>
      </c>
      <c r="E1725" s="227">
        <v>1.18</v>
      </c>
      <c r="F1725" s="220"/>
    </row>
    <row r="1726" spans="2:6" s="221" customFormat="1" ht="31.5" x14ac:dyDescent="0.25">
      <c r="B1726" s="235">
        <v>88393</v>
      </c>
      <c r="C1726" s="226" t="s">
        <v>672</v>
      </c>
      <c r="D1726" s="225" t="s">
        <v>630</v>
      </c>
      <c r="E1726" s="227">
        <v>6.21</v>
      </c>
      <c r="F1726" s="220"/>
    </row>
    <row r="1727" spans="2:6" s="221" customFormat="1" ht="31.5" x14ac:dyDescent="0.25">
      <c r="B1727" s="235">
        <v>90638</v>
      </c>
      <c r="C1727" s="226" t="s">
        <v>829</v>
      </c>
      <c r="D1727" s="225" t="s">
        <v>765</v>
      </c>
      <c r="E1727" s="227">
        <v>4.74</v>
      </c>
      <c r="F1727" s="220"/>
    </row>
    <row r="1728" spans="2:6" s="221" customFormat="1" ht="31.5" x14ac:dyDescent="0.25">
      <c r="B1728" s="235">
        <v>90637</v>
      </c>
      <c r="C1728" s="226" t="s">
        <v>696</v>
      </c>
      <c r="D1728" s="225" t="s">
        <v>630</v>
      </c>
      <c r="E1728" s="227">
        <v>14.27</v>
      </c>
      <c r="F1728" s="220"/>
    </row>
    <row r="1729" spans="2:6" s="221" customFormat="1" ht="31.5" x14ac:dyDescent="0.25">
      <c r="B1729" s="235">
        <v>103243</v>
      </c>
      <c r="C1729" s="226" t="s">
        <v>6844</v>
      </c>
      <c r="D1729" s="225" t="s">
        <v>765</v>
      </c>
      <c r="E1729" s="227">
        <v>0</v>
      </c>
      <c r="F1729" s="220"/>
    </row>
    <row r="1730" spans="2:6" s="221" customFormat="1" ht="31.5" x14ac:dyDescent="0.25">
      <c r="B1730" s="235">
        <v>103242</v>
      </c>
      <c r="C1730" s="226" t="s">
        <v>6845</v>
      </c>
      <c r="D1730" s="225" t="s">
        <v>630</v>
      </c>
      <c r="E1730" s="227">
        <v>0</v>
      </c>
      <c r="F1730" s="220"/>
    </row>
    <row r="1731" spans="2:6" s="221" customFormat="1" ht="31.5" x14ac:dyDescent="0.25">
      <c r="B1731" s="235">
        <v>5806</v>
      </c>
      <c r="C1731" s="226" t="s">
        <v>770</v>
      </c>
      <c r="D1731" s="225" t="s">
        <v>765</v>
      </c>
      <c r="E1731" s="227">
        <v>0.28000000000000003</v>
      </c>
      <c r="F1731" s="220"/>
    </row>
    <row r="1732" spans="2:6" s="221" customFormat="1" ht="31.5" x14ac:dyDescent="0.25">
      <c r="B1732" s="235">
        <v>73536</v>
      </c>
      <c r="C1732" s="226" t="s">
        <v>668</v>
      </c>
      <c r="D1732" s="225" t="s">
        <v>630</v>
      </c>
      <c r="E1732" s="227">
        <v>22.68</v>
      </c>
      <c r="F1732" s="220"/>
    </row>
    <row r="1733" spans="2:6" s="221" customFormat="1" ht="31.5" x14ac:dyDescent="0.25">
      <c r="B1733" s="235">
        <v>7043</v>
      </c>
      <c r="C1733" s="226" t="s">
        <v>798</v>
      </c>
      <c r="D1733" s="225" t="s">
        <v>765</v>
      </c>
      <c r="E1733" s="227">
        <v>0.35</v>
      </c>
      <c r="F1733" s="220"/>
    </row>
    <row r="1734" spans="2:6" s="221" customFormat="1" ht="31.5" x14ac:dyDescent="0.25">
      <c r="B1734" s="235">
        <v>7042</v>
      </c>
      <c r="C1734" s="226" t="s">
        <v>662</v>
      </c>
      <c r="D1734" s="225" t="s">
        <v>630</v>
      </c>
      <c r="E1734" s="227">
        <v>26.8</v>
      </c>
      <c r="F1734" s="220"/>
    </row>
    <row r="1735" spans="2:6" s="221" customFormat="1" ht="31.5" x14ac:dyDescent="0.25">
      <c r="B1735" s="235">
        <v>5934</v>
      </c>
      <c r="C1735" s="226" t="s">
        <v>789</v>
      </c>
      <c r="D1735" s="225" t="s">
        <v>765</v>
      </c>
      <c r="E1735" s="227">
        <v>120.5</v>
      </c>
      <c r="F1735" s="220"/>
    </row>
    <row r="1736" spans="2:6" s="221" customFormat="1" ht="31.5" x14ac:dyDescent="0.25">
      <c r="B1736" s="235">
        <v>5932</v>
      </c>
      <c r="C1736" s="226" t="s">
        <v>655</v>
      </c>
      <c r="D1736" s="225" t="s">
        <v>630</v>
      </c>
      <c r="E1736" s="227">
        <v>293.2</v>
      </c>
      <c r="F1736" s="220"/>
    </row>
    <row r="1737" spans="2:6" s="221" customFormat="1" ht="31.5" x14ac:dyDescent="0.25">
      <c r="B1737" s="235">
        <v>96159</v>
      </c>
      <c r="C1737" s="226" t="s">
        <v>892</v>
      </c>
      <c r="D1737" s="225" t="s">
        <v>765</v>
      </c>
      <c r="E1737" s="227">
        <v>115.52</v>
      </c>
      <c r="F1737" s="220"/>
    </row>
    <row r="1738" spans="2:6" s="221" customFormat="1" ht="31.5" x14ac:dyDescent="0.25">
      <c r="B1738" s="235">
        <v>95133</v>
      </c>
      <c r="C1738" s="226" t="s">
        <v>740</v>
      </c>
      <c r="D1738" s="225" t="s">
        <v>630</v>
      </c>
      <c r="E1738" s="227">
        <v>215.61</v>
      </c>
      <c r="F1738" s="220"/>
    </row>
    <row r="1739" spans="2:6" s="221" customFormat="1" ht="31.5" x14ac:dyDescent="0.25">
      <c r="B1739" s="235">
        <v>102986</v>
      </c>
      <c r="C1739" s="226" t="s">
        <v>8711</v>
      </c>
      <c r="D1739" s="225" t="s">
        <v>765</v>
      </c>
      <c r="E1739" s="227">
        <v>0</v>
      </c>
      <c r="F1739" s="220"/>
    </row>
    <row r="1740" spans="2:6" s="221" customFormat="1" ht="31.5" x14ac:dyDescent="0.25">
      <c r="B1740" s="235">
        <v>102987</v>
      </c>
      <c r="C1740" s="226" t="s">
        <v>8712</v>
      </c>
      <c r="D1740" s="225" t="s">
        <v>630</v>
      </c>
      <c r="E1740" s="227">
        <v>0</v>
      </c>
      <c r="F1740" s="220"/>
    </row>
    <row r="1741" spans="2:6" s="221" customFormat="1" ht="31.5" x14ac:dyDescent="0.25">
      <c r="B1741" s="235">
        <v>92961</v>
      </c>
      <c r="C1741" s="226" t="s">
        <v>860</v>
      </c>
      <c r="D1741" s="225" t="s">
        <v>765</v>
      </c>
      <c r="E1741" s="227">
        <v>5.38</v>
      </c>
      <c r="F1741" s="220"/>
    </row>
    <row r="1742" spans="2:6" s="221" customFormat="1" ht="31.5" x14ac:dyDescent="0.25">
      <c r="B1742" s="235">
        <v>92960</v>
      </c>
      <c r="C1742" s="226" t="s">
        <v>726</v>
      </c>
      <c r="D1742" s="225" t="s">
        <v>630</v>
      </c>
      <c r="E1742" s="227">
        <v>19.329999999999998</v>
      </c>
      <c r="F1742" s="220"/>
    </row>
    <row r="1743" spans="2:6" s="221" customFormat="1" ht="31.5" x14ac:dyDescent="0.25">
      <c r="B1743" s="235">
        <v>102863</v>
      </c>
      <c r="C1743" s="226" t="s">
        <v>6846</v>
      </c>
      <c r="D1743" s="225" t="s">
        <v>765</v>
      </c>
      <c r="E1743" s="227">
        <v>0</v>
      </c>
      <c r="F1743" s="220"/>
    </row>
    <row r="1744" spans="2:6" s="221" customFormat="1" ht="31.5" x14ac:dyDescent="0.25">
      <c r="B1744" s="235">
        <v>102862</v>
      </c>
      <c r="C1744" s="226" t="s">
        <v>6847</v>
      </c>
      <c r="D1744" s="225" t="s">
        <v>630</v>
      </c>
      <c r="E1744" s="227">
        <v>0</v>
      </c>
      <c r="F1744" s="220"/>
    </row>
    <row r="1745" spans="2:6" s="221" customFormat="1" ht="47.25" x14ac:dyDescent="0.25">
      <c r="B1745" s="235">
        <v>93409</v>
      </c>
      <c r="C1745" s="226" t="s">
        <v>8713</v>
      </c>
      <c r="D1745" s="225" t="s">
        <v>765</v>
      </c>
      <c r="E1745" s="227">
        <v>43.81</v>
      </c>
      <c r="F1745" s="220"/>
    </row>
    <row r="1746" spans="2:6" s="221" customFormat="1" ht="47.25" x14ac:dyDescent="0.25">
      <c r="B1746" s="235">
        <v>93408</v>
      </c>
      <c r="C1746" s="226" t="s">
        <v>8714</v>
      </c>
      <c r="D1746" s="225" t="s">
        <v>630</v>
      </c>
      <c r="E1746" s="227">
        <v>99.68</v>
      </c>
      <c r="F1746" s="220"/>
    </row>
    <row r="1747" spans="2:6" s="221" customFormat="1" x14ac:dyDescent="0.25">
      <c r="B1747" s="235">
        <v>102941</v>
      </c>
      <c r="C1747" s="226" t="s">
        <v>6848</v>
      </c>
      <c r="D1747" s="225" t="s">
        <v>765</v>
      </c>
      <c r="E1747" s="227">
        <v>0</v>
      </c>
      <c r="F1747" s="220"/>
    </row>
    <row r="1748" spans="2:6" s="221" customFormat="1" x14ac:dyDescent="0.25">
      <c r="B1748" s="235">
        <v>102940</v>
      </c>
      <c r="C1748" s="226" t="s">
        <v>6849</v>
      </c>
      <c r="D1748" s="225" t="s">
        <v>630</v>
      </c>
      <c r="E1748" s="227">
        <v>0</v>
      </c>
      <c r="F1748" s="220"/>
    </row>
    <row r="1749" spans="2:6" s="221" customFormat="1" ht="31.5" x14ac:dyDescent="0.25">
      <c r="B1749" s="235">
        <v>103164</v>
      </c>
      <c r="C1749" s="226" t="s">
        <v>6850</v>
      </c>
      <c r="D1749" s="225" t="s">
        <v>765</v>
      </c>
      <c r="E1749" s="227">
        <v>0</v>
      </c>
      <c r="F1749" s="220"/>
    </row>
    <row r="1750" spans="2:6" s="221" customFormat="1" ht="31.5" x14ac:dyDescent="0.25">
      <c r="B1750" s="235">
        <v>103163</v>
      </c>
      <c r="C1750" s="226" t="s">
        <v>6851</v>
      </c>
      <c r="D1750" s="225" t="s">
        <v>630</v>
      </c>
      <c r="E1750" s="227">
        <v>0</v>
      </c>
      <c r="F1750" s="220"/>
    </row>
    <row r="1751" spans="2:6" s="221" customFormat="1" ht="31.5" x14ac:dyDescent="0.25">
      <c r="B1751" s="235">
        <v>103158</v>
      </c>
      <c r="C1751" s="226" t="s">
        <v>6852</v>
      </c>
      <c r="D1751" s="225" t="s">
        <v>765</v>
      </c>
      <c r="E1751" s="227">
        <v>0</v>
      </c>
      <c r="F1751" s="220"/>
    </row>
    <row r="1752" spans="2:6" s="221" customFormat="1" ht="31.5" x14ac:dyDescent="0.25">
      <c r="B1752" s="235">
        <v>103157</v>
      </c>
      <c r="C1752" s="226" t="s">
        <v>6853</v>
      </c>
      <c r="D1752" s="225" t="s">
        <v>630</v>
      </c>
      <c r="E1752" s="227">
        <v>0</v>
      </c>
      <c r="F1752" s="220"/>
    </row>
    <row r="1753" spans="2:6" s="221" customFormat="1" ht="31.5" x14ac:dyDescent="0.25">
      <c r="B1753" s="235">
        <v>103176</v>
      </c>
      <c r="C1753" s="226" t="s">
        <v>6854</v>
      </c>
      <c r="D1753" s="225" t="s">
        <v>765</v>
      </c>
      <c r="E1753" s="227">
        <v>0</v>
      </c>
      <c r="F1753" s="220"/>
    </row>
    <row r="1754" spans="2:6" s="221" customFormat="1" ht="31.5" x14ac:dyDescent="0.25">
      <c r="B1754" s="235">
        <v>103175</v>
      </c>
      <c r="C1754" s="226" t="s">
        <v>6855</v>
      </c>
      <c r="D1754" s="225" t="s">
        <v>630</v>
      </c>
      <c r="E1754" s="227">
        <v>0</v>
      </c>
      <c r="F1754" s="220"/>
    </row>
    <row r="1755" spans="2:6" s="221" customFormat="1" ht="31.5" x14ac:dyDescent="0.25">
      <c r="B1755" s="235">
        <v>103182</v>
      </c>
      <c r="C1755" s="226" t="s">
        <v>6856</v>
      </c>
      <c r="D1755" s="225" t="s">
        <v>765</v>
      </c>
      <c r="E1755" s="227">
        <v>0</v>
      </c>
      <c r="F1755" s="220"/>
    </row>
    <row r="1756" spans="2:6" s="221" customFormat="1" ht="31.5" x14ac:dyDescent="0.25">
      <c r="B1756" s="235">
        <v>103181</v>
      </c>
      <c r="C1756" s="226" t="s">
        <v>6857</v>
      </c>
      <c r="D1756" s="225" t="s">
        <v>630</v>
      </c>
      <c r="E1756" s="227">
        <v>0</v>
      </c>
      <c r="F1756" s="220"/>
    </row>
    <row r="1757" spans="2:6" s="221" customFormat="1" ht="31.5" x14ac:dyDescent="0.25">
      <c r="B1757" s="235">
        <v>103170</v>
      </c>
      <c r="C1757" s="226" t="s">
        <v>6858</v>
      </c>
      <c r="D1757" s="225" t="s">
        <v>765</v>
      </c>
      <c r="E1757" s="227">
        <v>0</v>
      </c>
      <c r="F1757" s="220"/>
    </row>
    <row r="1758" spans="2:6" s="221" customFormat="1" ht="31.5" x14ac:dyDescent="0.25">
      <c r="B1758" s="235">
        <v>103169</v>
      </c>
      <c r="C1758" s="226" t="s">
        <v>6859</v>
      </c>
      <c r="D1758" s="225" t="s">
        <v>630</v>
      </c>
      <c r="E1758" s="227">
        <v>0</v>
      </c>
      <c r="F1758" s="220"/>
    </row>
    <row r="1759" spans="2:6" s="221" customFormat="1" ht="31.5" x14ac:dyDescent="0.25">
      <c r="B1759" s="235">
        <v>102869</v>
      </c>
      <c r="C1759" s="226" t="s">
        <v>6860</v>
      </c>
      <c r="D1759" s="225" t="s">
        <v>765</v>
      </c>
      <c r="E1759" s="227">
        <v>0</v>
      </c>
      <c r="F1759" s="220"/>
    </row>
    <row r="1760" spans="2:6" s="221" customFormat="1" ht="31.5" x14ac:dyDescent="0.25">
      <c r="B1760" s="235">
        <v>102868</v>
      </c>
      <c r="C1760" s="226" t="s">
        <v>6861</v>
      </c>
      <c r="D1760" s="225" t="s">
        <v>630</v>
      </c>
      <c r="E1760" s="227">
        <v>0</v>
      </c>
      <c r="F1760" s="220"/>
    </row>
    <row r="1761" spans="2:6" s="221" customFormat="1" ht="31.5" x14ac:dyDescent="0.25">
      <c r="B1761" s="235">
        <v>106326</v>
      </c>
      <c r="C1761" s="226" t="s">
        <v>9698</v>
      </c>
      <c r="D1761" s="225" t="s">
        <v>765</v>
      </c>
      <c r="E1761" s="227">
        <v>0</v>
      </c>
      <c r="F1761" s="220"/>
    </row>
    <row r="1762" spans="2:6" s="221" customFormat="1" ht="31.5" x14ac:dyDescent="0.25">
      <c r="B1762" s="235">
        <v>106325</v>
      </c>
      <c r="C1762" s="226" t="s">
        <v>9699</v>
      </c>
      <c r="D1762" s="225" t="s">
        <v>630</v>
      </c>
      <c r="E1762" s="227">
        <v>0</v>
      </c>
      <c r="F1762" s="220"/>
    </row>
    <row r="1763" spans="2:6" s="221" customFormat="1" ht="31.5" x14ac:dyDescent="0.25">
      <c r="B1763" s="235">
        <v>92113</v>
      </c>
      <c r="C1763" s="226" t="s">
        <v>854</v>
      </c>
      <c r="D1763" s="225" t="s">
        <v>765</v>
      </c>
      <c r="E1763" s="227">
        <v>1.1000000000000001</v>
      </c>
      <c r="F1763" s="220"/>
    </row>
    <row r="1764" spans="2:6" s="221" customFormat="1" ht="31.5" x14ac:dyDescent="0.25">
      <c r="B1764" s="235">
        <v>92112</v>
      </c>
      <c r="C1764" s="226" t="s">
        <v>720</v>
      </c>
      <c r="D1764" s="225" t="s">
        <v>630</v>
      </c>
      <c r="E1764" s="227">
        <v>3.28</v>
      </c>
      <c r="F1764" s="220"/>
    </row>
    <row r="1765" spans="2:6" s="221" customFormat="1" ht="47.25" x14ac:dyDescent="0.25">
      <c r="B1765" s="235">
        <v>90675</v>
      </c>
      <c r="C1765" s="226" t="s">
        <v>835</v>
      </c>
      <c r="D1765" s="225" t="s">
        <v>765</v>
      </c>
      <c r="E1765" s="227">
        <v>344.17</v>
      </c>
      <c r="F1765" s="220"/>
    </row>
    <row r="1766" spans="2:6" s="221" customFormat="1" ht="47.25" x14ac:dyDescent="0.25">
      <c r="B1766" s="235">
        <v>90674</v>
      </c>
      <c r="C1766" s="226" t="s">
        <v>702</v>
      </c>
      <c r="D1766" s="225" t="s">
        <v>630</v>
      </c>
      <c r="E1766" s="227">
        <v>765.52</v>
      </c>
      <c r="F1766" s="220"/>
    </row>
    <row r="1767" spans="2:6" s="221" customFormat="1" ht="47.25" x14ac:dyDescent="0.25">
      <c r="B1767" s="235">
        <v>93225</v>
      </c>
      <c r="C1767" s="226" t="s">
        <v>861</v>
      </c>
      <c r="D1767" s="225" t="s">
        <v>765</v>
      </c>
      <c r="E1767" s="227">
        <v>508.07</v>
      </c>
      <c r="F1767" s="220"/>
    </row>
    <row r="1768" spans="2:6" s="221" customFormat="1" ht="47.25" x14ac:dyDescent="0.25">
      <c r="B1768" s="235">
        <v>93224</v>
      </c>
      <c r="C1768" s="226" t="s">
        <v>727</v>
      </c>
      <c r="D1768" s="225" t="s">
        <v>630</v>
      </c>
      <c r="E1768" s="227">
        <v>1127.3</v>
      </c>
      <c r="F1768" s="220"/>
    </row>
    <row r="1769" spans="2:6" s="221" customFormat="1" ht="31.5" x14ac:dyDescent="0.25">
      <c r="B1769" s="235">
        <v>104696</v>
      </c>
      <c r="C1769" s="226" t="s">
        <v>6862</v>
      </c>
      <c r="D1769" s="225" t="s">
        <v>765</v>
      </c>
      <c r="E1769" s="227">
        <v>38.06</v>
      </c>
      <c r="F1769" s="220"/>
    </row>
    <row r="1770" spans="2:6" s="221" customFormat="1" ht="31.5" x14ac:dyDescent="0.25">
      <c r="B1770" s="235">
        <v>104695</v>
      </c>
      <c r="C1770" s="226" t="s">
        <v>6863</v>
      </c>
      <c r="D1770" s="225" t="s">
        <v>630</v>
      </c>
      <c r="E1770" s="227">
        <v>41.07</v>
      </c>
      <c r="F1770" s="220"/>
    </row>
    <row r="1771" spans="2:6" s="221" customFormat="1" ht="47.25" x14ac:dyDescent="0.25">
      <c r="B1771" s="235">
        <v>90681</v>
      </c>
      <c r="C1771" s="226" t="s">
        <v>836</v>
      </c>
      <c r="D1771" s="225" t="s">
        <v>765</v>
      </c>
      <c r="E1771" s="227">
        <v>177.93</v>
      </c>
      <c r="F1771" s="220"/>
    </row>
    <row r="1772" spans="2:6" s="221" customFormat="1" ht="47.25" x14ac:dyDescent="0.25">
      <c r="B1772" s="235">
        <v>90680</v>
      </c>
      <c r="C1772" s="226" t="s">
        <v>703</v>
      </c>
      <c r="D1772" s="225" t="s">
        <v>630</v>
      </c>
      <c r="E1772" s="227">
        <v>407.05</v>
      </c>
      <c r="F1772" s="220"/>
    </row>
    <row r="1773" spans="2:6" s="221" customFormat="1" ht="31.5" x14ac:dyDescent="0.25">
      <c r="B1773" s="235">
        <v>102875</v>
      </c>
      <c r="C1773" s="226" t="s">
        <v>6864</v>
      </c>
      <c r="D1773" s="225" t="s">
        <v>765</v>
      </c>
      <c r="E1773" s="227">
        <v>485.7</v>
      </c>
      <c r="F1773" s="220"/>
    </row>
    <row r="1774" spans="2:6" s="221" customFormat="1" ht="31.5" x14ac:dyDescent="0.25">
      <c r="B1774" s="235">
        <v>102874</v>
      </c>
      <c r="C1774" s="226" t="s">
        <v>6865</v>
      </c>
      <c r="D1774" s="225" t="s">
        <v>630</v>
      </c>
      <c r="E1774" s="227">
        <v>1046.04</v>
      </c>
      <c r="F1774" s="220"/>
    </row>
    <row r="1775" spans="2:6" s="221" customFormat="1" ht="31.5" x14ac:dyDescent="0.25">
      <c r="B1775" s="235">
        <v>102965</v>
      </c>
      <c r="C1775" s="226" t="s">
        <v>6866</v>
      </c>
      <c r="D1775" s="225" t="s">
        <v>765</v>
      </c>
      <c r="E1775" s="227">
        <v>254.7</v>
      </c>
      <c r="F1775" s="220"/>
    </row>
    <row r="1776" spans="2:6" s="221" customFormat="1" ht="31.5" x14ac:dyDescent="0.25">
      <c r="B1776" s="235">
        <v>102964</v>
      </c>
      <c r="C1776" s="226" t="s">
        <v>6867</v>
      </c>
      <c r="D1776" s="225" t="s">
        <v>630</v>
      </c>
      <c r="E1776" s="227">
        <v>499.31</v>
      </c>
      <c r="F1776" s="220"/>
    </row>
    <row r="1777" spans="2:6" s="221" customFormat="1" ht="31.5" x14ac:dyDescent="0.25">
      <c r="B1777" s="235">
        <v>90626</v>
      </c>
      <c r="C1777" s="226" t="s">
        <v>827</v>
      </c>
      <c r="D1777" s="225" t="s">
        <v>765</v>
      </c>
      <c r="E1777" s="227">
        <v>3.75</v>
      </c>
      <c r="F1777" s="220"/>
    </row>
    <row r="1778" spans="2:6" s="221" customFormat="1" ht="31.5" x14ac:dyDescent="0.25">
      <c r="B1778" s="235">
        <v>90625</v>
      </c>
      <c r="C1778" s="226" t="s">
        <v>694</v>
      </c>
      <c r="D1778" s="225" t="s">
        <v>630</v>
      </c>
      <c r="E1778" s="227">
        <v>10.220000000000001</v>
      </c>
      <c r="F1778" s="220"/>
    </row>
    <row r="1779" spans="2:6" s="221" customFormat="1" ht="31.5" x14ac:dyDescent="0.25">
      <c r="B1779" s="235">
        <v>102881</v>
      </c>
      <c r="C1779" s="226" t="s">
        <v>6868</v>
      </c>
      <c r="D1779" s="225" t="s">
        <v>765</v>
      </c>
      <c r="E1779" s="227">
        <v>660.59</v>
      </c>
      <c r="F1779" s="220"/>
    </row>
    <row r="1780" spans="2:6" s="221" customFormat="1" ht="31.5" x14ac:dyDescent="0.25">
      <c r="B1780" s="235">
        <v>102880</v>
      </c>
      <c r="C1780" s="226" t="s">
        <v>6869</v>
      </c>
      <c r="D1780" s="225" t="s">
        <v>630</v>
      </c>
      <c r="E1780" s="227">
        <v>1452.4</v>
      </c>
      <c r="F1780" s="220"/>
    </row>
    <row r="1781" spans="2:6" s="221" customFormat="1" ht="31.5" x14ac:dyDescent="0.25">
      <c r="B1781" s="235">
        <v>103225</v>
      </c>
      <c r="C1781" s="226" t="s">
        <v>6870</v>
      </c>
      <c r="D1781" s="225" t="s">
        <v>765</v>
      </c>
      <c r="E1781" s="227">
        <v>227.62</v>
      </c>
      <c r="F1781" s="220"/>
    </row>
    <row r="1782" spans="2:6" s="221" customFormat="1" ht="31.5" x14ac:dyDescent="0.25">
      <c r="B1782" s="235">
        <v>103224</v>
      </c>
      <c r="C1782" s="226" t="s">
        <v>6871</v>
      </c>
      <c r="D1782" s="225" t="s">
        <v>630</v>
      </c>
      <c r="E1782" s="227">
        <v>450.18</v>
      </c>
      <c r="F1782" s="220"/>
    </row>
    <row r="1783" spans="2:6" s="221" customFormat="1" ht="31.5" x14ac:dyDescent="0.25">
      <c r="B1783" s="235">
        <v>103237</v>
      </c>
      <c r="C1783" s="226" t="s">
        <v>6872</v>
      </c>
      <c r="D1783" s="225" t="s">
        <v>765</v>
      </c>
      <c r="E1783" s="227">
        <v>635.32000000000005</v>
      </c>
      <c r="F1783" s="220"/>
    </row>
    <row r="1784" spans="2:6" s="221" customFormat="1" ht="31.5" x14ac:dyDescent="0.25">
      <c r="B1784" s="235">
        <v>103236</v>
      </c>
      <c r="C1784" s="226" t="s">
        <v>6873</v>
      </c>
      <c r="D1784" s="225" t="s">
        <v>630</v>
      </c>
      <c r="E1784" s="227">
        <v>1355.5</v>
      </c>
      <c r="F1784" s="220"/>
    </row>
    <row r="1785" spans="2:6" s="221" customFormat="1" ht="31.5" x14ac:dyDescent="0.25">
      <c r="B1785" s="235">
        <v>103231</v>
      </c>
      <c r="C1785" s="226" t="s">
        <v>6874</v>
      </c>
      <c r="D1785" s="225" t="s">
        <v>765</v>
      </c>
      <c r="E1785" s="227">
        <v>474.49</v>
      </c>
      <c r="F1785" s="220"/>
    </row>
    <row r="1786" spans="2:6" s="221" customFormat="1" ht="31.5" x14ac:dyDescent="0.25">
      <c r="B1786" s="235">
        <v>103230</v>
      </c>
      <c r="C1786" s="226" t="s">
        <v>6875</v>
      </c>
      <c r="D1786" s="225" t="s">
        <v>630</v>
      </c>
      <c r="E1786" s="227">
        <v>991.63</v>
      </c>
      <c r="F1786" s="220"/>
    </row>
    <row r="1787" spans="2:6" s="221" customFormat="1" ht="31.5" x14ac:dyDescent="0.25">
      <c r="B1787" s="235">
        <v>102975</v>
      </c>
      <c r="C1787" s="226" t="s">
        <v>6876</v>
      </c>
      <c r="D1787" s="225" t="s">
        <v>765</v>
      </c>
      <c r="E1787" s="227">
        <v>153.82</v>
      </c>
      <c r="F1787" s="220"/>
    </row>
    <row r="1788" spans="2:6" s="221" customFormat="1" ht="31.5" x14ac:dyDescent="0.25">
      <c r="B1788" s="235">
        <v>102976</v>
      </c>
      <c r="C1788" s="226" t="s">
        <v>6877</v>
      </c>
      <c r="D1788" s="225" t="s">
        <v>630</v>
      </c>
      <c r="E1788" s="227">
        <v>288.2</v>
      </c>
      <c r="F1788" s="220"/>
    </row>
    <row r="1789" spans="2:6" s="221" customFormat="1" ht="31.5" x14ac:dyDescent="0.25">
      <c r="B1789" s="235">
        <v>90632</v>
      </c>
      <c r="C1789" s="226" t="s">
        <v>828</v>
      </c>
      <c r="D1789" s="225" t="s">
        <v>765</v>
      </c>
      <c r="E1789" s="227">
        <v>104.98</v>
      </c>
      <c r="F1789" s="220"/>
    </row>
    <row r="1790" spans="2:6" s="221" customFormat="1" ht="31.5" x14ac:dyDescent="0.25">
      <c r="B1790" s="235">
        <v>90631</v>
      </c>
      <c r="C1790" s="226" t="s">
        <v>695</v>
      </c>
      <c r="D1790" s="225" t="s">
        <v>630</v>
      </c>
      <c r="E1790" s="227">
        <v>173.45</v>
      </c>
      <c r="F1790" s="220"/>
    </row>
    <row r="1791" spans="2:6" s="221" customFormat="1" ht="31.5" x14ac:dyDescent="0.25">
      <c r="B1791" s="235">
        <v>95709</v>
      </c>
      <c r="C1791" s="226" t="s">
        <v>883</v>
      </c>
      <c r="D1791" s="225" t="s">
        <v>765</v>
      </c>
      <c r="E1791" s="227">
        <v>105.66</v>
      </c>
      <c r="F1791" s="220"/>
    </row>
    <row r="1792" spans="2:6" s="221" customFormat="1" ht="31.5" x14ac:dyDescent="0.25">
      <c r="B1792" s="235">
        <v>95708</v>
      </c>
      <c r="C1792" s="226" t="s">
        <v>749</v>
      </c>
      <c r="D1792" s="225" t="s">
        <v>630</v>
      </c>
      <c r="E1792" s="227">
        <v>177</v>
      </c>
      <c r="F1792" s="220"/>
    </row>
    <row r="1793" spans="2:6" s="221" customFormat="1" ht="31.5" x14ac:dyDescent="0.25">
      <c r="B1793" s="235">
        <v>91278</v>
      </c>
      <c r="C1793" s="226" t="s">
        <v>844</v>
      </c>
      <c r="D1793" s="225" t="s">
        <v>765</v>
      </c>
      <c r="E1793" s="227">
        <v>0.78</v>
      </c>
      <c r="F1793" s="220"/>
    </row>
    <row r="1794" spans="2:6" s="221" customFormat="1" ht="31.5" x14ac:dyDescent="0.25">
      <c r="B1794" s="235">
        <v>91277</v>
      </c>
      <c r="C1794" s="226" t="s">
        <v>711</v>
      </c>
      <c r="D1794" s="225" t="s">
        <v>630</v>
      </c>
      <c r="E1794" s="227">
        <v>10.83</v>
      </c>
      <c r="F1794" s="220"/>
    </row>
    <row r="1795" spans="2:6" s="221" customFormat="1" x14ac:dyDescent="0.25">
      <c r="B1795" s="235">
        <v>102887</v>
      </c>
      <c r="C1795" s="226" t="s">
        <v>6878</v>
      </c>
      <c r="D1795" s="225" t="s">
        <v>765</v>
      </c>
      <c r="E1795" s="227">
        <v>0</v>
      </c>
      <c r="F1795" s="220"/>
    </row>
    <row r="1796" spans="2:6" s="221" customFormat="1" x14ac:dyDescent="0.25">
      <c r="B1796" s="235">
        <v>102886</v>
      </c>
      <c r="C1796" s="226" t="s">
        <v>6879</v>
      </c>
      <c r="D1796" s="225" t="s">
        <v>630</v>
      </c>
      <c r="E1796" s="227">
        <v>0</v>
      </c>
      <c r="F1796" s="220"/>
    </row>
    <row r="1797" spans="2:6" s="221" customFormat="1" ht="31.5" x14ac:dyDescent="0.25">
      <c r="B1797" s="235">
        <v>95277</v>
      </c>
      <c r="C1797" s="226" t="s">
        <v>880</v>
      </c>
      <c r="D1797" s="225" t="s">
        <v>765</v>
      </c>
      <c r="E1797" s="227">
        <v>0.73</v>
      </c>
      <c r="F1797" s="220"/>
    </row>
    <row r="1798" spans="2:6" s="221" customFormat="1" ht="31.5" x14ac:dyDescent="0.25">
      <c r="B1798" s="235">
        <v>95276</v>
      </c>
      <c r="C1798" s="226" t="s">
        <v>746</v>
      </c>
      <c r="D1798" s="225" t="s">
        <v>630</v>
      </c>
      <c r="E1798" s="227">
        <v>3.34</v>
      </c>
      <c r="F1798" s="220"/>
    </row>
    <row r="1799" spans="2:6" s="221" customFormat="1" ht="31.5" x14ac:dyDescent="0.25">
      <c r="B1799" s="235">
        <v>106254</v>
      </c>
      <c r="C1799" s="226" t="s">
        <v>9700</v>
      </c>
      <c r="D1799" s="225" t="s">
        <v>765</v>
      </c>
      <c r="E1799" s="227">
        <v>0</v>
      </c>
      <c r="F1799" s="220"/>
    </row>
    <row r="1800" spans="2:6" s="221" customFormat="1" ht="31.5" x14ac:dyDescent="0.25">
      <c r="B1800" s="235">
        <v>106249</v>
      </c>
      <c r="C1800" s="226" t="s">
        <v>9701</v>
      </c>
      <c r="D1800" s="225" t="s">
        <v>630</v>
      </c>
      <c r="E1800" s="227">
        <v>0</v>
      </c>
      <c r="F1800" s="220"/>
    </row>
    <row r="1801" spans="2:6" s="221" customFormat="1" ht="31.5" x14ac:dyDescent="0.25">
      <c r="B1801" s="235">
        <v>88430</v>
      </c>
      <c r="C1801" s="226" t="s">
        <v>807</v>
      </c>
      <c r="D1801" s="225" t="s">
        <v>765</v>
      </c>
      <c r="E1801" s="227">
        <v>6.15</v>
      </c>
      <c r="F1801" s="220"/>
    </row>
    <row r="1802" spans="2:6" s="221" customFormat="1" ht="31.5" x14ac:dyDescent="0.25">
      <c r="B1802" s="235">
        <v>88418</v>
      </c>
      <c r="C1802" s="226" t="s">
        <v>674</v>
      </c>
      <c r="D1802" s="225" t="s">
        <v>630</v>
      </c>
      <c r="E1802" s="227">
        <v>13.31</v>
      </c>
      <c r="F1802" s="220"/>
    </row>
    <row r="1803" spans="2:6" s="221" customFormat="1" ht="31.5" x14ac:dyDescent="0.25">
      <c r="B1803" s="235">
        <v>88438</v>
      </c>
      <c r="C1803" s="226" t="s">
        <v>808</v>
      </c>
      <c r="D1803" s="225" t="s">
        <v>765</v>
      </c>
      <c r="E1803" s="227">
        <v>8.16</v>
      </c>
      <c r="F1803" s="220"/>
    </row>
    <row r="1804" spans="2:6" s="221" customFormat="1" ht="31.5" x14ac:dyDescent="0.25">
      <c r="B1804" s="235">
        <v>88433</v>
      </c>
      <c r="C1804" s="226" t="s">
        <v>675</v>
      </c>
      <c r="D1804" s="225" t="s">
        <v>630</v>
      </c>
      <c r="E1804" s="227">
        <v>17.350000000000001</v>
      </c>
      <c r="F1804" s="220"/>
    </row>
    <row r="1805" spans="2:6" s="221" customFormat="1" ht="47.25" x14ac:dyDescent="0.25">
      <c r="B1805" s="235">
        <v>90669</v>
      </c>
      <c r="C1805" s="226" t="s">
        <v>834</v>
      </c>
      <c r="D1805" s="225" t="s">
        <v>765</v>
      </c>
      <c r="E1805" s="227">
        <v>8.94</v>
      </c>
      <c r="F1805" s="220"/>
    </row>
    <row r="1806" spans="2:6" s="221" customFormat="1" ht="47.25" x14ac:dyDescent="0.25">
      <c r="B1806" s="235">
        <v>90668</v>
      </c>
      <c r="C1806" s="226" t="s">
        <v>701</v>
      </c>
      <c r="D1806" s="225" t="s">
        <v>630</v>
      </c>
      <c r="E1806" s="227">
        <v>32.54</v>
      </c>
      <c r="F1806" s="220"/>
    </row>
    <row r="1807" spans="2:6" s="221" customFormat="1" x14ac:dyDescent="0.25">
      <c r="B1807" s="235">
        <v>102980</v>
      </c>
      <c r="C1807" s="226" t="s">
        <v>6880</v>
      </c>
      <c r="D1807" s="225" t="s">
        <v>765</v>
      </c>
      <c r="E1807" s="227">
        <v>0</v>
      </c>
      <c r="F1807" s="220"/>
    </row>
    <row r="1808" spans="2:6" s="221" customFormat="1" x14ac:dyDescent="0.25">
      <c r="B1808" s="235">
        <v>102981</v>
      </c>
      <c r="C1808" s="226" t="s">
        <v>6881</v>
      </c>
      <c r="D1808" s="225" t="s">
        <v>630</v>
      </c>
      <c r="E1808" s="227">
        <v>0</v>
      </c>
      <c r="F1808" s="220"/>
    </row>
    <row r="1809" spans="2:6" s="221" customFormat="1" ht="31.5" x14ac:dyDescent="0.25">
      <c r="B1809" s="235">
        <v>5946</v>
      </c>
      <c r="C1809" s="226" t="s">
        <v>791</v>
      </c>
      <c r="D1809" s="225" t="s">
        <v>765</v>
      </c>
      <c r="E1809" s="227">
        <v>117.02</v>
      </c>
      <c r="F1809" s="220"/>
    </row>
    <row r="1810" spans="2:6" s="221" customFormat="1" ht="31.5" x14ac:dyDescent="0.25">
      <c r="B1810" s="235">
        <v>5944</v>
      </c>
      <c r="C1810" s="226" t="s">
        <v>657</v>
      </c>
      <c r="D1810" s="225" t="s">
        <v>630</v>
      </c>
      <c r="E1810" s="227">
        <v>266.11</v>
      </c>
      <c r="F1810" s="220"/>
    </row>
    <row r="1811" spans="2:6" s="221" customFormat="1" ht="31.5" x14ac:dyDescent="0.25">
      <c r="B1811" s="235">
        <v>5942</v>
      </c>
      <c r="C1811" s="226" t="s">
        <v>790</v>
      </c>
      <c r="D1811" s="225" t="s">
        <v>765</v>
      </c>
      <c r="E1811" s="227">
        <v>94.58</v>
      </c>
      <c r="F1811" s="220"/>
    </row>
    <row r="1812" spans="2:6" s="221" customFormat="1" ht="31.5" x14ac:dyDescent="0.25">
      <c r="B1812" s="235">
        <v>5940</v>
      </c>
      <c r="C1812" s="226" t="s">
        <v>656</v>
      </c>
      <c r="D1812" s="225" t="s">
        <v>630</v>
      </c>
      <c r="E1812" s="227">
        <v>197.13</v>
      </c>
      <c r="F1812" s="220"/>
    </row>
    <row r="1813" spans="2:6" s="221" customFormat="1" x14ac:dyDescent="0.25">
      <c r="B1813" s="235">
        <v>102893</v>
      </c>
      <c r="C1813" s="226" t="s">
        <v>8715</v>
      </c>
      <c r="D1813" s="225" t="s">
        <v>765</v>
      </c>
      <c r="E1813" s="227">
        <v>0</v>
      </c>
      <c r="F1813" s="220"/>
    </row>
    <row r="1814" spans="2:6" s="221" customFormat="1" x14ac:dyDescent="0.25">
      <c r="B1814" s="235">
        <v>102892</v>
      </c>
      <c r="C1814" s="226" t="s">
        <v>8716</v>
      </c>
      <c r="D1814" s="225" t="s">
        <v>630</v>
      </c>
      <c r="E1814" s="227">
        <v>0</v>
      </c>
      <c r="F1814" s="220"/>
    </row>
    <row r="1815" spans="2:6" s="221" customFormat="1" ht="31.5" x14ac:dyDescent="0.25">
      <c r="B1815" s="235">
        <v>89251</v>
      </c>
      <c r="C1815" s="226" t="s">
        <v>820</v>
      </c>
      <c r="D1815" s="225" t="s">
        <v>765</v>
      </c>
      <c r="E1815" s="227">
        <v>319.24</v>
      </c>
      <c r="F1815" s="220"/>
    </row>
    <row r="1816" spans="2:6" s="221" customFormat="1" ht="31.5" x14ac:dyDescent="0.25">
      <c r="B1816" s="235">
        <v>89250</v>
      </c>
      <c r="C1816" s="226" t="s">
        <v>686</v>
      </c>
      <c r="D1816" s="225" t="s">
        <v>630</v>
      </c>
      <c r="E1816" s="227">
        <v>1077.4000000000001</v>
      </c>
      <c r="F1816" s="220"/>
    </row>
    <row r="1817" spans="2:6" s="221" customFormat="1" ht="31.5" x14ac:dyDescent="0.25">
      <c r="B1817" s="235">
        <v>102959</v>
      </c>
      <c r="C1817" s="226" t="s">
        <v>8717</v>
      </c>
      <c r="D1817" s="225" t="s">
        <v>765</v>
      </c>
      <c r="E1817" s="227">
        <v>0</v>
      </c>
      <c r="F1817" s="220"/>
    </row>
    <row r="1818" spans="2:6" s="221" customFormat="1" ht="31.5" x14ac:dyDescent="0.25">
      <c r="B1818" s="235">
        <v>102958</v>
      </c>
      <c r="C1818" s="226" t="s">
        <v>8718</v>
      </c>
      <c r="D1818" s="225" t="s">
        <v>630</v>
      </c>
      <c r="E1818" s="227">
        <v>0</v>
      </c>
      <c r="F1818" s="220"/>
    </row>
    <row r="1819" spans="2:6" s="221" customFormat="1" ht="47.25" x14ac:dyDescent="0.25">
      <c r="B1819" s="235">
        <v>5681</v>
      </c>
      <c r="C1819" s="226" t="s">
        <v>767</v>
      </c>
      <c r="D1819" s="225" t="s">
        <v>765</v>
      </c>
      <c r="E1819" s="227">
        <v>66.91</v>
      </c>
      <c r="F1819" s="220"/>
    </row>
    <row r="1820" spans="2:6" s="221" customFormat="1" ht="47.25" x14ac:dyDescent="0.25">
      <c r="B1820" s="235">
        <v>5680</v>
      </c>
      <c r="C1820" s="226" t="s">
        <v>632</v>
      </c>
      <c r="D1820" s="225" t="s">
        <v>630</v>
      </c>
      <c r="E1820" s="227">
        <v>140.57</v>
      </c>
      <c r="F1820" s="220"/>
    </row>
    <row r="1821" spans="2:6" s="221" customFormat="1" ht="47.25" x14ac:dyDescent="0.25">
      <c r="B1821" s="235">
        <v>5877</v>
      </c>
      <c r="C1821" s="226" t="s">
        <v>781</v>
      </c>
      <c r="D1821" s="225" t="s">
        <v>765</v>
      </c>
      <c r="E1821" s="227">
        <v>69.349999999999994</v>
      </c>
      <c r="F1821" s="220"/>
    </row>
    <row r="1822" spans="2:6" s="221" customFormat="1" ht="47.25" x14ac:dyDescent="0.25">
      <c r="B1822" s="235">
        <v>5875</v>
      </c>
      <c r="C1822" s="226" t="s">
        <v>647</v>
      </c>
      <c r="D1822" s="225" t="s">
        <v>630</v>
      </c>
      <c r="E1822" s="227">
        <v>141.4</v>
      </c>
      <c r="F1822" s="220"/>
    </row>
    <row r="1823" spans="2:6" s="221" customFormat="1" ht="47.25" x14ac:dyDescent="0.25">
      <c r="B1823" s="235">
        <v>5679</v>
      </c>
      <c r="C1823" s="226" t="s">
        <v>766</v>
      </c>
      <c r="D1823" s="225" t="s">
        <v>765</v>
      </c>
      <c r="E1823" s="227">
        <v>70.489999999999995</v>
      </c>
      <c r="F1823" s="220"/>
    </row>
    <row r="1824" spans="2:6" s="221" customFormat="1" ht="47.25" x14ac:dyDescent="0.25">
      <c r="B1824" s="235">
        <v>5678</v>
      </c>
      <c r="C1824" s="226" t="s">
        <v>631</v>
      </c>
      <c r="D1824" s="225" t="s">
        <v>630</v>
      </c>
      <c r="E1824" s="227">
        <v>152.82</v>
      </c>
      <c r="F1824" s="220"/>
    </row>
    <row r="1825" spans="2:6" s="221" customFormat="1" ht="31.5" x14ac:dyDescent="0.25">
      <c r="B1825" s="235">
        <v>6880</v>
      </c>
      <c r="C1825" s="226" t="s">
        <v>796</v>
      </c>
      <c r="D1825" s="225" t="s">
        <v>765</v>
      </c>
      <c r="E1825" s="227">
        <v>91.88</v>
      </c>
      <c r="F1825" s="220"/>
    </row>
    <row r="1826" spans="2:6" s="221" customFormat="1" ht="31.5" x14ac:dyDescent="0.25">
      <c r="B1826" s="235">
        <v>6879</v>
      </c>
      <c r="C1826" s="226" t="s">
        <v>660</v>
      </c>
      <c r="D1826" s="225" t="s">
        <v>630</v>
      </c>
      <c r="E1826" s="227">
        <v>214.89</v>
      </c>
      <c r="F1826" s="220"/>
    </row>
    <row r="1827" spans="2:6" s="221" customFormat="1" ht="31.5" x14ac:dyDescent="0.25">
      <c r="B1827" s="235">
        <v>96464</v>
      </c>
      <c r="C1827" s="226" t="s">
        <v>6882</v>
      </c>
      <c r="D1827" s="225" t="s">
        <v>765</v>
      </c>
      <c r="E1827" s="227">
        <v>95.58</v>
      </c>
      <c r="F1827" s="220"/>
    </row>
    <row r="1828" spans="2:6" s="221" customFormat="1" ht="31.5" x14ac:dyDescent="0.25">
      <c r="B1828" s="235">
        <v>96463</v>
      </c>
      <c r="C1828" s="226" t="s">
        <v>6883</v>
      </c>
      <c r="D1828" s="225" t="s">
        <v>630</v>
      </c>
      <c r="E1828" s="227">
        <v>221.64</v>
      </c>
      <c r="F1828" s="220"/>
    </row>
    <row r="1829" spans="2:6" s="221" customFormat="1" ht="31.5" x14ac:dyDescent="0.25">
      <c r="B1829" s="235">
        <v>7050</v>
      </c>
      <c r="C1829" s="226" t="s">
        <v>799</v>
      </c>
      <c r="D1829" s="225" t="s">
        <v>765</v>
      </c>
      <c r="E1829" s="227">
        <v>85.16</v>
      </c>
      <c r="F1829" s="220"/>
    </row>
    <row r="1830" spans="2:6" s="221" customFormat="1" ht="31.5" x14ac:dyDescent="0.25">
      <c r="B1830" s="235">
        <v>7049</v>
      </c>
      <c r="C1830" s="226" t="s">
        <v>663</v>
      </c>
      <c r="D1830" s="225" t="s">
        <v>630</v>
      </c>
      <c r="E1830" s="227">
        <v>225.98</v>
      </c>
      <c r="F1830" s="220"/>
    </row>
    <row r="1831" spans="2:6" s="221" customFormat="1" ht="31.5" x14ac:dyDescent="0.25">
      <c r="B1831" s="235">
        <v>95632</v>
      </c>
      <c r="C1831" s="226" t="s">
        <v>882</v>
      </c>
      <c r="D1831" s="225" t="s">
        <v>765</v>
      </c>
      <c r="E1831" s="227">
        <v>89.31</v>
      </c>
      <c r="F1831" s="220"/>
    </row>
    <row r="1832" spans="2:6" s="221" customFormat="1" ht="31.5" x14ac:dyDescent="0.25">
      <c r="B1832" s="235">
        <v>95631</v>
      </c>
      <c r="C1832" s="226" t="s">
        <v>748</v>
      </c>
      <c r="D1832" s="225" t="s">
        <v>630</v>
      </c>
      <c r="E1832" s="227">
        <v>234.29</v>
      </c>
      <c r="F1832" s="220"/>
    </row>
    <row r="1833" spans="2:6" s="221" customFormat="1" ht="31.5" x14ac:dyDescent="0.25">
      <c r="B1833" s="235">
        <v>5685</v>
      </c>
      <c r="C1833" s="226" t="s">
        <v>768</v>
      </c>
      <c r="D1833" s="225" t="s">
        <v>765</v>
      </c>
      <c r="E1833" s="227">
        <v>70.22</v>
      </c>
      <c r="F1833" s="220"/>
    </row>
    <row r="1834" spans="2:6" s="221" customFormat="1" ht="31.5" x14ac:dyDescent="0.25">
      <c r="B1834" s="235">
        <v>5684</v>
      </c>
      <c r="C1834" s="226" t="s">
        <v>633</v>
      </c>
      <c r="D1834" s="225" t="s">
        <v>630</v>
      </c>
      <c r="E1834" s="227">
        <v>164.64</v>
      </c>
      <c r="F1834" s="220"/>
    </row>
    <row r="1835" spans="2:6" s="221" customFormat="1" ht="31.5" x14ac:dyDescent="0.25">
      <c r="B1835" s="235">
        <v>93244</v>
      </c>
      <c r="C1835" s="226" t="s">
        <v>863</v>
      </c>
      <c r="D1835" s="225" t="s">
        <v>765</v>
      </c>
      <c r="E1835" s="227">
        <v>71.8</v>
      </c>
      <c r="F1835" s="220"/>
    </row>
    <row r="1836" spans="2:6" s="221" customFormat="1" ht="31.5" x14ac:dyDescent="0.25">
      <c r="B1836" s="235">
        <v>73436</v>
      </c>
      <c r="C1836" s="226" t="s">
        <v>666</v>
      </c>
      <c r="D1836" s="225" t="s">
        <v>630</v>
      </c>
      <c r="E1836" s="227">
        <v>167.73</v>
      </c>
      <c r="F1836" s="220"/>
    </row>
    <row r="1837" spans="2:6" s="221" customFormat="1" ht="31.5" x14ac:dyDescent="0.25">
      <c r="B1837" s="235">
        <v>5881</v>
      </c>
      <c r="C1837" s="226" t="s">
        <v>782</v>
      </c>
      <c r="D1837" s="225" t="s">
        <v>765</v>
      </c>
      <c r="E1837" s="227">
        <v>84.32</v>
      </c>
      <c r="F1837" s="220"/>
    </row>
    <row r="1838" spans="2:6" s="221" customFormat="1" ht="31.5" x14ac:dyDescent="0.25">
      <c r="B1838" s="235">
        <v>5879</v>
      </c>
      <c r="C1838" s="226" t="s">
        <v>648</v>
      </c>
      <c r="D1838" s="225" t="s">
        <v>630</v>
      </c>
      <c r="E1838" s="227">
        <v>148.04</v>
      </c>
      <c r="F1838" s="220"/>
    </row>
    <row r="1839" spans="2:6" s="221" customFormat="1" ht="31.5" x14ac:dyDescent="0.25">
      <c r="B1839" s="235">
        <v>5865</v>
      </c>
      <c r="C1839" s="226" t="s">
        <v>779</v>
      </c>
      <c r="D1839" s="225" t="s">
        <v>765</v>
      </c>
      <c r="E1839" s="227">
        <v>11.61</v>
      </c>
      <c r="F1839" s="220"/>
    </row>
    <row r="1840" spans="2:6" s="221" customFormat="1" ht="31.5" x14ac:dyDescent="0.25">
      <c r="B1840" s="235">
        <v>5863</v>
      </c>
      <c r="C1840" s="226" t="s">
        <v>645</v>
      </c>
      <c r="D1840" s="225" t="s">
        <v>630</v>
      </c>
      <c r="E1840" s="227">
        <v>23.07</v>
      </c>
      <c r="F1840" s="220"/>
    </row>
    <row r="1841" spans="2:6" s="221" customFormat="1" ht="31.5" x14ac:dyDescent="0.25">
      <c r="B1841" s="235">
        <v>5869</v>
      </c>
      <c r="C1841" s="226" t="s">
        <v>780</v>
      </c>
      <c r="D1841" s="225" t="s">
        <v>765</v>
      </c>
      <c r="E1841" s="227">
        <v>78.989999999999995</v>
      </c>
      <c r="F1841" s="220"/>
    </row>
    <row r="1842" spans="2:6" s="221" customFormat="1" ht="31.5" x14ac:dyDescent="0.25">
      <c r="B1842" s="235">
        <v>5867</v>
      </c>
      <c r="C1842" s="226" t="s">
        <v>646</v>
      </c>
      <c r="D1842" s="225" t="s">
        <v>630</v>
      </c>
      <c r="E1842" s="227">
        <v>165.99</v>
      </c>
      <c r="F1842" s="220"/>
    </row>
    <row r="1843" spans="2:6" s="221" customFormat="1" ht="31.5" x14ac:dyDescent="0.25">
      <c r="B1843" s="235">
        <v>95271</v>
      </c>
      <c r="C1843" s="226" t="s">
        <v>879</v>
      </c>
      <c r="D1843" s="225" t="s">
        <v>765</v>
      </c>
      <c r="E1843" s="227">
        <v>0.73</v>
      </c>
      <c r="F1843" s="220"/>
    </row>
    <row r="1844" spans="2:6" s="221" customFormat="1" ht="31.5" x14ac:dyDescent="0.25">
      <c r="B1844" s="235">
        <v>95270</v>
      </c>
      <c r="C1844" s="226" t="s">
        <v>745</v>
      </c>
      <c r="D1844" s="225" t="s">
        <v>630</v>
      </c>
      <c r="E1844" s="227">
        <v>10.59</v>
      </c>
      <c r="F1844" s="220"/>
    </row>
    <row r="1845" spans="2:6" s="221" customFormat="1" ht="31.5" x14ac:dyDescent="0.25">
      <c r="B1845" s="235">
        <v>91693</v>
      </c>
      <c r="C1845" s="226" t="s">
        <v>851</v>
      </c>
      <c r="D1845" s="225" t="s">
        <v>765</v>
      </c>
      <c r="E1845" s="227">
        <v>37.01</v>
      </c>
      <c r="F1845" s="220"/>
    </row>
    <row r="1846" spans="2:6" s="221" customFormat="1" ht="31.5" x14ac:dyDescent="0.25">
      <c r="B1846" s="235">
        <v>91692</v>
      </c>
      <c r="C1846" s="226" t="s">
        <v>717</v>
      </c>
      <c r="D1846" s="225" t="s">
        <v>630</v>
      </c>
      <c r="E1846" s="227">
        <v>38.229999999999997</v>
      </c>
      <c r="F1846" s="220"/>
    </row>
    <row r="1847" spans="2:6" s="221" customFormat="1" ht="31.5" x14ac:dyDescent="0.25">
      <c r="B1847" s="235">
        <v>102929</v>
      </c>
      <c r="C1847" s="226" t="s">
        <v>6884</v>
      </c>
      <c r="D1847" s="225" t="s">
        <v>765</v>
      </c>
      <c r="E1847" s="227">
        <v>0</v>
      </c>
      <c r="F1847" s="220"/>
    </row>
    <row r="1848" spans="2:6" s="221" customFormat="1" ht="31.5" x14ac:dyDescent="0.25">
      <c r="B1848" s="235">
        <v>102928</v>
      </c>
      <c r="C1848" s="226" t="s">
        <v>6885</v>
      </c>
      <c r="D1848" s="225" t="s">
        <v>630</v>
      </c>
      <c r="E1848" s="227">
        <v>0</v>
      </c>
      <c r="F1848" s="220"/>
    </row>
    <row r="1849" spans="2:6" s="221" customFormat="1" x14ac:dyDescent="0.25">
      <c r="B1849" s="235">
        <v>95140</v>
      </c>
      <c r="C1849" s="226" t="s">
        <v>875</v>
      </c>
      <c r="D1849" s="225" t="s">
        <v>765</v>
      </c>
      <c r="E1849" s="227">
        <v>0.03</v>
      </c>
      <c r="F1849" s="220"/>
    </row>
    <row r="1850" spans="2:6" s="221" customFormat="1" x14ac:dyDescent="0.25">
      <c r="B1850" s="235">
        <v>95139</v>
      </c>
      <c r="C1850" s="226" t="s">
        <v>741</v>
      </c>
      <c r="D1850" s="225" t="s">
        <v>630</v>
      </c>
      <c r="E1850" s="227">
        <v>0.04</v>
      </c>
      <c r="F1850" s="220"/>
    </row>
    <row r="1851" spans="2:6" s="221" customFormat="1" x14ac:dyDescent="0.25">
      <c r="B1851" s="235">
        <v>89027</v>
      </c>
      <c r="C1851" s="226" t="s">
        <v>813</v>
      </c>
      <c r="D1851" s="225" t="s">
        <v>765</v>
      </c>
      <c r="E1851" s="227">
        <v>5.34</v>
      </c>
      <c r="F1851" s="220"/>
    </row>
    <row r="1852" spans="2:6" s="221" customFormat="1" x14ac:dyDescent="0.25">
      <c r="B1852" s="235">
        <v>89028</v>
      </c>
      <c r="C1852" s="226" t="s">
        <v>680</v>
      </c>
      <c r="D1852" s="225" t="s">
        <v>630</v>
      </c>
      <c r="E1852" s="227">
        <v>179.17</v>
      </c>
      <c r="F1852" s="220"/>
    </row>
    <row r="1853" spans="2:6" s="221" customFormat="1" x14ac:dyDescent="0.25">
      <c r="B1853" s="235">
        <v>7031</v>
      </c>
      <c r="C1853" s="226" t="s">
        <v>797</v>
      </c>
      <c r="D1853" s="225" t="s">
        <v>765</v>
      </c>
      <c r="E1853" s="227">
        <v>6.57</v>
      </c>
      <c r="F1853" s="220"/>
    </row>
    <row r="1854" spans="2:6" s="221" customFormat="1" x14ac:dyDescent="0.25">
      <c r="B1854" s="235">
        <v>7030</v>
      </c>
      <c r="C1854" s="226" t="s">
        <v>661</v>
      </c>
      <c r="D1854" s="225" t="s">
        <v>630</v>
      </c>
      <c r="E1854" s="227">
        <v>265.98</v>
      </c>
      <c r="F1854" s="220"/>
    </row>
    <row r="1855" spans="2:6" s="221" customFormat="1" ht="31.5" x14ac:dyDescent="0.25">
      <c r="B1855" s="235">
        <v>102947</v>
      </c>
      <c r="C1855" s="226" t="s">
        <v>6886</v>
      </c>
      <c r="D1855" s="225" t="s">
        <v>765</v>
      </c>
      <c r="E1855" s="227">
        <v>0</v>
      </c>
      <c r="F1855" s="220"/>
    </row>
    <row r="1856" spans="2:6" s="221" customFormat="1" ht="31.5" x14ac:dyDescent="0.25">
      <c r="B1856" s="235">
        <v>102946</v>
      </c>
      <c r="C1856" s="226" t="s">
        <v>6887</v>
      </c>
      <c r="D1856" s="225" t="s">
        <v>630</v>
      </c>
      <c r="E1856" s="227">
        <v>0</v>
      </c>
      <c r="F1856" s="220"/>
    </row>
    <row r="1857" spans="2:6" s="221" customFormat="1" ht="31.5" x14ac:dyDescent="0.25">
      <c r="B1857" s="235">
        <v>104092</v>
      </c>
      <c r="C1857" s="226" t="s">
        <v>896</v>
      </c>
      <c r="D1857" s="225" t="s">
        <v>765</v>
      </c>
      <c r="E1857" s="227">
        <v>0.04</v>
      </c>
      <c r="F1857" s="220"/>
    </row>
    <row r="1858" spans="2:6" s="221" customFormat="1" ht="31.5" x14ac:dyDescent="0.25">
      <c r="B1858" s="235">
        <v>104091</v>
      </c>
      <c r="C1858" s="226" t="s">
        <v>762</v>
      </c>
      <c r="D1858" s="225" t="s">
        <v>630</v>
      </c>
      <c r="E1858" s="227">
        <v>0.66</v>
      </c>
      <c r="F1858" s="220"/>
    </row>
    <row r="1859" spans="2:6" s="221" customFormat="1" ht="31.5" x14ac:dyDescent="0.25">
      <c r="B1859" s="235">
        <v>104098</v>
      </c>
      <c r="C1859" s="226" t="s">
        <v>897</v>
      </c>
      <c r="D1859" s="225" t="s">
        <v>765</v>
      </c>
      <c r="E1859" s="227">
        <v>0.06</v>
      </c>
      <c r="F1859" s="220"/>
    </row>
    <row r="1860" spans="2:6" s="221" customFormat="1" ht="31.5" x14ac:dyDescent="0.25">
      <c r="B1860" s="235">
        <v>104097</v>
      </c>
      <c r="C1860" s="226" t="s">
        <v>763</v>
      </c>
      <c r="D1860" s="225" t="s">
        <v>630</v>
      </c>
      <c r="E1860" s="227">
        <v>0.91</v>
      </c>
      <c r="F1860" s="220"/>
    </row>
    <row r="1861" spans="2:6" s="221" customFormat="1" ht="31.5" x14ac:dyDescent="0.25">
      <c r="B1861" s="235">
        <v>102905</v>
      </c>
      <c r="C1861" s="226" t="s">
        <v>8719</v>
      </c>
      <c r="D1861" s="225" t="s">
        <v>765</v>
      </c>
      <c r="E1861" s="227">
        <v>0</v>
      </c>
      <c r="F1861" s="220"/>
    </row>
    <row r="1862" spans="2:6" s="221" customFormat="1" ht="31.5" x14ac:dyDescent="0.25">
      <c r="B1862" s="235">
        <v>102904</v>
      </c>
      <c r="C1862" s="226" t="s">
        <v>8720</v>
      </c>
      <c r="D1862" s="225" t="s">
        <v>630</v>
      </c>
      <c r="E1862" s="227">
        <v>0</v>
      </c>
      <c r="F1862" s="220"/>
    </row>
    <row r="1863" spans="2:6" s="221" customFormat="1" ht="31.5" x14ac:dyDescent="0.25">
      <c r="B1863" s="235">
        <v>89031</v>
      </c>
      <c r="C1863" s="226" t="s">
        <v>814</v>
      </c>
      <c r="D1863" s="225" t="s">
        <v>765</v>
      </c>
      <c r="E1863" s="227">
        <v>83</v>
      </c>
      <c r="F1863" s="220"/>
    </row>
    <row r="1864" spans="2:6" s="221" customFormat="1" ht="31.5" x14ac:dyDescent="0.25">
      <c r="B1864" s="235">
        <v>89032</v>
      </c>
      <c r="C1864" s="226" t="s">
        <v>681</v>
      </c>
      <c r="D1864" s="225" t="s">
        <v>630</v>
      </c>
      <c r="E1864" s="227">
        <v>201.95</v>
      </c>
      <c r="F1864" s="220"/>
    </row>
    <row r="1865" spans="2:6" s="221" customFormat="1" ht="31.5" x14ac:dyDescent="0.25">
      <c r="B1865" s="235">
        <v>88844</v>
      </c>
      <c r="C1865" s="226" t="s">
        <v>810</v>
      </c>
      <c r="D1865" s="225" t="s">
        <v>765</v>
      </c>
      <c r="E1865" s="227">
        <v>85.15</v>
      </c>
      <c r="F1865" s="220"/>
    </row>
    <row r="1866" spans="2:6" s="221" customFormat="1" ht="31.5" x14ac:dyDescent="0.25">
      <c r="B1866" s="235">
        <v>88843</v>
      </c>
      <c r="C1866" s="226" t="s">
        <v>677</v>
      </c>
      <c r="D1866" s="225" t="s">
        <v>630</v>
      </c>
      <c r="E1866" s="227">
        <v>222.25</v>
      </c>
      <c r="F1866" s="220"/>
    </row>
    <row r="1867" spans="2:6" s="221" customFormat="1" ht="31.5" x14ac:dyDescent="0.25">
      <c r="B1867" s="235">
        <v>5853</v>
      </c>
      <c r="C1867" s="226" t="s">
        <v>777</v>
      </c>
      <c r="D1867" s="225" t="s">
        <v>765</v>
      </c>
      <c r="E1867" s="227">
        <v>96.67</v>
      </c>
      <c r="F1867" s="220"/>
    </row>
    <row r="1868" spans="2:6" s="221" customFormat="1" ht="31.5" x14ac:dyDescent="0.25">
      <c r="B1868" s="235">
        <v>5851</v>
      </c>
      <c r="C1868" s="226" t="s">
        <v>643</v>
      </c>
      <c r="D1868" s="225" t="s">
        <v>630</v>
      </c>
      <c r="E1868" s="227">
        <v>263.49</v>
      </c>
      <c r="F1868" s="220"/>
    </row>
    <row r="1869" spans="2:6" s="221" customFormat="1" x14ac:dyDescent="0.25">
      <c r="B1869" s="235">
        <v>5849</v>
      </c>
      <c r="C1869" s="226" t="s">
        <v>776</v>
      </c>
      <c r="D1869" s="225" t="s">
        <v>765</v>
      </c>
      <c r="E1869" s="227">
        <v>96.31</v>
      </c>
      <c r="F1869" s="220"/>
    </row>
    <row r="1870" spans="2:6" s="221" customFormat="1" x14ac:dyDescent="0.25">
      <c r="B1870" s="235">
        <v>5847</v>
      </c>
      <c r="C1870" s="226" t="s">
        <v>642</v>
      </c>
      <c r="D1870" s="225" t="s">
        <v>630</v>
      </c>
      <c r="E1870" s="227">
        <v>275.04000000000002</v>
      </c>
      <c r="F1870" s="220"/>
    </row>
    <row r="1871" spans="2:6" s="221" customFormat="1" ht="31.5" x14ac:dyDescent="0.25">
      <c r="B1871" s="235">
        <v>5857</v>
      </c>
      <c r="C1871" s="226" t="s">
        <v>778</v>
      </c>
      <c r="D1871" s="225" t="s">
        <v>765</v>
      </c>
      <c r="E1871" s="227">
        <v>232.77</v>
      </c>
      <c r="F1871" s="220"/>
    </row>
    <row r="1872" spans="2:6" s="221" customFormat="1" ht="31.5" x14ac:dyDescent="0.25">
      <c r="B1872" s="235">
        <v>5855</v>
      </c>
      <c r="C1872" s="226" t="s">
        <v>644</v>
      </c>
      <c r="D1872" s="225" t="s">
        <v>630</v>
      </c>
      <c r="E1872" s="227">
        <v>690.07</v>
      </c>
      <c r="F1872" s="220"/>
    </row>
    <row r="1873" spans="2:6" s="221" customFormat="1" ht="31.5" x14ac:dyDescent="0.25">
      <c r="B1873" s="235">
        <v>96021</v>
      </c>
      <c r="C1873" s="226" t="s">
        <v>887</v>
      </c>
      <c r="D1873" s="225" t="s">
        <v>765</v>
      </c>
      <c r="E1873" s="227">
        <v>63.42</v>
      </c>
      <c r="F1873" s="220"/>
    </row>
    <row r="1874" spans="2:6" s="221" customFormat="1" ht="31.5" x14ac:dyDescent="0.25">
      <c r="B1874" s="235">
        <v>96020</v>
      </c>
      <c r="C1874" s="226" t="s">
        <v>753</v>
      </c>
      <c r="D1874" s="225" t="s">
        <v>630</v>
      </c>
      <c r="E1874" s="227">
        <v>181.81</v>
      </c>
      <c r="F1874" s="220"/>
    </row>
    <row r="1875" spans="2:6" s="221" customFormat="1" ht="31.5" x14ac:dyDescent="0.25">
      <c r="B1875" s="235">
        <v>96014</v>
      </c>
      <c r="C1875" s="226" t="s">
        <v>886</v>
      </c>
      <c r="D1875" s="225" t="s">
        <v>765</v>
      </c>
      <c r="E1875" s="227">
        <v>63.67</v>
      </c>
      <c r="F1875" s="220"/>
    </row>
    <row r="1876" spans="2:6" s="221" customFormat="1" ht="31.5" x14ac:dyDescent="0.25">
      <c r="B1876" s="235">
        <v>96013</v>
      </c>
      <c r="C1876" s="226" t="s">
        <v>752</v>
      </c>
      <c r="D1876" s="225" t="s">
        <v>630</v>
      </c>
      <c r="E1876" s="227">
        <v>182.28</v>
      </c>
      <c r="F1876" s="220"/>
    </row>
    <row r="1877" spans="2:6" s="221" customFormat="1" ht="31.5" x14ac:dyDescent="0.25">
      <c r="B1877" s="235">
        <v>96029</v>
      </c>
      <c r="C1877" s="226" t="s">
        <v>888</v>
      </c>
      <c r="D1877" s="225" t="s">
        <v>765</v>
      </c>
      <c r="E1877" s="227">
        <v>57.46</v>
      </c>
      <c r="F1877" s="220"/>
    </row>
    <row r="1878" spans="2:6" s="221" customFormat="1" ht="31.5" x14ac:dyDescent="0.25">
      <c r="B1878" s="235">
        <v>96028</v>
      </c>
      <c r="C1878" s="226" t="s">
        <v>754</v>
      </c>
      <c r="D1878" s="225" t="s">
        <v>630</v>
      </c>
      <c r="E1878" s="227">
        <v>141.75</v>
      </c>
      <c r="F1878" s="220"/>
    </row>
    <row r="1879" spans="2:6" s="221" customFormat="1" ht="31.5" x14ac:dyDescent="0.25">
      <c r="B1879" s="235">
        <v>96155</v>
      </c>
      <c r="C1879" s="226" t="s">
        <v>890</v>
      </c>
      <c r="D1879" s="225" t="s">
        <v>765</v>
      </c>
      <c r="E1879" s="227">
        <v>57.71</v>
      </c>
      <c r="F1879" s="220"/>
    </row>
    <row r="1880" spans="2:6" s="221" customFormat="1" ht="31.5" x14ac:dyDescent="0.25">
      <c r="B1880" s="235">
        <v>96157</v>
      </c>
      <c r="C1880" s="226" t="s">
        <v>756</v>
      </c>
      <c r="D1880" s="225" t="s">
        <v>630</v>
      </c>
      <c r="E1880" s="227">
        <v>142.22</v>
      </c>
      <c r="F1880" s="220"/>
    </row>
    <row r="1881" spans="2:6" s="221" customFormat="1" x14ac:dyDescent="0.25">
      <c r="B1881" s="235">
        <v>5845</v>
      </c>
      <c r="C1881" s="226" t="s">
        <v>775</v>
      </c>
      <c r="D1881" s="225" t="s">
        <v>765</v>
      </c>
      <c r="E1881" s="227">
        <v>59.23</v>
      </c>
      <c r="F1881" s="220"/>
    </row>
    <row r="1882" spans="2:6" s="221" customFormat="1" x14ac:dyDescent="0.25">
      <c r="B1882" s="235">
        <v>5843</v>
      </c>
      <c r="C1882" s="226" t="s">
        <v>641</v>
      </c>
      <c r="D1882" s="225" t="s">
        <v>630</v>
      </c>
      <c r="E1882" s="227">
        <v>173.98</v>
      </c>
      <c r="F1882" s="220"/>
    </row>
    <row r="1883" spans="2:6" s="221" customFormat="1" x14ac:dyDescent="0.25">
      <c r="B1883" s="235">
        <v>89036</v>
      </c>
      <c r="C1883" s="226" t="s">
        <v>815</v>
      </c>
      <c r="D1883" s="225" t="s">
        <v>765</v>
      </c>
      <c r="E1883" s="227">
        <v>53.24</v>
      </c>
      <c r="F1883" s="220"/>
    </row>
    <row r="1884" spans="2:6" s="221" customFormat="1" x14ac:dyDescent="0.25">
      <c r="B1884" s="235">
        <v>89035</v>
      </c>
      <c r="C1884" s="226" t="s">
        <v>682</v>
      </c>
      <c r="D1884" s="225" t="s">
        <v>630</v>
      </c>
      <c r="E1884" s="227">
        <v>133.88999999999999</v>
      </c>
      <c r="F1884" s="220"/>
    </row>
    <row r="1885" spans="2:6" s="221" customFormat="1" x14ac:dyDescent="0.25">
      <c r="B1885" s="235">
        <v>102911</v>
      </c>
      <c r="C1885" s="226" t="s">
        <v>6888</v>
      </c>
      <c r="D1885" s="225" t="s">
        <v>765</v>
      </c>
      <c r="E1885" s="227">
        <v>0</v>
      </c>
      <c r="F1885" s="220"/>
    </row>
    <row r="1886" spans="2:6" s="221" customFormat="1" x14ac:dyDescent="0.25">
      <c r="B1886" s="235">
        <v>102910</v>
      </c>
      <c r="C1886" s="226" t="s">
        <v>6889</v>
      </c>
      <c r="D1886" s="225" t="s">
        <v>630</v>
      </c>
      <c r="E1886" s="227">
        <v>0</v>
      </c>
      <c r="F1886" s="220"/>
    </row>
    <row r="1887" spans="2:6" s="221" customFormat="1" ht="31.5" x14ac:dyDescent="0.25">
      <c r="B1887" s="235">
        <v>93440</v>
      </c>
      <c r="C1887" s="226" t="s">
        <v>872</v>
      </c>
      <c r="D1887" s="225" t="s">
        <v>765</v>
      </c>
      <c r="E1887" s="227">
        <v>177.11</v>
      </c>
      <c r="F1887" s="220"/>
    </row>
    <row r="1888" spans="2:6" s="221" customFormat="1" ht="31.5" x14ac:dyDescent="0.25">
      <c r="B1888" s="235">
        <v>93439</v>
      </c>
      <c r="C1888" s="226" t="s">
        <v>737</v>
      </c>
      <c r="D1888" s="225" t="s">
        <v>630</v>
      </c>
      <c r="E1888" s="227">
        <v>298.10000000000002</v>
      </c>
      <c r="F1888" s="220"/>
    </row>
    <row r="1889" spans="2:6" s="221" customFormat="1" x14ac:dyDescent="0.25">
      <c r="B1889" s="235">
        <v>100648</v>
      </c>
      <c r="C1889" s="226" t="s">
        <v>895</v>
      </c>
      <c r="D1889" s="225" t="s">
        <v>765</v>
      </c>
      <c r="E1889" s="227">
        <v>602.72</v>
      </c>
      <c r="F1889" s="220"/>
    </row>
    <row r="1890" spans="2:6" s="221" customFormat="1" x14ac:dyDescent="0.25">
      <c r="B1890" s="235">
        <v>100647</v>
      </c>
      <c r="C1890" s="226" t="s">
        <v>760</v>
      </c>
      <c r="D1890" s="225" t="s">
        <v>630</v>
      </c>
      <c r="E1890" s="227">
        <v>6584.89</v>
      </c>
      <c r="F1890" s="220"/>
    </row>
    <row r="1891" spans="2:6" s="221" customFormat="1" x14ac:dyDescent="0.25">
      <c r="B1891" s="235">
        <v>5829</v>
      </c>
      <c r="C1891" s="226" t="s">
        <v>772</v>
      </c>
      <c r="D1891" s="225" t="s">
        <v>765</v>
      </c>
      <c r="E1891" s="227">
        <v>207.67</v>
      </c>
      <c r="F1891" s="220"/>
    </row>
    <row r="1892" spans="2:6" s="221" customFormat="1" x14ac:dyDescent="0.25">
      <c r="B1892" s="235">
        <v>5823</v>
      </c>
      <c r="C1892" s="226" t="s">
        <v>637</v>
      </c>
      <c r="D1892" s="225" t="s">
        <v>630</v>
      </c>
      <c r="E1892" s="227">
        <v>263.52</v>
      </c>
      <c r="F1892" s="220"/>
    </row>
    <row r="1893" spans="2:6" s="221" customFormat="1" ht="63" x14ac:dyDescent="0.25">
      <c r="B1893" s="235">
        <v>106095</v>
      </c>
      <c r="C1893" s="226" t="s">
        <v>8721</v>
      </c>
      <c r="D1893" s="225" t="s">
        <v>765</v>
      </c>
      <c r="E1893" s="227">
        <v>118.93</v>
      </c>
      <c r="F1893" s="220"/>
    </row>
    <row r="1894" spans="2:6" s="221" customFormat="1" ht="63" x14ac:dyDescent="0.25">
      <c r="B1894" s="235">
        <v>106094</v>
      </c>
      <c r="C1894" s="226" t="s">
        <v>8722</v>
      </c>
      <c r="D1894" s="225" t="s">
        <v>630</v>
      </c>
      <c r="E1894" s="227">
        <v>339.52</v>
      </c>
      <c r="F1894" s="220"/>
    </row>
    <row r="1895" spans="2:6" s="221" customFormat="1" ht="31.5" x14ac:dyDescent="0.25">
      <c r="B1895" s="235">
        <v>100642</v>
      </c>
      <c r="C1895" s="226" t="s">
        <v>894</v>
      </c>
      <c r="D1895" s="225" t="s">
        <v>765</v>
      </c>
      <c r="E1895" s="227">
        <v>307.99</v>
      </c>
      <c r="F1895" s="220"/>
    </row>
    <row r="1896" spans="2:6" s="221" customFormat="1" ht="31.5" x14ac:dyDescent="0.25">
      <c r="B1896" s="235">
        <v>100641</v>
      </c>
      <c r="C1896" s="226" t="s">
        <v>759</v>
      </c>
      <c r="D1896" s="225" t="s">
        <v>630</v>
      </c>
      <c r="E1896" s="227">
        <v>4815.0600000000004</v>
      </c>
      <c r="F1896" s="220"/>
    </row>
    <row r="1897" spans="2:6" s="221" customFormat="1" ht="31.5" x14ac:dyDescent="0.25">
      <c r="B1897" s="235">
        <v>93434</v>
      </c>
      <c r="C1897" s="226" t="s">
        <v>871</v>
      </c>
      <c r="D1897" s="225" t="s">
        <v>765</v>
      </c>
      <c r="E1897" s="227">
        <v>379.37</v>
      </c>
      <c r="F1897" s="220"/>
    </row>
    <row r="1898" spans="2:6" s="221" customFormat="1" ht="31.5" x14ac:dyDescent="0.25">
      <c r="B1898" s="235">
        <v>93433</v>
      </c>
      <c r="C1898" s="226" t="s">
        <v>736</v>
      </c>
      <c r="D1898" s="225" t="s">
        <v>630</v>
      </c>
      <c r="E1898" s="227">
        <v>2712.02</v>
      </c>
      <c r="F1898" s="220"/>
    </row>
    <row r="1899" spans="2:6" s="221" customFormat="1" x14ac:dyDescent="0.25">
      <c r="B1899" s="235">
        <v>95122</v>
      </c>
      <c r="C1899" s="226" t="s">
        <v>873</v>
      </c>
      <c r="D1899" s="225" t="s">
        <v>765</v>
      </c>
      <c r="E1899" s="227">
        <v>263.44</v>
      </c>
      <c r="F1899" s="220"/>
    </row>
    <row r="1900" spans="2:6" s="221" customFormat="1" x14ac:dyDescent="0.25">
      <c r="B1900" s="235">
        <v>95121</v>
      </c>
      <c r="C1900" s="226" t="s">
        <v>738</v>
      </c>
      <c r="D1900" s="225" t="s">
        <v>630</v>
      </c>
      <c r="E1900" s="227">
        <v>399.87</v>
      </c>
      <c r="F1900" s="220"/>
    </row>
    <row r="1901" spans="2:6" s="221" customFormat="1" x14ac:dyDescent="0.25">
      <c r="B1901" s="235">
        <v>103662</v>
      </c>
      <c r="C1901" s="226" t="s">
        <v>6890</v>
      </c>
      <c r="D1901" s="225" t="s">
        <v>765</v>
      </c>
      <c r="E1901" s="227">
        <v>0</v>
      </c>
      <c r="F1901" s="220"/>
    </row>
    <row r="1902" spans="2:6" s="221" customFormat="1" x14ac:dyDescent="0.25">
      <c r="B1902" s="235">
        <v>103661</v>
      </c>
      <c r="C1902" s="226" t="s">
        <v>6891</v>
      </c>
      <c r="D1902" s="225" t="s">
        <v>630</v>
      </c>
      <c r="E1902" s="227">
        <v>0</v>
      </c>
      <c r="F1902" s="220"/>
    </row>
    <row r="1903" spans="2:6" s="221" customFormat="1" ht="31.5" x14ac:dyDescent="0.25">
      <c r="B1903" s="235">
        <v>5841</v>
      </c>
      <c r="C1903" s="226" t="s">
        <v>774</v>
      </c>
      <c r="D1903" s="225" t="s">
        <v>765</v>
      </c>
      <c r="E1903" s="227">
        <v>4.68</v>
      </c>
      <c r="F1903" s="220"/>
    </row>
    <row r="1904" spans="2:6" s="221" customFormat="1" ht="31.5" x14ac:dyDescent="0.25">
      <c r="B1904" s="235">
        <v>5839</v>
      </c>
      <c r="C1904" s="226" t="s">
        <v>640</v>
      </c>
      <c r="D1904" s="225" t="s">
        <v>630</v>
      </c>
      <c r="E1904" s="227">
        <v>9.31</v>
      </c>
      <c r="F1904" s="220"/>
    </row>
    <row r="1905" spans="2:6" s="221" customFormat="1" ht="31.5" x14ac:dyDescent="0.25">
      <c r="B1905" s="235">
        <v>90587</v>
      </c>
      <c r="C1905" s="226" t="s">
        <v>826</v>
      </c>
      <c r="D1905" s="225" t="s">
        <v>765</v>
      </c>
      <c r="E1905" s="227">
        <v>0.48</v>
      </c>
      <c r="F1905" s="220"/>
    </row>
    <row r="1906" spans="2:6" s="221" customFormat="1" ht="31.5" x14ac:dyDescent="0.25">
      <c r="B1906" s="235">
        <v>90586</v>
      </c>
      <c r="C1906" s="226" t="s">
        <v>693</v>
      </c>
      <c r="D1906" s="225" t="s">
        <v>630</v>
      </c>
      <c r="E1906" s="227">
        <v>1.23</v>
      </c>
      <c r="F1906" s="220"/>
    </row>
    <row r="1907" spans="2:6" s="221" customFormat="1" ht="31.5" x14ac:dyDescent="0.25">
      <c r="B1907" s="235">
        <v>106392</v>
      </c>
      <c r="C1907" s="226" t="s">
        <v>9702</v>
      </c>
      <c r="D1907" s="225" t="s">
        <v>765</v>
      </c>
      <c r="E1907" s="227">
        <v>121.86</v>
      </c>
      <c r="F1907" s="220"/>
    </row>
    <row r="1908" spans="2:6" s="221" customFormat="1" ht="31.5" x14ac:dyDescent="0.25">
      <c r="B1908" s="235">
        <v>106389</v>
      </c>
      <c r="C1908" s="226" t="s">
        <v>9703</v>
      </c>
      <c r="D1908" s="225" t="s">
        <v>630</v>
      </c>
      <c r="E1908" s="227">
        <v>315.42</v>
      </c>
      <c r="F1908" s="220"/>
    </row>
    <row r="1909" spans="2:6" s="221" customFormat="1" ht="31.5" x14ac:dyDescent="0.25">
      <c r="B1909" s="235">
        <v>106391</v>
      </c>
      <c r="C1909" s="226" t="s">
        <v>9704</v>
      </c>
      <c r="D1909" s="225" t="s">
        <v>765</v>
      </c>
      <c r="E1909" s="227">
        <v>237.78</v>
      </c>
      <c r="F1909" s="220"/>
    </row>
    <row r="1910" spans="2:6" s="221" customFormat="1" ht="31.5" x14ac:dyDescent="0.25">
      <c r="B1910" s="235">
        <v>106388</v>
      </c>
      <c r="C1910" s="226" t="s">
        <v>9705</v>
      </c>
      <c r="D1910" s="225" t="s">
        <v>630</v>
      </c>
      <c r="E1910" s="227">
        <v>589.21</v>
      </c>
      <c r="F1910" s="220"/>
    </row>
    <row r="1911" spans="2:6" s="221" customFormat="1" ht="31.5" x14ac:dyDescent="0.25">
      <c r="B1911" s="235">
        <v>5837</v>
      </c>
      <c r="C1911" s="226" t="s">
        <v>773</v>
      </c>
      <c r="D1911" s="225" t="s">
        <v>765</v>
      </c>
      <c r="E1911" s="227">
        <v>139.91</v>
      </c>
      <c r="F1911" s="220"/>
    </row>
    <row r="1912" spans="2:6" s="221" customFormat="1" ht="31.5" x14ac:dyDescent="0.25">
      <c r="B1912" s="235">
        <v>5835</v>
      </c>
      <c r="C1912" s="226" t="s">
        <v>639</v>
      </c>
      <c r="D1912" s="225" t="s">
        <v>630</v>
      </c>
      <c r="E1912" s="227">
        <v>350.73</v>
      </c>
      <c r="F1912" s="220"/>
    </row>
    <row r="1913" spans="2:6" s="221" customFormat="1" ht="31.5" x14ac:dyDescent="0.25">
      <c r="B1913" s="235">
        <v>89257</v>
      </c>
      <c r="C1913" s="226" t="s">
        <v>687</v>
      </c>
      <c r="D1913" s="225" t="s">
        <v>630</v>
      </c>
      <c r="E1913" s="227">
        <v>305.69</v>
      </c>
      <c r="F1913" s="220"/>
    </row>
    <row r="1914" spans="2:6" s="221" customFormat="1" ht="31.5" x14ac:dyDescent="0.25">
      <c r="B1914" s="235">
        <v>89258</v>
      </c>
      <c r="C1914" s="226" t="s">
        <v>821</v>
      </c>
      <c r="D1914" s="225" t="s">
        <v>765</v>
      </c>
      <c r="E1914" s="227">
        <v>121.25</v>
      </c>
      <c r="F1914" s="220"/>
    </row>
    <row r="1915" spans="2:6" s="221" customFormat="1" ht="31.5" x14ac:dyDescent="0.25">
      <c r="B1915" s="235">
        <v>106393</v>
      </c>
      <c r="C1915" s="226" t="s">
        <v>9706</v>
      </c>
      <c r="D1915" s="225" t="s">
        <v>765</v>
      </c>
      <c r="E1915" s="227">
        <v>137.78</v>
      </c>
      <c r="F1915" s="220"/>
    </row>
    <row r="1916" spans="2:6" s="221" customFormat="1" ht="31.5" x14ac:dyDescent="0.25">
      <c r="B1916" s="235">
        <v>106390</v>
      </c>
      <c r="C1916" s="226" t="s">
        <v>9707</v>
      </c>
      <c r="D1916" s="225" t="s">
        <v>630</v>
      </c>
      <c r="E1916" s="227">
        <v>334.59</v>
      </c>
      <c r="F1916" s="220"/>
    </row>
    <row r="1917" spans="2:6" s="221" customFormat="1" x14ac:dyDescent="0.25">
      <c r="B1917" s="235">
        <v>97621</v>
      </c>
      <c r="C1917" s="226" t="s">
        <v>5821</v>
      </c>
      <c r="D1917" s="225" t="s">
        <v>171</v>
      </c>
      <c r="E1917" s="227">
        <v>163.72999999999999</v>
      </c>
      <c r="F1917" s="220"/>
    </row>
    <row r="1918" spans="2:6" s="221" customFormat="1" x14ac:dyDescent="0.25">
      <c r="B1918" s="235">
        <v>97622</v>
      </c>
      <c r="C1918" s="226" t="s">
        <v>5822</v>
      </c>
      <c r="D1918" s="225" t="s">
        <v>171</v>
      </c>
      <c r="E1918" s="227">
        <v>79.8</v>
      </c>
      <c r="F1918" s="220"/>
    </row>
    <row r="1919" spans="2:6" s="221" customFormat="1" x14ac:dyDescent="0.25">
      <c r="B1919" s="235">
        <v>97623</v>
      </c>
      <c r="C1919" s="226" t="s">
        <v>5823</v>
      </c>
      <c r="D1919" s="225" t="s">
        <v>171</v>
      </c>
      <c r="E1919" s="227">
        <v>244.45</v>
      </c>
      <c r="F1919" s="220"/>
    </row>
    <row r="1920" spans="2:6" s="221" customFormat="1" x14ac:dyDescent="0.25">
      <c r="B1920" s="235">
        <v>97624</v>
      </c>
      <c r="C1920" s="226" t="s">
        <v>5824</v>
      </c>
      <c r="D1920" s="225" t="s">
        <v>171</v>
      </c>
      <c r="E1920" s="227">
        <v>150.03</v>
      </c>
      <c r="F1920" s="220"/>
    </row>
    <row r="1921" spans="2:6" s="221" customFormat="1" ht="31.5" x14ac:dyDescent="0.25">
      <c r="B1921" s="235">
        <v>97625</v>
      </c>
      <c r="C1921" s="226" t="s">
        <v>5825</v>
      </c>
      <c r="D1921" s="225" t="s">
        <v>171</v>
      </c>
      <c r="E1921" s="227">
        <v>60.49</v>
      </c>
      <c r="F1921" s="220"/>
    </row>
    <row r="1922" spans="2:6" s="221" customFormat="1" ht="31.5" x14ac:dyDescent="0.25">
      <c r="B1922" s="235">
        <v>104791</v>
      </c>
      <c r="C1922" s="226" t="s">
        <v>5867</v>
      </c>
      <c r="D1922" s="225" t="s">
        <v>120</v>
      </c>
      <c r="E1922" s="227">
        <v>8.4600000000000009</v>
      </c>
      <c r="F1922" s="220"/>
    </row>
    <row r="1923" spans="2:6" s="221" customFormat="1" x14ac:dyDescent="0.25">
      <c r="B1923" s="235">
        <v>97631</v>
      </c>
      <c r="C1923" s="226" t="s">
        <v>5830</v>
      </c>
      <c r="D1923" s="225" t="s">
        <v>120</v>
      </c>
      <c r="E1923" s="227">
        <v>16.11</v>
      </c>
      <c r="F1923" s="220"/>
    </row>
    <row r="1924" spans="2:6" s="221" customFormat="1" ht="31.5" x14ac:dyDescent="0.25">
      <c r="B1924" s="235">
        <v>97630</v>
      </c>
      <c r="C1924" s="226" t="s">
        <v>6892</v>
      </c>
      <c r="D1924" s="225" t="s">
        <v>171</v>
      </c>
      <c r="E1924" s="227">
        <v>0</v>
      </c>
      <c r="F1924" s="220"/>
    </row>
    <row r="1925" spans="2:6" s="221" customFormat="1" x14ac:dyDescent="0.25">
      <c r="B1925" s="235">
        <v>104796</v>
      </c>
      <c r="C1925" s="226" t="s">
        <v>5872</v>
      </c>
      <c r="D1925" s="225" t="s">
        <v>122</v>
      </c>
      <c r="E1925" s="227">
        <v>17.920000000000002</v>
      </c>
      <c r="F1925" s="220"/>
    </row>
    <row r="1926" spans="2:6" s="221" customFormat="1" x14ac:dyDescent="0.25">
      <c r="B1926" s="235">
        <v>97628</v>
      </c>
      <c r="C1926" s="226" t="s">
        <v>5828</v>
      </c>
      <c r="D1926" s="225" t="s">
        <v>171</v>
      </c>
      <c r="E1926" s="227">
        <v>373.49</v>
      </c>
      <c r="F1926" s="220"/>
    </row>
    <row r="1927" spans="2:6" s="221" customFormat="1" ht="31.5" x14ac:dyDescent="0.25">
      <c r="B1927" s="235">
        <v>97629</v>
      </c>
      <c r="C1927" s="226" t="s">
        <v>5829</v>
      </c>
      <c r="D1927" s="225" t="s">
        <v>171</v>
      </c>
      <c r="E1927" s="227">
        <v>117.62</v>
      </c>
      <c r="F1927" s="220"/>
    </row>
    <row r="1928" spans="2:6" s="221" customFormat="1" ht="31.5" x14ac:dyDescent="0.25">
      <c r="B1928" s="235">
        <v>97626</v>
      </c>
      <c r="C1928" s="226" t="s">
        <v>5826</v>
      </c>
      <c r="D1928" s="225" t="s">
        <v>171</v>
      </c>
      <c r="E1928" s="227">
        <v>801.95</v>
      </c>
      <c r="F1928" s="220"/>
    </row>
    <row r="1929" spans="2:6" s="221" customFormat="1" ht="31.5" x14ac:dyDescent="0.25">
      <c r="B1929" s="235">
        <v>97627</v>
      </c>
      <c r="C1929" s="226" t="s">
        <v>5827</v>
      </c>
      <c r="D1929" s="225" t="s">
        <v>171</v>
      </c>
      <c r="E1929" s="227">
        <v>252.54</v>
      </c>
      <c r="F1929" s="220"/>
    </row>
    <row r="1930" spans="2:6" s="221" customFormat="1" x14ac:dyDescent="0.25">
      <c r="B1930" s="235">
        <v>104789</v>
      </c>
      <c r="C1930" s="226" t="s">
        <v>5865</v>
      </c>
      <c r="D1930" s="225" t="s">
        <v>171</v>
      </c>
      <c r="E1930" s="227">
        <v>280.83</v>
      </c>
      <c r="F1930" s="220"/>
    </row>
    <row r="1931" spans="2:6" s="221" customFormat="1" ht="31.5" x14ac:dyDescent="0.25">
      <c r="B1931" s="235">
        <v>104790</v>
      </c>
      <c r="C1931" s="226" t="s">
        <v>5866</v>
      </c>
      <c r="D1931" s="225" t="s">
        <v>171</v>
      </c>
      <c r="E1931" s="227">
        <v>130.1</v>
      </c>
      <c r="F1931" s="220"/>
    </row>
    <row r="1932" spans="2:6" s="221" customFormat="1" x14ac:dyDescent="0.25">
      <c r="B1932" s="235">
        <v>97633</v>
      </c>
      <c r="C1932" s="226" t="s">
        <v>5832</v>
      </c>
      <c r="D1932" s="225" t="s">
        <v>120</v>
      </c>
      <c r="E1932" s="227">
        <v>32.17</v>
      </c>
      <c r="F1932" s="220"/>
    </row>
    <row r="1933" spans="2:6" s="221" customFormat="1" ht="31.5" x14ac:dyDescent="0.25">
      <c r="B1933" s="235">
        <v>97634</v>
      </c>
      <c r="C1933" s="226" t="s">
        <v>5833</v>
      </c>
      <c r="D1933" s="225" t="s">
        <v>120</v>
      </c>
      <c r="E1933" s="227">
        <v>9.49</v>
      </c>
      <c r="F1933" s="220"/>
    </row>
    <row r="1934" spans="2:6" s="221" customFormat="1" x14ac:dyDescent="0.25">
      <c r="B1934" s="235">
        <v>97632</v>
      </c>
      <c r="C1934" s="226" t="s">
        <v>5831</v>
      </c>
      <c r="D1934" s="225" t="s">
        <v>122</v>
      </c>
      <c r="E1934" s="227">
        <v>3.69</v>
      </c>
      <c r="F1934" s="220"/>
    </row>
    <row r="1935" spans="2:6" s="221" customFormat="1" x14ac:dyDescent="0.25">
      <c r="B1935" s="235">
        <v>97636</v>
      </c>
      <c r="C1935" s="226" t="s">
        <v>5835</v>
      </c>
      <c r="D1935" s="225" t="s">
        <v>120</v>
      </c>
      <c r="E1935" s="227">
        <v>25.97</v>
      </c>
      <c r="F1935" s="220"/>
    </row>
    <row r="1936" spans="2:6" s="221" customFormat="1" ht="31.5" x14ac:dyDescent="0.25">
      <c r="B1936" s="235">
        <v>104797</v>
      </c>
      <c r="C1936" s="226" t="s">
        <v>5873</v>
      </c>
      <c r="D1936" s="225" t="s">
        <v>122</v>
      </c>
      <c r="E1936" s="227">
        <v>22.41</v>
      </c>
      <c r="F1936" s="220"/>
    </row>
    <row r="1937" spans="2:6" s="221" customFormat="1" x14ac:dyDescent="0.25">
      <c r="B1937" s="235">
        <v>104803</v>
      </c>
      <c r="C1937" s="226" t="s">
        <v>5879</v>
      </c>
      <c r="D1937" s="225" t="s">
        <v>122</v>
      </c>
      <c r="E1937" s="227">
        <v>6.48</v>
      </c>
      <c r="F1937" s="220"/>
    </row>
    <row r="1938" spans="2:6" s="221" customFormat="1" x14ac:dyDescent="0.25">
      <c r="B1938" s="235">
        <v>97664</v>
      </c>
      <c r="C1938" s="226" t="s">
        <v>5862</v>
      </c>
      <c r="D1938" s="225" t="s">
        <v>19</v>
      </c>
      <c r="E1938" s="227">
        <v>2.2200000000000002</v>
      </c>
      <c r="F1938" s="220"/>
    </row>
    <row r="1939" spans="2:6" s="221" customFormat="1" ht="31.5" x14ac:dyDescent="0.25">
      <c r="B1939" s="235">
        <v>104801</v>
      </c>
      <c r="C1939" s="226" t="s">
        <v>5877</v>
      </c>
      <c r="D1939" s="225" t="s">
        <v>120</v>
      </c>
      <c r="E1939" s="227">
        <v>20.059999999999999</v>
      </c>
      <c r="F1939" s="220"/>
    </row>
    <row r="1940" spans="2:6" s="221" customFormat="1" ht="31.5" x14ac:dyDescent="0.25">
      <c r="B1940" s="235">
        <v>97661</v>
      </c>
      <c r="C1940" s="226" t="s">
        <v>5859</v>
      </c>
      <c r="D1940" s="225" t="s">
        <v>122</v>
      </c>
      <c r="E1940" s="227">
        <v>1</v>
      </c>
      <c r="F1940" s="220"/>
    </row>
    <row r="1941" spans="2:6" s="221" customFormat="1" ht="31.5" x14ac:dyDescent="0.25">
      <c r="B1941" s="235">
        <v>104794</v>
      </c>
      <c r="C1941" s="226" t="s">
        <v>5870</v>
      </c>
      <c r="D1941" s="225" t="s">
        <v>122</v>
      </c>
      <c r="E1941" s="227">
        <v>1.36</v>
      </c>
      <c r="F1941" s="220"/>
    </row>
    <row r="1942" spans="2:6" s="221" customFormat="1" ht="31.5" x14ac:dyDescent="0.25">
      <c r="B1942" s="235">
        <v>104795</v>
      </c>
      <c r="C1942" s="226" t="s">
        <v>5871</v>
      </c>
      <c r="D1942" s="225" t="s">
        <v>122</v>
      </c>
      <c r="E1942" s="227">
        <v>1.9</v>
      </c>
      <c r="F1942" s="220"/>
    </row>
    <row r="1943" spans="2:6" s="221" customFormat="1" ht="31.5" x14ac:dyDescent="0.25">
      <c r="B1943" s="235">
        <v>104792</v>
      </c>
      <c r="C1943" s="226" t="s">
        <v>5868</v>
      </c>
      <c r="D1943" s="225" t="s">
        <v>122</v>
      </c>
      <c r="E1943" s="227">
        <v>0.55000000000000004</v>
      </c>
      <c r="F1943" s="220"/>
    </row>
    <row r="1944" spans="2:6" s="221" customFormat="1" ht="31.5" x14ac:dyDescent="0.25">
      <c r="B1944" s="235">
        <v>104793</v>
      </c>
      <c r="C1944" s="226" t="s">
        <v>5869</v>
      </c>
      <c r="D1944" s="225" t="s">
        <v>122</v>
      </c>
      <c r="E1944" s="227">
        <v>0.76</v>
      </c>
      <c r="F1944" s="220"/>
    </row>
    <row r="1945" spans="2:6" s="221" customFormat="1" x14ac:dyDescent="0.25">
      <c r="B1945" s="235">
        <v>104800</v>
      </c>
      <c r="C1945" s="226" t="s">
        <v>5876</v>
      </c>
      <c r="D1945" s="225" t="s">
        <v>122</v>
      </c>
      <c r="E1945" s="227">
        <v>13.2</v>
      </c>
      <c r="F1945" s="220"/>
    </row>
    <row r="1946" spans="2:6" s="221" customFormat="1" x14ac:dyDescent="0.25">
      <c r="B1946" s="235">
        <v>97638</v>
      </c>
      <c r="C1946" s="226" t="s">
        <v>5837</v>
      </c>
      <c r="D1946" s="225" t="s">
        <v>120</v>
      </c>
      <c r="E1946" s="227">
        <v>11.63</v>
      </c>
      <c r="F1946" s="220"/>
    </row>
    <row r="1947" spans="2:6" s="221" customFormat="1" x14ac:dyDescent="0.25">
      <c r="B1947" s="235">
        <v>97641</v>
      </c>
      <c r="C1947" s="226" t="s">
        <v>5840</v>
      </c>
      <c r="D1947" s="225" t="s">
        <v>120</v>
      </c>
      <c r="E1947" s="227">
        <v>4.0999999999999996</v>
      </c>
      <c r="F1947" s="220"/>
    </row>
    <row r="1948" spans="2:6" s="221" customFormat="1" ht="31.5" x14ac:dyDescent="0.25">
      <c r="B1948" s="235">
        <v>97640</v>
      </c>
      <c r="C1948" s="226" t="s">
        <v>5839</v>
      </c>
      <c r="D1948" s="225" t="s">
        <v>120</v>
      </c>
      <c r="E1948" s="227">
        <v>2.71</v>
      </c>
      <c r="F1948" s="220"/>
    </row>
    <row r="1949" spans="2:6" s="221" customFormat="1" x14ac:dyDescent="0.25">
      <c r="B1949" s="235">
        <v>97660</v>
      </c>
      <c r="C1949" s="226" t="s">
        <v>5858</v>
      </c>
      <c r="D1949" s="225" t="s">
        <v>19</v>
      </c>
      <c r="E1949" s="227">
        <v>0.93</v>
      </c>
      <c r="F1949" s="220"/>
    </row>
    <row r="1950" spans="2:6" s="221" customFormat="1" x14ac:dyDescent="0.25">
      <c r="B1950" s="235">
        <v>97645</v>
      </c>
      <c r="C1950" s="226" t="s">
        <v>5844</v>
      </c>
      <c r="D1950" s="225" t="s">
        <v>120</v>
      </c>
      <c r="E1950" s="227">
        <v>34.770000000000003</v>
      </c>
      <c r="F1950" s="220"/>
    </row>
    <row r="1951" spans="2:6" s="221" customFormat="1" x14ac:dyDescent="0.25">
      <c r="B1951" s="235">
        <v>97663</v>
      </c>
      <c r="C1951" s="226" t="s">
        <v>5861</v>
      </c>
      <c r="D1951" s="225" t="s">
        <v>19</v>
      </c>
      <c r="E1951" s="227">
        <v>17.829999999999998</v>
      </c>
      <c r="F1951" s="220"/>
    </row>
    <row r="1952" spans="2:6" s="221" customFormat="1" x14ac:dyDescent="0.25">
      <c r="B1952" s="235">
        <v>97665</v>
      </c>
      <c r="C1952" s="226" t="s">
        <v>5863</v>
      </c>
      <c r="D1952" s="225" t="s">
        <v>19</v>
      </c>
      <c r="E1952" s="227">
        <v>2.54</v>
      </c>
      <c r="F1952" s="220"/>
    </row>
    <row r="1953" spans="2:6" s="221" customFormat="1" x14ac:dyDescent="0.25">
      <c r="B1953" s="235">
        <v>97666</v>
      </c>
      <c r="C1953" s="226" t="s">
        <v>5864</v>
      </c>
      <c r="D1953" s="225" t="s">
        <v>19</v>
      </c>
      <c r="E1953" s="227">
        <v>13</v>
      </c>
      <c r="F1953" s="220"/>
    </row>
    <row r="1954" spans="2:6" s="221" customFormat="1" ht="31.5" x14ac:dyDescent="0.25">
      <c r="B1954" s="235">
        <v>97635</v>
      </c>
      <c r="C1954" s="226" t="s">
        <v>5834</v>
      </c>
      <c r="D1954" s="225" t="s">
        <v>120</v>
      </c>
      <c r="E1954" s="227">
        <v>22.79</v>
      </c>
      <c r="F1954" s="220"/>
    </row>
    <row r="1955" spans="2:6" s="221" customFormat="1" ht="31.5" x14ac:dyDescent="0.25">
      <c r="B1955" s="235">
        <v>97643</v>
      </c>
      <c r="C1955" s="226" t="s">
        <v>5842</v>
      </c>
      <c r="D1955" s="225" t="s">
        <v>120</v>
      </c>
      <c r="E1955" s="227">
        <v>35.659999999999997</v>
      </c>
      <c r="F1955" s="220"/>
    </row>
    <row r="1956" spans="2:6" s="221" customFormat="1" x14ac:dyDescent="0.25">
      <c r="B1956" s="235">
        <v>104799</v>
      </c>
      <c r="C1956" s="226" t="s">
        <v>5875</v>
      </c>
      <c r="D1956" s="225" t="s">
        <v>120</v>
      </c>
      <c r="E1956" s="227">
        <v>15.02</v>
      </c>
      <c r="F1956" s="220"/>
    </row>
    <row r="1957" spans="2:6" s="221" customFormat="1" x14ac:dyDescent="0.25">
      <c r="B1957" s="235">
        <v>97639</v>
      </c>
      <c r="C1957" s="226" t="s">
        <v>5838</v>
      </c>
      <c r="D1957" s="225" t="s">
        <v>120</v>
      </c>
      <c r="E1957" s="227">
        <v>29.08</v>
      </c>
      <c r="F1957" s="220"/>
    </row>
    <row r="1958" spans="2:6" s="221" customFormat="1" x14ac:dyDescent="0.25">
      <c r="B1958" s="235">
        <v>97644</v>
      </c>
      <c r="C1958" s="226" t="s">
        <v>5843</v>
      </c>
      <c r="D1958" s="225" t="s">
        <v>120</v>
      </c>
      <c r="E1958" s="227">
        <v>13.46</v>
      </c>
      <c r="F1958" s="220"/>
    </row>
    <row r="1959" spans="2:6" s="221" customFormat="1" ht="31.5" x14ac:dyDescent="0.25">
      <c r="B1959" s="235">
        <v>97648</v>
      </c>
      <c r="C1959" s="226" t="s">
        <v>5846</v>
      </c>
      <c r="D1959" s="225" t="s">
        <v>120</v>
      </c>
      <c r="E1959" s="227">
        <v>2.88</v>
      </c>
      <c r="F1959" s="220"/>
    </row>
    <row r="1960" spans="2:6" s="221" customFormat="1" ht="31.5" x14ac:dyDescent="0.25">
      <c r="B1960" s="235">
        <v>104798</v>
      </c>
      <c r="C1960" s="226" t="s">
        <v>5874</v>
      </c>
      <c r="D1960" s="225" t="s">
        <v>19</v>
      </c>
      <c r="E1960" s="227">
        <v>19.12</v>
      </c>
      <c r="F1960" s="220"/>
    </row>
    <row r="1961" spans="2:6" s="221" customFormat="1" ht="31.5" x14ac:dyDescent="0.25">
      <c r="B1961" s="235">
        <v>97637</v>
      </c>
      <c r="C1961" s="226" t="s">
        <v>5836</v>
      </c>
      <c r="D1961" s="225" t="s">
        <v>120</v>
      </c>
      <c r="E1961" s="227">
        <v>4</v>
      </c>
      <c r="F1961" s="220"/>
    </row>
    <row r="1962" spans="2:6" s="221" customFormat="1" ht="31.5" x14ac:dyDescent="0.25">
      <c r="B1962" s="235">
        <v>104802</v>
      </c>
      <c r="C1962" s="226" t="s">
        <v>5878</v>
      </c>
      <c r="D1962" s="225" t="s">
        <v>120</v>
      </c>
      <c r="E1962" s="227">
        <v>13.35</v>
      </c>
      <c r="F1962" s="220"/>
    </row>
    <row r="1963" spans="2:6" s="221" customFormat="1" ht="31.5" x14ac:dyDescent="0.25">
      <c r="B1963" s="235">
        <v>97647</v>
      </c>
      <c r="C1963" s="226" t="s">
        <v>5845</v>
      </c>
      <c r="D1963" s="225" t="s">
        <v>120</v>
      </c>
      <c r="E1963" s="227">
        <v>5.01</v>
      </c>
      <c r="F1963" s="220"/>
    </row>
    <row r="1964" spans="2:6" s="221" customFormat="1" ht="31.5" x14ac:dyDescent="0.25">
      <c r="B1964" s="235">
        <v>97649</v>
      </c>
      <c r="C1964" s="226" t="s">
        <v>5847</v>
      </c>
      <c r="D1964" s="225" t="s">
        <v>120</v>
      </c>
      <c r="E1964" s="227">
        <v>6.13</v>
      </c>
      <c r="F1964" s="220"/>
    </row>
    <row r="1965" spans="2:6" s="221" customFormat="1" ht="31.5" x14ac:dyDescent="0.25">
      <c r="B1965" s="235">
        <v>97652</v>
      </c>
      <c r="C1965" s="226" t="s">
        <v>5850</v>
      </c>
      <c r="D1965" s="225" t="s">
        <v>19</v>
      </c>
      <c r="E1965" s="227">
        <v>267.02</v>
      </c>
      <c r="F1965" s="220"/>
    </row>
    <row r="1966" spans="2:6" s="221" customFormat="1" ht="31.5" x14ac:dyDescent="0.25">
      <c r="B1966" s="235">
        <v>97654</v>
      </c>
      <c r="C1966" s="226" t="s">
        <v>5852</v>
      </c>
      <c r="D1966" s="225" t="s">
        <v>19</v>
      </c>
      <c r="E1966" s="227">
        <v>212.28</v>
      </c>
      <c r="F1966" s="220"/>
    </row>
    <row r="1967" spans="2:6" s="221" customFormat="1" ht="31.5" x14ac:dyDescent="0.25">
      <c r="B1967" s="235">
        <v>97651</v>
      </c>
      <c r="C1967" s="226" t="s">
        <v>5849</v>
      </c>
      <c r="D1967" s="225" t="s">
        <v>19</v>
      </c>
      <c r="E1967" s="227">
        <v>117.79</v>
      </c>
      <c r="F1967" s="220"/>
    </row>
    <row r="1968" spans="2:6" s="221" customFormat="1" ht="31.5" x14ac:dyDescent="0.25">
      <c r="B1968" s="235">
        <v>97653</v>
      </c>
      <c r="C1968" s="226" t="s">
        <v>5851</v>
      </c>
      <c r="D1968" s="225" t="s">
        <v>19</v>
      </c>
      <c r="E1968" s="227">
        <v>163.44</v>
      </c>
      <c r="F1968" s="220"/>
    </row>
    <row r="1969" spans="2:6" s="221" customFormat="1" ht="31.5" x14ac:dyDescent="0.25">
      <c r="B1969" s="235">
        <v>97657</v>
      </c>
      <c r="C1969" s="226" t="s">
        <v>5855</v>
      </c>
      <c r="D1969" s="225" t="s">
        <v>19</v>
      </c>
      <c r="E1969" s="227">
        <v>922.08</v>
      </c>
      <c r="F1969" s="220"/>
    </row>
    <row r="1970" spans="2:6" s="221" customFormat="1" ht="31.5" x14ac:dyDescent="0.25">
      <c r="B1970" s="235">
        <v>97659</v>
      </c>
      <c r="C1970" s="226" t="s">
        <v>5857</v>
      </c>
      <c r="D1970" s="225" t="s">
        <v>19</v>
      </c>
      <c r="E1970" s="227">
        <v>391.64</v>
      </c>
      <c r="F1970" s="220"/>
    </row>
    <row r="1971" spans="2:6" s="221" customFormat="1" ht="31.5" x14ac:dyDescent="0.25">
      <c r="B1971" s="235">
        <v>97656</v>
      </c>
      <c r="C1971" s="226" t="s">
        <v>5854</v>
      </c>
      <c r="D1971" s="225" t="s">
        <v>19</v>
      </c>
      <c r="E1971" s="227">
        <v>465.21</v>
      </c>
      <c r="F1971" s="220"/>
    </row>
    <row r="1972" spans="2:6" s="221" customFormat="1" ht="31.5" x14ac:dyDescent="0.25">
      <c r="B1972" s="235">
        <v>97658</v>
      </c>
      <c r="C1972" s="226" t="s">
        <v>5856</v>
      </c>
      <c r="D1972" s="225" t="s">
        <v>19</v>
      </c>
      <c r="E1972" s="227">
        <v>272.49</v>
      </c>
      <c r="F1972" s="220"/>
    </row>
    <row r="1973" spans="2:6" s="221" customFormat="1" x14ac:dyDescent="0.25">
      <c r="B1973" s="235">
        <v>97650</v>
      </c>
      <c r="C1973" s="226" t="s">
        <v>5848</v>
      </c>
      <c r="D1973" s="225" t="s">
        <v>120</v>
      </c>
      <c r="E1973" s="227">
        <v>10.82</v>
      </c>
      <c r="F1973" s="220"/>
    </row>
    <row r="1974" spans="2:6" s="221" customFormat="1" ht="31.5" x14ac:dyDescent="0.25">
      <c r="B1974" s="235">
        <v>97642</v>
      </c>
      <c r="C1974" s="226" t="s">
        <v>5841</v>
      </c>
      <c r="D1974" s="225" t="s">
        <v>120</v>
      </c>
      <c r="E1974" s="227">
        <v>3.89</v>
      </c>
      <c r="F1974" s="220"/>
    </row>
    <row r="1975" spans="2:6" s="221" customFormat="1" x14ac:dyDescent="0.25">
      <c r="B1975" s="235">
        <v>97655</v>
      </c>
      <c r="C1975" s="226" t="s">
        <v>5853</v>
      </c>
      <c r="D1975" s="225" t="s">
        <v>120</v>
      </c>
      <c r="E1975" s="227">
        <v>50.96</v>
      </c>
      <c r="F1975" s="220"/>
    </row>
    <row r="1976" spans="2:6" s="221" customFormat="1" ht="31.5" x14ac:dyDescent="0.25">
      <c r="B1976" s="235">
        <v>97662</v>
      </c>
      <c r="C1976" s="226" t="s">
        <v>5860</v>
      </c>
      <c r="D1976" s="225" t="s">
        <v>122</v>
      </c>
      <c r="E1976" s="227">
        <v>0.71</v>
      </c>
      <c r="F1976" s="220"/>
    </row>
    <row r="1977" spans="2:6" s="221" customFormat="1" ht="31.5" x14ac:dyDescent="0.25">
      <c r="B1977" s="235">
        <v>97646</v>
      </c>
      <c r="C1977" s="226" t="s">
        <v>6893</v>
      </c>
      <c r="D1977" s="225" t="s">
        <v>120</v>
      </c>
      <c r="E1977" s="227">
        <v>0</v>
      </c>
      <c r="F1977" s="220"/>
    </row>
    <row r="1978" spans="2:6" s="221" customFormat="1" ht="31.5" x14ac:dyDescent="0.25">
      <c r="B1978" s="235">
        <v>92712</v>
      </c>
      <c r="C1978" s="226" t="s">
        <v>1285</v>
      </c>
      <c r="D1978" s="225" t="s">
        <v>167</v>
      </c>
      <c r="E1978" s="227">
        <v>0.23</v>
      </c>
      <c r="F1978" s="220"/>
    </row>
    <row r="1979" spans="2:6" s="221" customFormat="1" ht="31.5" x14ac:dyDescent="0.25">
      <c r="B1979" s="235">
        <v>92713</v>
      </c>
      <c r="C1979" s="226" t="s">
        <v>1286</v>
      </c>
      <c r="D1979" s="225" t="s">
        <v>167</v>
      </c>
      <c r="E1979" s="227">
        <v>0.05</v>
      </c>
      <c r="F1979" s="220"/>
    </row>
    <row r="1980" spans="2:6" s="221" customFormat="1" ht="31.5" x14ac:dyDescent="0.25">
      <c r="B1980" s="235">
        <v>92714</v>
      </c>
      <c r="C1980" s="226" t="s">
        <v>1287</v>
      </c>
      <c r="D1980" s="225" t="s">
        <v>167</v>
      </c>
      <c r="E1980" s="227">
        <v>0.28999999999999998</v>
      </c>
      <c r="F1980" s="220"/>
    </row>
    <row r="1981" spans="2:6" s="221" customFormat="1" ht="31.5" x14ac:dyDescent="0.25">
      <c r="B1981" s="235">
        <v>92715</v>
      </c>
      <c r="C1981" s="226" t="s">
        <v>1288</v>
      </c>
      <c r="D1981" s="225" t="s">
        <v>167</v>
      </c>
      <c r="E1981" s="227">
        <v>142.12</v>
      </c>
      <c r="F1981" s="220"/>
    </row>
    <row r="1982" spans="2:6" s="221" customFormat="1" ht="31.5" x14ac:dyDescent="0.25">
      <c r="B1982" s="235">
        <v>103663</v>
      </c>
      <c r="C1982" s="226" t="s">
        <v>6894</v>
      </c>
      <c r="D1982" s="225" t="s">
        <v>167</v>
      </c>
      <c r="E1982" s="227">
        <v>0</v>
      </c>
      <c r="F1982" s="220"/>
    </row>
    <row r="1983" spans="2:6" s="221" customFormat="1" ht="31.5" x14ac:dyDescent="0.25">
      <c r="B1983" s="235">
        <v>104390</v>
      </c>
      <c r="C1983" s="226" t="s">
        <v>6895</v>
      </c>
      <c r="D1983" s="225" t="s">
        <v>167</v>
      </c>
      <c r="E1983" s="227">
        <v>0</v>
      </c>
      <c r="F1983" s="220"/>
    </row>
    <row r="1984" spans="2:6" s="221" customFormat="1" ht="31.5" x14ac:dyDescent="0.25">
      <c r="B1984" s="235">
        <v>103664</v>
      </c>
      <c r="C1984" s="226" t="s">
        <v>6896</v>
      </c>
      <c r="D1984" s="225" t="s">
        <v>167</v>
      </c>
      <c r="E1984" s="227">
        <v>0</v>
      </c>
      <c r="F1984" s="220"/>
    </row>
    <row r="1985" spans="2:6" s="221" customFormat="1" ht="31.5" x14ac:dyDescent="0.25">
      <c r="B1985" s="235">
        <v>104451</v>
      </c>
      <c r="C1985" s="226" t="s">
        <v>6897</v>
      </c>
      <c r="D1985" s="225" t="s">
        <v>167</v>
      </c>
      <c r="E1985" s="227">
        <v>0</v>
      </c>
      <c r="F1985" s="220"/>
    </row>
    <row r="1986" spans="2:6" s="221" customFormat="1" ht="31.5" x14ac:dyDescent="0.25">
      <c r="B1986" s="235">
        <v>103666</v>
      </c>
      <c r="C1986" s="226" t="s">
        <v>1466</v>
      </c>
      <c r="D1986" s="225" t="s">
        <v>167</v>
      </c>
      <c r="E1986" s="227">
        <v>134.03</v>
      </c>
      <c r="F1986" s="220"/>
    </row>
    <row r="1987" spans="2:6" s="221" customFormat="1" ht="31.5" x14ac:dyDescent="0.25">
      <c r="B1987" s="235">
        <v>89212</v>
      </c>
      <c r="C1987" s="226" t="s">
        <v>1072</v>
      </c>
      <c r="D1987" s="225" t="s">
        <v>167</v>
      </c>
      <c r="E1987" s="227">
        <v>29.76</v>
      </c>
      <c r="F1987" s="220"/>
    </row>
    <row r="1988" spans="2:6" s="221" customFormat="1" x14ac:dyDescent="0.25">
      <c r="B1988" s="235">
        <v>89213</v>
      </c>
      <c r="C1988" s="226" t="s">
        <v>1073</v>
      </c>
      <c r="D1988" s="225" t="s">
        <v>167</v>
      </c>
      <c r="E1988" s="227">
        <v>9.18</v>
      </c>
      <c r="F1988" s="220"/>
    </row>
    <row r="1989" spans="2:6" s="221" customFormat="1" ht="31.5" x14ac:dyDescent="0.25">
      <c r="B1989" s="235">
        <v>89214</v>
      </c>
      <c r="C1989" s="226" t="s">
        <v>1074</v>
      </c>
      <c r="D1989" s="225" t="s">
        <v>167</v>
      </c>
      <c r="E1989" s="227">
        <v>27.94</v>
      </c>
      <c r="F1989" s="220"/>
    </row>
    <row r="1990" spans="2:6" s="221" customFormat="1" ht="31.5" x14ac:dyDescent="0.25">
      <c r="B1990" s="235">
        <v>89215</v>
      </c>
      <c r="C1990" s="226" t="s">
        <v>1075</v>
      </c>
      <c r="D1990" s="225" t="s">
        <v>167</v>
      </c>
      <c r="E1990" s="227">
        <v>91.72</v>
      </c>
      <c r="F1990" s="220"/>
    </row>
    <row r="1991" spans="2:6" s="221" customFormat="1" ht="31.5" x14ac:dyDescent="0.25">
      <c r="B1991" s="235">
        <v>87441</v>
      </c>
      <c r="C1991" s="226" t="s">
        <v>1000</v>
      </c>
      <c r="D1991" s="225" t="s">
        <v>167</v>
      </c>
      <c r="E1991" s="227">
        <v>0.41</v>
      </c>
      <c r="F1991" s="220"/>
    </row>
    <row r="1992" spans="2:6" s="221" customFormat="1" ht="31.5" x14ac:dyDescent="0.25">
      <c r="B1992" s="235">
        <v>87442</v>
      </c>
      <c r="C1992" s="226" t="s">
        <v>1001</v>
      </c>
      <c r="D1992" s="225" t="s">
        <v>167</v>
      </c>
      <c r="E1992" s="227">
        <v>0.09</v>
      </c>
      <c r="F1992" s="220"/>
    </row>
    <row r="1993" spans="2:6" s="221" customFormat="1" ht="31.5" x14ac:dyDescent="0.25">
      <c r="B1993" s="235">
        <v>87443</v>
      </c>
      <c r="C1993" s="226" t="s">
        <v>1002</v>
      </c>
      <c r="D1993" s="225" t="s">
        <v>167</v>
      </c>
      <c r="E1993" s="227">
        <v>0.52</v>
      </c>
      <c r="F1993" s="220"/>
    </row>
    <row r="1994" spans="2:6" s="221" customFormat="1" ht="31.5" x14ac:dyDescent="0.25">
      <c r="B1994" s="235">
        <v>87444</v>
      </c>
      <c r="C1994" s="226" t="s">
        <v>1003</v>
      </c>
      <c r="D1994" s="225" t="s">
        <v>167</v>
      </c>
      <c r="E1994" s="227">
        <v>4.13</v>
      </c>
      <c r="F1994" s="220"/>
    </row>
    <row r="1995" spans="2:6" s="221" customFormat="1" ht="31.5" x14ac:dyDescent="0.25">
      <c r="B1995" s="235">
        <v>93229</v>
      </c>
      <c r="C1995" s="226" t="s">
        <v>1297</v>
      </c>
      <c r="D1995" s="225" t="s">
        <v>167</v>
      </c>
      <c r="E1995" s="227">
        <v>0.38</v>
      </c>
      <c r="F1995" s="220"/>
    </row>
    <row r="1996" spans="2:6" s="221" customFormat="1" ht="31.5" x14ac:dyDescent="0.25">
      <c r="B1996" s="235">
        <v>93230</v>
      </c>
      <c r="C1996" s="226" t="s">
        <v>1298</v>
      </c>
      <c r="D1996" s="225" t="s">
        <v>167</v>
      </c>
      <c r="E1996" s="227">
        <v>0.08</v>
      </c>
      <c r="F1996" s="220"/>
    </row>
    <row r="1997" spans="2:6" s="221" customFormat="1" ht="31.5" x14ac:dyDescent="0.25">
      <c r="B1997" s="235">
        <v>93231</v>
      </c>
      <c r="C1997" s="226" t="s">
        <v>1299</v>
      </c>
      <c r="D1997" s="225" t="s">
        <v>167</v>
      </c>
      <c r="E1997" s="227">
        <v>0.48</v>
      </c>
      <c r="F1997" s="220"/>
    </row>
    <row r="1998" spans="2:6" s="221" customFormat="1" ht="31.5" x14ac:dyDescent="0.25">
      <c r="B1998" s="235">
        <v>93232</v>
      </c>
      <c r="C1998" s="226" t="s">
        <v>1300</v>
      </c>
      <c r="D1998" s="225" t="s">
        <v>167</v>
      </c>
      <c r="E1998" s="227">
        <v>4.95</v>
      </c>
      <c r="F1998" s="220"/>
    </row>
    <row r="1999" spans="2:6" s="221" customFormat="1" ht="31.5" x14ac:dyDescent="0.25">
      <c r="B1999" s="235">
        <v>102948</v>
      </c>
      <c r="C1999" s="226" t="s">
        <v>6898</v>
      </c>
      <c r="D1999" s="225" t="s">
        <v>167</v>
      </c>
      <c r="E1999" s="227">
        <v>0</v>
      </c>
      <c r="F1999" s="220"/>
    </row>
    <row r="2000" spans="2:6" s="221" customFormat="1" ht="31.5" x14ac:dyDescent="0.25">
      <c r="B2000" s="235">
        <v>102949</v>
      </c>
      <c r="C2000" s="226" t="s">
        <v>6899</v>
      </c>
      <c r="D2000" s="225" t="s">
        <v>167</v>
      </c>
      <c r="E2000" s="227">
        <v>0</v>
      </c>
      <c r="F2000" s="220"/>
    </row>
    <row r="2001" spans="2:6" s="221" customFormat="1" ht="31.5" x14ac:dyDescent="0.25">
      <c r="B2001" s="235">
        <v>102950</v>
      </c>
      <c r="C2001" s="226" t="s">
        <v>6900</v>
      </c>
      <c r="D2001" s="225" t="s">
        <v>167</v>
      </c>
      <c r="E2001" s="227">
        <v>0</v>
      </c>
      <c r="F2001" s="220"/>
    </row>
    <row r="2002" spans="2:6" s="221" customFormat="1" ht="31.5" x14ac:dyDescent="0.25">
      <c r="B2002" s="235">
        <v>102951</v>
      </c>
      <c r="C2002" s="226" t="s">
        <v>1452</v>
      </c>
      <c r="D2002" s="225" t="s">
        <v>167</v>
      </c>
      <c r="E2002" s="227">
        <v>0.53</v>
      </c>
      <c r="F2002" s="220"/>
    </row>
    <row r="2003" spans="2:6" s="221" customFormat="1" ht="31.5" x14ac:dyDescent="0.25">
      <c r="B2003" s="235">
        <v>88826</v>
      </c>
      <c r="C2003" s="226" t="s">
        <v>1026</v>
      </c>
      <c r="D2003" s="225" t="s">
        <v>167</v>
      </c>
      <c r="E2003" s="227">
        <v>0.3</v>
      </c>
      <c r="F2003" s="220"/>
    </row>
    <row r="2004" spans="2:6" s="221" customFormat="1" ht="31.5" x14ac:dyDescent="0.25">
      <c r="B2004" s="235">
        <v>88827</v>
      </c>
      <c r="C2004" s="226" t="s">
        <v>1027</v>
      </c>
      <c r="D2004" s="225" t="s">
        <v>167</v>
      </c>
      <c r="E2004" s="227">
        <v>7.0000000000000007E-2</v>
      </c>
      <c r="F2004" s="220"/>
    </row>
    <row r="2005" spans="2:6" s="221" customFormat="1" ht="31.5" x14ac:dyDescent="0.25">
      <c r="B2005" s="235">
        <v>88828</v>
      </c>
      <c r="C2005" s="226" t="s">
        <v>1028</v>
      </c>
      <c r="D2005" s="225" t="s">
        <v>167</v>
      </c>
      <c r="E2005" s="227">
        <v>0.33</v>
      </c>
      <c r="F2005" s="220"/>
    </row>
    <row r="2006" spans="2:6" s="221" customFormat="1" ht="31.5" x14ac:dyDescent="0.25">
      <c r="B2006" s="235">
        <v>88829</v>
      </c>
      <c r="C2006" s="226" t="s">
        <v>1029</v>
      </c>
      <c r="D2006" s="225" t="s">
        <v>167</v>
      </c>
      <c r="E2006" s="227">
        <v>1.06</v>
      </c>
      <c r="F2006" s="220"/>
    </row>
    <row r="2007" spans="2:6" s="221" customFormat="1" ht="31.5" x14ac:dyDescent="0.25">
      <c r="B2007" s="235">
        <v>89221</v>
      </c>
      <c r="C2007" s="226" t="s">
        <v>1076</v>
      </c>
      <c r="D2007" s="225" t="s">
        <v>167</v>
      </c>
      <c r="E2007" s="227">
        <v>1.24</v>
      </c>
      <c r="F2007" s="220"/>
    </row>
    <row r="2008" spans="2:6" s="221" customFormat="1" ht="31.5" x14ac:dyDescent="0.25">
      <c r="B2008" s="235">
        <v>89222</v>
      </c>
      <c r="C2008" s="226" t="s">
        <v>1077</v>
      </c>
      <c r="D2008" s="225" t="s">
        <v>167</v>
      </c>
      <c r="E2008" s="227">
        <v>0.28000000000000003</v>
      </c>
      <c r="F2008" s="220"/>
    </row>
    <row r="2009" spans="2:6" s="221" customFormat="1" ht="31.5" x14ac:dyDescent="0.25">
      <c r="B2009" s="235">
        <v>89223</v>
      </c>
      <c r="C2009" s="226" t="s">
        <v>1078</v>
      </c>
      <c r="D2009" s="225" t="s">
        <v>167</v>
      </c>
      <c r="E2009" s="227">
        <v>1.36</v>
      </c>
      <c r="F2009" s="220"/>
    </row>
    <row r="2010" spans="2:6" s="221" customFormat="1" ht="31.5" x14ac:dyDescent="0.25">
      <c r="B2010" s="235">
        <v>89224</v>
      </c>
      <c r="C2010" s="226" t="s">
        <v>1079</v>
      </c>
      <c r="D2010" s="225" t="s">
        <v>167</v>
      </c>
      <c r="E2010" s="227">
        <v>2.12</v>
      </c>
      <c r="F2010" s="220"/>
    </row>
    <row r="2011" spans="2:6" s="221" customFormat="1" ht="31.5" x14ac:dyDescent="0.25">
      <c r="B2011" s="235">
        <v>89274</v>
      </c>
      <c r="C2011" s="226" t="s">
        <v>1111</v>
      </c>
      <c r="D2011" s="225" t="s">
        <v>167</v>
      </c>
      <c r="E2011" s="227">
        <v>1.51</v>
      </c>
      <c r="F2011" s="220"/>
    </row>
    <row r="2012" spans="2:6" s="221" customFormat="1" ht="31.5" x14ac:dyDescent="0.25">
      <c r="B2012" s="235">
        <v>89275</v>
      </c>
      <c r="C2012" s="226" t="s">
        <v>1112</v>
      </c>
      <c r="D2012" s="225" t="s">
        <v>167</v>
      </c>
      <c r="E2012" s="227">
        <v>0.35</v>
      </c>
      <c r="F2012" s="220"/>
    </row>
    <row r="2013" spans="2:6" s="221" customFormat="1" ht="31.5" x14ac:dyDescent="0.25">
      <c r="B2013" s="235">
        <v>89276</v>
      </c>
      <c r="C2013" s="226" t="s">
        <v>1113</v>
      </c>
      <c r="D2013" s="225" t="s">
        <v>167</v>
      </c>
      <c r="E2013" s="227">
        <v>1.89</v>
      </c>
      <c r="F2013" s="220"/>
    </row>
    <row r="2014" spans="2:6" s="221" customFormat="1" ht="31.5" x14ac:dyDescent="0.25">
      <c r="B2014" s="235">
        <v>89277</v>
      </c>
      <c r="C2014" s="226" t="s">
        <v>1114</v>
      </c>
      <c r="D2014" s="225" t="s">
        <v>167</v>
      </c>
      <c r="E2014" s="227">
        <v>8.27</v>
      </c>
      <c r="F2014" s="220"/>
    </row>
    <row r="2015" spans="2:6" s="221" customFormat="1" ht="31.5" x14ac:dyDescent="0.25">
      <c r="B2015" s="235">
        <v>90646</v>
      </c>
      <c r="C2015" s="226" t="s">
        <v>1147</v>
      </c>
      <c r="D2015" s="225" t="s">
        <v>167</v>
      </c>
      <c r="E2015" s="227">
        <v>0.82</v>
      </c>
      <c r="F2015" s="220"/>
    </row>
    <row r="2016" spans="2:6" s="221" customFormat="1" ht="31.5" x14ac:dyDescent="0.25">
      <c r="B2016" s="235">
        <v>90647</v>
      </c>
      <c r="C2016" s="226" t="s">
        <v>1148</v>
      </c>
      <c r="D2016" s="225" t="s">
        <v>167</v>
      </c>
      <c r="E2016" s="227">
        <v>0.19</v>
      </c>
      <c r="F2016" s="220"/>
    </row>
    <row r="2017" spans="2:6" s="221" customFormat="1" ht="31.5" x14ac:dyDescent="0.25">
      <c r="B2017" s="235">
        <v>90648</v>
      </c>
      <c r="C2017" s="226" t="s">
        <v>1149</v>
      </c>
      <c r="D2017" s="225" t="s">
        <v>167</v>
      </c>
      <c r="E2017" s="227">
        <v>0.9</v>
      </c>
      <c r="F2017" s="220"/>
    </row>
    <row r="2018" spans="2:6" s="221" customFormat="1" ht="31.5" x14ac:dyDescent="0.25">
      <c r="B2018" s="235">
        <v>90649</v>
      </c>
      <c r="C2018" s="226" t="s">
        <v>1150</v>
      </c>
      <c r="D2018" s="225" t="s">
        <v>167</v>
      </c>
      <c r="E2018" s="227">
        <v>8.27</v>
      </c>
      <c r="F2018" s="220"/>
    </row>
    <row r="2019" spans="2:6" s="221" customFormat="1" x14ac:dyDescent="0.25">
      <c r="B2019" s="235">
        <v>106096</v>
      </c>
      <c r="C2019" s="226" t="s">
        <v>8723</v>
      </c>
      <c r="D2019" s="225" t="s">
        <v>167</v>
      </c>
      <c r="E2019" s="227">
        <v>0</v>
      </c>
      <c r="F2019" s="220"/>
    </row>
    <row r="2020" spans="2:6" s="221" customFormat="1" x14ac:dyDescent="0.25">
      <c r="B2020" s="235">
        <v>106097</v>
      </c>
      <c r="C2020" s="226" t="s">
        <v>8724</v>
      </c>
      <c r="D2020" s="225" t="s">
        <v>167</v>
      </c>
      <c r="E2020" s="227">
        <v>0</v>
      </c>
      <c r="F2020" s="220"/>
    </row>
    <row r="2021" spans="2:6" s="221" customFormat="1" x14ac:dyDescent="0.25">
      <c r="B2021" s="235">
        <v>106098</v>
      </c>
      <c r="C2021" s="226" t="s">
        <v>8725</v>
      </c>
      <c r="D2021" s="225" t="s">
        <v>167</v>
      </c>
      <c r="E2021" s="227">
        <v>0</v>
      </c>
      <c r="F2021" s="220"/>
    </row>
    <row r="2022" spans="2:6" s="221" customFormat="1" x14ac:dyDescent="0.25">
      <c r="B2022" s="235">
        <v>106099</v>
      </c>
      <c r="C2022" s="226" t="s">
        <v>8726</v>
      </c>
      <c r="D2022" s="225" t="s">
        <v>167</v>
      </c>
      <c r="E2022" s="227">
        <v>0.89</v>
      </c>
      <c r="F2022" s="220"/>
    </row>
    <row r="2023" spans="2:6" s="221" customFormat="1" x14ac:dyDescent="0.25">
      <c r="B2023" s="235">
        <v>90652</v>
      </c>
      <c r="C2023" s="226" t="s">
        <v>1151</v>
      </c>
      <c r="D2023" s="225" t="s">
        <v>167</v>
      </c>
      <c r="E2023" s="227">
        <v>3.74</v>
      </c>
      <c r="F2023" s="220"/>
    </row>
    <row r="2024" spans="2:6" s="221" customFormat="1" x14ac:dyDescent="0.25">
      <c r="B2024" s="235">
        <v>90653</v>
      </c>
      <c r="C2024" s="226" t="s">
        <v>1152</v>
      </c>
      <c r="D2024" s="225" t="s">
        <v>167</v>
      </c>
      <c r="E2024" s="227">
        <v>0.86</v>
      </c>
      <c r="F2024" s="220"/>
    </row>
    <row r="2025" spans="2:6" s="221" customFormat="1" x14ac:dyDescent="0.25">
      <c r="B2025" s="235">
        <v>90654</v>
      </c>
      <c r="C2025" s="226" t="s">
        <v>1153</v>
      </c>
      <c r="D2025" s="225" t="s">
        <v>167</v>
      </c>
      <c r="E2025" s="227">
        <v>4.09</v>
      </c>
      <c r="F2025" s="220"/>
    </row>
    <row r="2026" spans="2:6" s="221" customFormat="1" ht="31.5" x14ac:dyDescent="0.25">
      <c r="B2026" s="235">
        <v>90655</v>
      </c>
      <c r="C2026" s="226" t="s">
        <v>1154</v>
      </c>
      <c r="D2026" s="225" t="s">
        <v>167</v>
      </c>
      <c r="E2026" s="227">
        <v>5.44</v>
      </c>
      <c r="F2026" s="220"/>
    </row>
    <row r="2027" spans="2:6" s="221" customFormat="1" x14ac:dyDescent="0.25">
      <c r="B2027" s="235">
        <v>90658</v>
      </c>
      <c r="C2027" s="226" t="s">
        <v>1155</v>
      </c>
      <c r="D2027" s="225" t="s">
        <v>167</v>
      </c>
      <c r="E2027" s="227">
        <v>4.01</v>
      </c>
      <c r="F2027" s="220"/>
    </row>
    <row r="2028" spans="2:6" s="221" customFormat="1" x14ac:dyDescent="0.25">
      <c r="B2028" s="235">
        <v>90659</v>
      </c>
      <c r="C2028" s="226" t="s">
        <v>1156</v>
      </c>
      <c r="D2028" s="225" t="s">
        <v>167</v>
      </c>
      <c r="E2028" s="227">
        <v>0.92</v>
      </c>
      <c r="F2028" s="220"/>
    </row>
    <row r="2029" spans="2:6" s="221" customFormat="1" x14ac:dyDescent="0.25">
      <c r="B2029" s="235">
        <v>90660</v>
      </c>
      <c r="C2029" s="226" t="s">
        <v>1157</v>
      </c>
      <c r="D2029" s="225" t="s">
        <v>167</v>
      </c>
      <c r="E2029" s="227">
        <v>4.38</v>
      </c>
      <c r="F2029" s="220"/>
    </row>
    <row r="2030" spans="2:6" s="221" customFormat="1" ht="31.5" x14ac:dyDescent="0.25">
      <c r="B2030" s="235">
        <v>90661</v>
      </c>
      <c r="C2030" s="226" t="s">
        <v>1158</v>
      </c>
      <c r="D2030" s="225" t="s">
        <v>167</v>
      </c>
      <c r="E2030" s="227">
        <v>5.44</v>
      </c>
      <c r="F2030" s="220"/>
    </row>
    <row r="2031" spans="2:6" s="221" customFormat="1" ht="31.5" x14ac:dyDescent="0.25">
      <c r="B2031" s="235">
        <v>89019</v>
      </c>
      <c r="C2031" s="226" t="s">
        <v>1056</v>
      </c>
      <c r="D2031" s="225" t="s">
        <v>167</v>
      </c>
      <c r="E2031" s="227">
        <v>0.44</v>
      </c>
      <c r="F2031" s="220"/>
    </row>
    <row r="2032" spans="2:6" s="221" customFormat="1" ht="31.5" x14ac:dyDescent="0.25">
      <c r="B2032" s="235">
        <v>89020</v>
      </c>
      <c r="C2032" s="226" t="s">
        <v>1057</v>
      </c>
      <c r="D2032" s="225" t="s">
        <v>167</v>
      </c>
      <c r="E2032" s="227">
        <v>0.1</v>
      </c>
      <c r="F2032" s="220"/>
    </row>
    <row r="2033" spans="2:6" s="221" customFormat="1" ht="31.5" x14ac:dyDescent="0.25">
      <c r="B2033" s="235">
        <v>5800</v>
      </c>
      <c r="C2033" s="226" t="s">
        <v>938</v>
      </c>
      <c r="D2033" s="225" t="s">
        <v>167</v>
      </c>
      <c r="E2033" s="227">
        <v>0.48</v>
      </c>
      <c r="F2033" s="220"/>
    </row>
    <row r="2034" spans="2:6" s="221" customFormat="1" ht="31.5" x14ac:dyDescent="0.25">
      <c r="B2034" s="235">
        <v>53866</v>
      </c>
      <c r="C2034" s="226" t="s">
        <v>984</v>
      </c>
      <c r="D2034" s="225" t="s">
        <v>167</v>
      </c>
      <c r="E2034" s="227">
        <v>1.63</v>
      </c>
      <c r="F2034" s="220"/>
    </row>
    <row r="2035" spans="2:6" s="221" customFormat="1" ht="31.5" x14ac:dyDescent="0.25">
      <c r="B2035" s="235">
        <v>90639</v>
      </c>
      <c r="C2035" s="226" t="s">
        <v>1143</v>
      </c>
      <c r="D2035" s="225" t="s">
        <v>167</v>
      </c>
      <c r="E2035" s="227">
        <v>5.75</v>
      </c>
      <c r="F2035" s="220"/>
    </row>
    <row r="2036" spans="2:6" s="221" customFormat="1" ht="31.5" x14ac:dyDescent="0.25">
      <c r="B2036" s="235">
        <v>90640</v>
      </c>
      <c r="C2036" s="226" t="s">
        <v>1144</v>
      </c>
      <c r="D2036" s="225" t="s">
        <v>167</v>
      </c>
      <c r="E2036" s="227">
        <v>1.33</v>
      </c>
      <c r="F2036" s="220"/>
    </row>
    <row r="2037" spans="2:6" s="221" customFormat="1" ht="31.5" x14ac:dyDescent="0.25">
      <c r="B2037" s="235">
        <v>90641</v>
      </c>
      <c r="C2037" s="226" t="s">
        <v>1145</v>
      </c>
      <c r="D2037" s="225" t="s">
        <v>167</v>
      </c>
      <c r="E2037" s="227">
        <v>6.29</v>
      </c>
      <c r="F2037" s="220"/>
    </row>
    <row r="2038" spans="2:6" s="221" customFormat="1" ht="31.5" x14ac:dyDescent="0.25">
      <c r="B2038" s="235">
        <v>90642</v>
      </c>
      <c r="C2038" s="226" t="s">
        <v>1146</v>
      </c>
      <c r="D2038" s="225" t="s">
        <v>167</v>
      </c>
      <c r="E2038" s="227">
        <v>12.41</v>
      </c>
      <c r="F2038" s="220"/>
    </row>
    <row r="2039" spans="2:6" s="221" customFormat="1" x14ac:dyDescent="0.25">
      <c r="B2039" s="235">
        <v>102806</v>
      </c>
      <c r="C2039" s="226" t="s">
        <v>6901</v>
      </c>
      <c r="D2039" s="225" t="s">
        <v>167</v>
      </c>
      <c r="E2039" s="227">
        <v>0</v>
      </c>
      <c r="F2039" s="220"/>
    </row>
    <row r="2040" spans="2:6" s="221" customFormat="1" x14ac:dyDescent="0.25">
      <c r="B2040" s="235">
        <v>102807</v>
      </c>
      <c r="C2040" s="226" t="s">
        <v>6902</v>
      </c>
      <c r="D2040" s="225" t="s">
        <v>167</v>
      </c>
      <c r="E2040" s="227">
        <v>0</v>
      </c>
      <c r="F2040" s="220"/>
    </row>
    <row r="2041" spans="2:6" s="221" customFormat="1" x14ac:dyDescent="0.25">
      <c r="B2041" s="235">
        <v>102808</v>
      </c>
      <c r="C2041" s="226" t="s">
        <v>6903</v>
      </c>
      <c r="D2041" s="225" t="s">
        <v>167</v>
      </c>
      <c r="E2041" s="227">
        <v>0</v>
      </c>
      <c r="F2041" s="220"/>
    </row>
    <row r="2042" spans="2:6" s="221" customFormat="1" x14ac:dyDescent="0.25">
      <c r="B2042" s="235">
        <v>102809</v>
      </c>
      <c r="C2042" s="226" t="s">
        <v>1434</v>
      </c>
      <c r="D2042" s="225" t="s">
        <v>167</v>
      </c>
      <c r="E2042" s="227">
        <v>17.91</v>
      </c>
      <c r="F2042" s="220"/>
    </row>
    <row r="2043" spans="2:6" s="221" customFormat="1" ht="31.5" x14ac:dyDescent="0.25">
      <c r="B2043" s="235">
        <v>92140</v>
      </c>
      <c r="C2043" s="226" t="s">
        <v>1275</v>
      </c>
      <c r="D2043" s="225" t="s">
        <v>167</v>
      </c>
      <c r="E2043" s="227">
        <v>4.96</v>
      </c>
      <c r="F2043" s="220"/>
    </row>
    <row r="2044" spans="2:6" s="221" customFormat="1" ht="31.5" x14ac:dyDescent="0.25">
      <c r="B2044" s="235">
        <v>92142</v>
      </c>
      <c r="C2044" s="226" t="s">
        <v>1277</v>
      </c>
      <c r="D2044" s="225" t="s">
        <v>167</v>
      </c>
      <c r="E2044" s="227">
        <v>0.62</v>
      </c>
      <c r="F2044" s="220"/>
    </row>
    <row r="2045" spans="2:6" s="221" customFormat="1" ht="31.5" x14ac:dyDescent="0.25">
      <c r="B2045" s="235">
        <v>92141</v>
      </c>
      <c r="C2045" s="226" t="s">
        <v>1276</v>
      </c>
      <c r="D2045" s="225" t="s">
        <v>167</v>
      </c>
      <c r="E2045" s="227">
        <v>1.52</v>
      </c>
      <c r="F2045" s="220"/>
    </row>
    <row r="2046" spans="2:6" s="221" customFormat="1" ht="31.5" x14ac:dyDescent="0.25">
      <c r="B2046" s="235">
        <v>92143</v>
      </c>
      <c r="C2046" s="226" t="s">
        <v>1278</v>
      </c>
      <c r="D2046" s="225" t="s">
        <v>167</v>
      </c>
      <c r="E2046" s="227">
        <v>6.2</v>
      </c>
      <c r="F2046" s="220"/>
    </row>
    <row r="2047" spans="2:6" s="221" customFormat="1" ht="31.5" x14ac:dyDescent="0.25">
      <c r="B2047" s="235">
        <v>92144</v>
      </c>
      <c r="C2047" s="226" t="s">
        <v>1279</v>
      </c>
      <c r="D2047" s="225" t="s">
        <v>167</v>
      </c>
      <c r="E2047" s="227">
        <v>43.08</v>
      </c>
      <c r="F2047" s="220"/>
    </row>
    <row r="2048" spans="2:6" s="221" customFormat="1" x14ac:dyDescent="0.25">
      <c r="B2048" s="235">
        <v>92133</v>
      </c>
      <c r="C2048" s="226" t="s">
        <v>1270</v>
      </c>
      <c r="D2048" s="225" t="s">
        <v>167</v>
      </c>
      <c r="E2048" s="227">
        <v>13.53</v>
      </c>
      <c r="F2048" s="220"/>
    </row>
    <row r="2049" spans="2:6" s="221" customFormat="1" x14ac:dyDescent="0.25">
      <c r="B2049" s="235">
        <v>92135</v>
      </c>
      <c r="C2049" s="226" t="s">
        <v>1272</v>
      </c>
      <c r="D2049" s="225" t="s">
        <v>167</v>
      </c>
      <c r="E2049" s="227">
        <v>1.69</v>
      </c>
      <c r="F2049" s="220"/>
    </row>
    <row r="2050" spans="2:6" s="221" customFormat="1" x14ac:dyDescent="0.25">
      <c r="B2050" s="235">
        <v>92134</v>
      </c>
      <c r="C2050" s="226" t="s">
        <v>1271</v>
      </c>
      <c r="D2050" s="225" t="s">
        <v>167</v>
      </c>
      <c r="E2050" s="227">
        <v>4.17</v>
      </c>
      <c r="F2050" s="220"/>
    </row>
    <row r="2051" spans="2:6" s="221" customFormat="1" x14ac:dyDescent="0.25">
      <c r="B2051" s="235">
        <v>92136</v>
      </c>
      <c r="C2051" s="226" t="s">
        <v>1273</v>
      </c>
      <c r="D2051" s="225" t="s">
        <v>167</v>
      </c>
      <c r="E2051" s="227">
        <v>16.920000000000002</v>
      </c>
      <c r="F2051" s="220"/>
    </row>
    <row r="2052" spans="2:6" s="221" customFormat="1" ht="31.5" x14ac:dyDescent="0.25">
      <c r="B2052" s="235">
        <v>92137</v>
      </c>
      <c r="C2052" s="226" t="s">
        <v>1274</v>
      </c>
      <c r="D2052" s="225" t="s">
        <v>167</v>
      </c>
      <c r="E2052" s="227">
        <v>34.799999999999997</v>
      </c>
      <c r="F2052" s="220"/>
    </row>
    <row r="2053" spans="2:6" s="221" customFormat="1" ht="47.25" x14ac:dyDescent="0.25">
      <c r="B2053" s="235">
        <v>91380</v>
      </c>
      <c r="C2053" s="226" t="s">
        <v>1223</v>
      </c>
      <c r="D2053" s="225" t="s">
        <v>167</v>
      </c>
      <c r="E2053" s="227">
        <v>30.19</v>
      </c>
      <c r="F2053" s="220"/>
    </row>
    <row r="2054" spans="2:6" s="221" customFormat="1" ht="47.25" x14ac:dyDescent="0.25">
      <c r="B2054" s="235">
        <v>91382</v>
      </c>
      <c r="C2054" s="226" t="s">
        <v>1225</v>
      </c>
      <c r="D2054" s="225" t="s">
        <v>167</v>
      </c>
      <c r="E2054" s="227">
        <v>4.6399999999999997</v>
      </c>
      <c r="F2054" s="220"/>
    </row>
    <row r="2055" spans="2:6" s="221" customFormat="1" ht="31.5" x14ac:dyDescent="0.25">
      <c r="B2055" s="235">
        <v>91381</v>
      </c>
      <c r="C2055" s="226" t="s">
        <v>1224</v>
      </c>
      <c r="D2055" s="225" t="s">
        <v>167</v>
      </c>
      <c r="E2055" s="227">
        <v>11.49</v>
      </c>
      <c r="F2055" s="220"/>
    </row>
    <row r="2056" spans="2:6" s="221" customFormat="1" ht="47.25" x14ac:dyDescent="0.25">
      <c r="B2056" s="235">
        <v>91383</v>
      </c>
      <c r="C2056" s="226" t="s">
        <v>1226</v>
      </c>
      <c r="D2056" s="225" t="s">
        <v>167</v>
      </c>
      <c r="E2056" s="227">
        <v>54.07</v>
      </c>
      <c r="F2056" s="220"/>
    </row>
    <row r="2057" spans="2:6" s="221" customFormat="1" ht="47.25" x14ac:dyDescent="0.25">
      <c r="B2057" s="235">
        <v>91384</v>
      </c>
      <c r="C2057" s="226" t="s">
        <v>1227</v>
      </c>
      <c r="D2057" s="225" t="s">
        <v>167</v>
      </c>
      <c r="E2057" s="227">
        <v>140.06</v>
      </c>
      <c r="F2057" s="220"/>
    </row>
    <row r="2058" spans="2:6" s="221" customFormat="1" ht="31.5" x14ac:dyDescent="0.25">
      <c r="B2058" s="235">
        <v>96030</v>
      </c>
      <c r="C2058" s="226" t="s">
        <v>1404</v>
      </c>
      <c r="D2058" s="225" t="s">
        <v>167</v>
      </c>
      <c r="E2058" s="227">
        <v>38.03</v>
      </c>
      <c r="F2058" s="220"/>
    </row>
    <row r="2059" spans="2:6" s="221" customFormat="1" ht="31.5" x14ac:dyDescent="0.25">
      <c r="B2059" s="235">
        <v>96032</v>
      </c>
      <c r="C2059" s="226" t="s">
        <v>1406</v>
      </c>
      <c r="D2059" s="225" t="s">
        <v>167</v>
      </c>
      <c r="E2059" s="227">
        <v>5.26</v>
      </c>
      <c r="F2059" s="220"/>
    </row>
    <row r="2060" spans="2:6" s="221" customFormat="1" ht="31.5" x14ac:dyDescent="0.25">
      <c r="B2060" s="235">
        <v>96031</v>
      </c>
      <c r="C2060" s="226" t="s">
        <v>1405</v>
      </c>
      <c r="D2060" s="225" t="s">
        <v>167</v>
      </c>
      <c r="E2060" s="227">
        <v>13.1</v>
      </c>
      <c r="F2060" s="220"/>
    </row>
    <row r="2061" spans="2:6" s="221" customFormat="1" ht="31.5" x14ac:dyDescent="0.25">
      <c r="B2061" s="235">
        <v>96033</v>
      </c>
      <c r="C2061" s="226" t="s">
        <v>1407</v>
      </c>
      <c r="D2061" s="225" t="s">
        <v>167</v>
      </c>
      <c r="E2061" s="227">
        <v>60.6</v>
      </c>
      <c r="F2061" s="220"/>
    </row>
    <row r="2062" spans="2:6" s="221" customFormat="1" ht="31.5" x14ac:dyDescent="0.25">
      <c r="B2062" s="235">
        <v>96034</v>
      </c>
      <c r="C2062" s="226" t="s">
        <v>1408</v>
      </c>
      <c r="D2062" s="225" t="s">
        <v>167</v>
      </c>
      <c r="E2062" s="227">
        <v>140.06</v>
      </c>
      <c r="F2062" s="220"/>
    </row>
    <row r="2063" spans="2:6" s="221" customFormat="1" ht="31.5" x14ac:dyDescent="0.25">
      <c r="B2063" s="235">
        <v>89870</v>
      </c>
      <c r="C2063" s="226" t="s">
        <v>1117</v>
      </c>
      <c r="D2063" s="225" t="s">
        <v>167</v>
      </c>
      <c r="E2063" s="227">
        <v>39.82</v>
      </c>
      <c r="F2063" s="220"/>
    </row>
    <row r="2064" spans="2:6" s="221" customFormat="1" ht="47.25" x14ac:dyDescent="0.25">
      <c r="B2064" s="235">
        <v>89872</v>
      </c>
      <c r="C2064" s="226" t="s">
        <v>1119</v>
      </c>
      <c r="D2064" s="225" t="s">
        <v>167</v>
      </c>
      <c r="E2064" s="227">
        <v>5.51</v>
      </c>
      <c r="F2064" s="220"/>
    </row>
    <row r="2065" spans="2:6" s="221" customFormat="1" ht="31.5" x14ac:dyDescent="0.25">
      <c r="B2065" s="235">
        <v>89871</v>
      </c>
      <c r="C2065" s="226" t="s">
        <v>1118</v>
      </c>
      <c r="D2065" s="225" t="s">
        <v>167</v>
      </c>
      <c r="E2065" s="227">
        <v>13.66</v>
      </c>
      <c r="F2065" s="220"/>
    </row>
    <row r="2066" spans="2:6" s="221" customFormat="1" ht="31.5" x14ac:dyDescent="0.25">
      <c r="B2066" s="235">
        <v>89873</v>
      </c>
      <c r="C2066" s="226" t="s">
        <v>1120</v>
      </c>
      <c r="D2066" s="225" t="s">
        <v>167</v>
      </c>
      <c r="E2066" s="227">
        <v>67.14</v>
      </c>
      <c r="F2066" s="220"/>
    </row>
    <row r="2067" spans="2:6" s="221" customFormat="1" ht="47.25" x14ac:dyDescent="0.25">
      <c r="B2067" s="235">
        <v>89874</v>
      </c>
      <c r="C2067" s="226" t="s">
        <v>1121</v>
      </c>
      <c r="D2067" s="225" t="s">
        <v>167</v>
      </c>
      <c r="E2067" s="227">
        <v>174.16</v>
      </c>
      <c r="F2067" s="220"/>
    </row>
    <row r="2068" spans="2:6" s="221" customFormat="1" ht="31.5" x14ac:dyDescent="0.25">
      <c r="B2068" s="235">
        <v>89878</v>
      </c>
      <c r="C2068" s="226" t="s">
        <v>1122</v>
      </c>
      <c r="D2068" s="225" t="s">
        <v>167</v>
      </c>
      <c r="E2068" s="227">
        <v>42.94</v>
      </c>
      <c r="F2068" s="220"/>
    </row>
    <row r="2069" spans="2:6" s="221" customFormat="1" ht="47.25" x14ac:dyDescent="0.25">
      <c r="B2069" s="235">
        <v>89880</v>
      </c>
      <c r="C2069" s="226" t="s">
        <v>1124</v>
      </c>
      <c r="D2069" s="225" t="s">
        <v>167</v>
      </c>
      <c r="E2069" s="227">
        <v>5.84</v>
      </c>
      <c r="F2069" s="220"/>
    </row>
    <row r="2070" spans="2:6" s="221" customFormat="1" ht="31.5" x14ac:dyDescent="0.25">
      <c r="B2070" s="235">
        <v>89879</v>
      </c>
      <c r="C2070" s="226" t="s">
        <v>1123</v>
      </c>
      <c r="D2070" s="225" t="s">
        <v>167</v>
      </c>
      <c r="E2070" s="227">
        <v>14.46</v>
      </c>
      <c r="F2070" s="220"/>
    </row>
    <row r="2071" spans="2:6" s="221" customFormat="1" ht="31.5" x14ac:dyDescent="0.25">
      <c r="B2071" s="235">
        <v>89881</v>
      </c>
      <c r="C2071" s="226" t="s">
        <v>1125</v>
      </c>
      <c r="D2071" s="225" t="s">
        <v>167</v>
      </c>
      <c r="E2071" s="227">
        <v>71.69</v>
      </c>
      <c r="F2071" s="220"/>
    </row>
    <row r="2072" spans="2:6" s="221" customFormat="1" ht="47.25" x14ac:dyDescent="0.25">
      <c r="B2072" s="235">
        <v>89882</v>
      </c>
      <c r="C2072" s="226" t="s">
        <v>1126</v>
      </c>
      <c r="D2072" s="225" t="s">
        <v>167</v>
      </c>
      <c r="E2072" s="227">
        <v>200.94</v>
      </c>
      <c r="F2072" s="220"/>
    </row>
    <row r="2073" spans="2:6" s="221" customFormat="1" ht="31.5" x14ac:dyDescent="0.25">
      <c r="B2073" s="235">
        <v>7058</v>
      </c>
      <c r="C2073" s="226" t="s">
        <v>954</v>
      </c>
      <c r="D2073" s="225" t="s">
        <v>167</v>
      </c>
      <c r="E2073" s="227">
        <v>23.71</v>
      </c>
      <c r="F2073" s="220"/>
    </row>
    <row r="2074" spans="2:6" s="221" customFormat="1" ht="31.5" x14ac:dyDescent="0.25">
      <c r="B2074" s="235">
        <v>91402</v>
      </c>
      <c r="C2074" s="226" t="s">
        <v>1234</v>
      </c>
      <c r="D2074" s="225" t="s">
        <v>167</v>
      </c>
      <c r="E2074" s="227">
        <v>3.65</v>
      </c>
      <c r="F2074" s="220"/>
    </row>
    <row r="2075" spans="2:6" s="221" customFormat="1" ht="31.5" x14ac:dyDescent="0.25">
      <c r="B2075" s="235">
        <v>7059</v>
      </c>
      <c r="C2075" s="226" t="s">
        <v>955</v>
      </c>
      <c r="D2075" s="225" t="s">
        <v>167</v>
      </c>
      <c r="E2075" s="227">
        <v>9.0500000000000007</v>
      </c>
      <c r="F2075" s="220"/>
    </row>
    <row r="2076" spans="2:6" s="221" customFormat="1" ht="31.5" x14ac:dyDescent="0.25">
      <c r="B2076" s="235">
        <v>7060</v>
      </c>
      <c r="C2076" s="226" t="s">
        <v>956</v>
      </c>
      <c r="D2076" s="225" t="s">
        <v>167</v>
      </c>
      <c r="E2076" s="227">
        <v>42.55</v>
      </c>
      <c r="F2076" s="220"/>
    </row>
    <row r="2077" spans="2:6" s="221" customFormat="1" ht="31.5" x14ac:dyDescent="0.25">
      <c r="B2077" s="235">
        <v>7061</v>
      </c>
      <c r="C2077" s="226" t="s">
        <v>957</v>
      </c>
      <c r="D2077" s="225" t="s">
        <v>167</v>
      </c>
      <c r="E2077" s="227">
        <v>80.489999999999995</v>
      </c>
      <c r="F2077" s="220"/>
    </row>
    <row r="2078" spans="2:6" s="221" customFormat="1" ht="31.5" x14ac:dyDescent="0.25">
      <c r="B2078" s="235">
        <v>91367</v>
      </c>
      <c r="C2078" s="226" t="s">
        <v>1217</v>
      </c>
      <c r="D2078" s="225" t="s">
        <v>167</v>
      </c>
      <c r="E2078" s="227">
        <v>22.93</v>
      </c>
      <c r="F2078" s="220"/>
    </row>
    <row r="2079" spans="2:6" s="221" customFormat="1" ht="31.5" x14ac:dyDescent="0.25">
      <c r="B2079" s="235">
        <v>91369</v>
      </c>
      <c r="C2079" s="226" t="s">
        <v>1219</v>
      </c>
      <c r="D2079" s="225" t="s">
        <v>167</v>
      </c>
      <c r="E2079" s="227">
        <v>3.52</v>
      </c>
      <c r="F2079" s="220"/>
    </row>
    <row r="2080" spans="2:6" s="221" customFormat="1" ht="31.5" x14ac:dyDescent="0.25">
      <c r="B2080" s="235">
        <v>91368</v>
      </c>
      <c r="C2080" s="226" t="s">
        <v>1218</v>
      </c>
      <c r="D2080" s="225" t="s">
        <v>167</v>
      </c>
      <c r="E2080" s="227">
        <v>8.73</v>
      </c>
      <c r="F2080" s="220"/>
    </row>
    <row r="2081" spans="2:6" s="221" customFormat="1" ht="31.5" x14ac:dyDescent="0.25">
      <c r="B2081" s="235">
        <v>5695</v>
      </c>
      <c r="C2081" s="226" t="s">
        <v>910</v>
      </c>
      <c r="D2081" s="225" t="s">
        <v>167</v>
      </c>
      <c r="E2081" s="227">
        <v>41.15</v>
      </c>
      <c r="F2081" s="220"/>
    </row>
    <row r="2082" spans="2:6" s="221" customFormat="1" ht="31.5" x14ac:dyDescent="0.25">
      <c r="B2082" s="235">
        <v>53792</v>
      </c>
      <c r="C2082" s="226" t="s">
        <v>964</v>
      </c>
      <c r="D2082" s="225" t="s">
        <v>167</v>
      </c>
      <c r="E2082" s="227">
        <v>100.05</v>
      </c>
      <c r="F2082" s="220"/>
    </row>
    <row r="2083" spans="2:6" s="221" customFormat="1" ht="47.25" x14ac:dyDescent="0.25">
      <c r="B2083" s="235">
        <v>106347</v>
      </c>
      <c r="C2083" s="226" t="s">
        <v>10360</v>
      </c>
      <c r="D2083" s="225" t="s">
        <v>167</v>
      </c>
      <c r="E2083" s="227">
        <v>0</v>
      </c>
      <c r="F2083" s="220"/>
    </row>
    <row r="2084" spans="2:6" s="221" customFormat="1" ht="47.25" x14ac:dyDescent="0.25">
      <c r="B2084" s="235">
        <v>106350</v>
      </c>
      <c r="C2084" s="226" t="s">
        <v>10361</v>
      </c>
      <c r="D2084" s="225" t="s">
        <v>167</v>
      </c>
      <c r="E2084" s="227">
        <v>0</v>
      </c>
      <c r="F2084" s="220"/>
    </row>
    <row r="2085" spans="2:6" s="221" customFormat="1" ht="47.25" x14ac:dyDescent="0.25">
      <c r="B2085" s="235">
        <v>106348</v>
      </c>
      <c r="C2085" s="226" t="s">
        <v>10362</v>
      </c>
      <c r="D2085" s="225" t="s">
        <v>167</v>
      </c>
      <c r="E2085" s="227">
        <v>0</v>
      </c>
      <c r="F2085" s="220"/>
    </row>
    <row r="2086" spans="2:6" s="221" customFormat="1" ht="47.25" x14ac:dyDescent="0.25">
      <c r="B2086" s="235">
        <v>106349</v>
      </c>
      <c r="C2086" s="226" t="s">
        <v>10363</v>
      </c>
      <c r="D2086" s="225" t="s">
        <v>167</v>
      </c>
      <c r="E2086" s="227">
        <v>0</v>
      </c>
      <c r="F2086" s="220"/>
    </row>
    <row r="2087" spans="2:6" s="221" customFormat="1" ht="47.25" x14ac:dyDescent="0.25">
      <c r="B2087" s="235">
        <v>106351</v>
      </c>
      <c r="C2087" s="226" t="s">
        <v>10364</v>
      </c>
      <c r="D2087" s="225" t="s">
        <v>167</v>
      </c>
      <c r="E2087" s="227">
        <v>195.5</v>
      </c>
      <c r="F2087" s="220"/>
    </row>
    <row r="2088" spans="2:6" s="221" customFormat="1" ht="47.25" x14ac:dyDescent="0.25">
      <c r="B2088" s="235">
        <v>106337</v>
      </c>
      <c r="C2088" s="226" t="s">
        <v>10365</v>
      </c>
      <c r="D2088" s="225" t="s">
        <v>167</v>
      </c>
      <c r="E2088" s="227">
        <v>0</v>
      </c>
      <c r="F2088" s="220"/>
    </row>
    <row r="2089" spans="2:6" s="221" customFormat="1" ht="47.25" x14ac:dyDescent="0.25">
      <c r="B2089" s="235">
        <v>106340</v>
      </c>
      <c r="C2089" s="226" t="s">
        <v>10366</v>
      </c>
      <c r="D2089" s="225" t="s">
        <v>167</v>
      </c>
      <c r="E2089" s="227">
        <v>0</v>
      </c>
      <c r="F2089" s="220"/>
    </row>
    <row r="2090" spans="2:6" s="221" customFormat="1" ht="47.25" x14ac:dyDescent="0.25">
      <c r="B2090" s="235">
        <v>106338</v>
      </c>
      <c r="C2090" s="226" t="s">
        <v>10367</v>
      </c>
      <c r="D2090" s="225" t="s">
        <v>167</v>
      </c>
      <c r="E2090" s="227">
        <v>0</v>
      </c>
      <c r="F2090" s="220"/>
    </row>
    <row r="2091" spans="2:6" s="221" customFormat="1" ht="47.25" x14ac:dyDescent="0.25">
      <c r="B2091" s="235">
        <v>106339</v>
      </c>
      <c r="C2091" s="226" t="s">
        <v>10368</v>
      </c>
      <c r="D2091" s="225" t="s">
        <v>167</v>
      </c>
      <c r="E2091" s="227">
        <v>0</v>
      </c>
      <c r="F2091" s="220"/>
    </row>
    <row r="2092" spans="2:6" s="221" customFormat="1" ht="47.25" x14ac:dyDescent="0.25">
      <c r="B2092" s="235">
        <v>106341</v>
      </c>
      <c r="C2092" s="226" t="s">
        <v>10369</v>
      </c>
      <c r="D2092" s="225" t="s">
        <v>167</v>
      </c>
      <c r="E2092" s="227">
        <v>265.29000000000002</v>
      </c>
      <c r="F2092" s="220"/>
    </row>
    <row r="2093" spans="2:6" s="221" customFormat="1" ht="47.25" x14ac:dyDescent="0.25">
      <c r="B2093" s="235">
        <v>92237</v>
      </c>
      <c r="C2093" s="226" t="s">
        <v>1280</v>
      </c>
      <c r="D2093" s="225" t="s">
        <v>167</v>
      </c>
      <c r="E2093" s="227">
        <v>27.95</v>
      </c>
      <c r="F2093" s="220"/>
    </row>
    <row r="2094" spans="2:6" s="221" customFormat="1" ht="47.25" x14ac:dyDescent="0.25">
      <c r="B2094" s="235">
        <v>92239</v>
      </c>
      <c r="C2094" s="226" t="s">
        <v>1282</v>
      </c>
      <c r="D2094" s="225" t="s">
        <v>167</v>
      </c>
      <c r="E2094" s="227">
        <v>4.53</v>
      </c>
      <c r="F2094" s="220"/>
    </row>
    <row r="2095" spans="2:6" s="221" customFormat="1" ht="47.25" x14ac:dyDescent="0.25">
      <c r="B2095" s="235">
        <v>92238</v>
      </c>
      <c r="C2095" s="226" t="s">
        <v>1281</v>
      </c>
      <c r="D2095" s="225" t="s">
        <v>167</v>
      </c>
      <c r="E2095" s="227">
        <v>11.23</v>
      </c>
      <c r="F2095" s="220"/>
    </row>
    <row r="2096" spans="2:6" s="221" customFormat="1" ht="47.25" x14ac:dyDescent="0.25">
      <c r="B2096" s="235">
        <v>92240</v>
      </c>
      <c r="C2096" s="226" t="s">
        <v>1283</v>
      </c>
      <c r="D2096" s="225" t="s">
        <v>167</v>
      </c>
      <c r="E2096" s="227">
        <v>49.92</v>
      </c>
      <c r="F2096" s="220"/>
    </row>
    <row r="2097" spans="2:6" s="221" customFormat="1" ht="47.25" x14ac:dyDescent="0.25">
      <c r="B2097" s="235">
        <v>92241</v>
      </c>
      <c r="C2097" s="226" t="s">
        <v>1284</v>
      </c>
      <c r="D2097" s="225" t="s">
        <v>167</v>
      </c>
      <c r="E2097" s="227">
        <v>272.74</v>
      </c>
      <c r="F2097" s="220"/>
    </row>
    <row r="2098" spans="2:6" s="221" customFormat="1" ht="47.25" x14ac:dyDescent="0.25">
      <c r="B2098" s="235">
        <v>91640</v>
      </c>
      <c r="C2098" s="226" t="s">
        <v>1246</v>
      </c>
      <c r="D2098" s="225" t="s">
        <v>167</v>
      </c>
      <c r="E2098" s="227">
        <v>38.31</v>
      </c>
      <c r="F2098" s="220"/>
    </row>
    <row r="2099" spans="2:6" s="221" customFormat="1" ht="47.25" x14ac:dyDescent="0.25">
      <c r="B2099" s="235">
        <v>91642</v>
      </c>
      <c r="C2099" s="226" t="s">
        <v>1248</v>
      </c>
      <c r="D2099" s="225" t="s">
        <v>167</v>
      </c>
      <c r="E2099" s="227">
        <v>6.23</v>
      </c>
      <c r="F2099" s="220"/>
    </row>
    <row r="2100" spans="2:6" s="221" customFormat="1" ht="47.25" x14ac:dyDescent="0.25">
      <c r="B2100" s="235">
        <v>91641</v>
      </c>
      <c r="C2100" s="226" t="s">
        <v>1247</v>
      </c>
      <c r="D2100" s="225" t="s">
        <v>167</v>
      </c>
      <c r="E2100" s="227">
        <v>15.43</v>
      </c>
      <c r="F2100" s="220"/>
    </row>
    <row r="2101" spans="2:6" s="221" customFormat="1" ht="47.25" x14ac:dyDescent="0.25">
      <c r="B2101" s="235">
        <v>91643</v>
      </c>
      <c r="C2101" s="226" t="s">
        <v>1249</v>
      </c>
      <c r="D2101" s="225" t="s">
        <v>167</v>
      </c>
      <c r="E2101" s="227">
        <v>68.78</v>
      </c>
      <c r="F2101" s="220"/>
    </row>
    <row r="2102" spans="2:6" s="221" customFormat="1" ht="47.25" x14ac:dyDescent="0.25">
      <c r="B2102" s="235">
        <v>91644</v>
      </c>
      <c r="C2102" s="226" t="s">
        <v>1250</v>
      </c>
      <c r="D2102" s="225" t="s">
        <v>167</v>
      </c>
      <c r="E2102" s="227">
        <v>297.5</v>
      </c>
      <c r="F2102" s="220"/>
    </row>
    <row r="2103" spans="2:6" s="221" customFormat="1" ht="47.25" x14ac:dyDescent="0.25">
      <c r="B2103" s="235">
        <v>92105</v>
      </c>
      <c r="C2103" s="226" t="s">
        <v>1262</v>
      </c>
      <c r="D2103" s="225" t="s">
        <v>167</v>
      </c>
      <c r="E2103" s="227">
        <v>190.06</v>
      </c>
      <c r="F2103" s="220"/>
    </row>
    <row r="2104" spans="2:6" s="221" customFormat="1" ht="47.25" x14ac:dyDescent="0.25">
      <c r="B2104" s="235">
        <v>92101</v>
      </c>
      <c r="C2104" s="226" t="s">
        <v>1258</v>
      </c>
      <c r="D2104" s="225" t="s">
        <v>167</v>
      </c>
      <c r="E2104" s="227">
        <v>46.61</v>
      </c>
      <c r="F2104" s="220"/>
    </row>
    <row r="2105" spans="2:6" s="221" customFormat="1" ht="47.25" x14ac:dyDescent="0.25">
      <c r="B2105" s="235">
        <v>92103</v>
      </c>
      <c r="C2105" s="226" t="s">
        <v>1260</v>
      </c>
      <c r="D2105" s="225" t="s">
        <v>167</v>
      </c>
      <c r="E2105" s="227">
        <v>5.86</v>
      </c>
      <c r="F2105" s="220"/>
    </row>
    <row r="2106" spans="2:6" s="221" customFormat="1" ht="47.25" x14ac:dyDescent="0.25">
      <c r="B2106" s="235">
        <v>92102</v>
      </c>
      <c r="C2106" s="226" t="s">
        <v>1259</v>
      </c>
      <c r="D2106" s="225" t="s">
        <v>167</v>
      </c>
      <c r="E2106" s="227">
        <v>14.49</v>
      </c>
      <c r="F2106" s="220"/>
    </row>
    <row r="2107" spans="2:6" s="221" customFormat="1" ht="47.25" x14ac:dyDescent="0.25">
      <c r="B2107" s="235">
        <v>92104</v>
      </c>
      <c r="C2107" s="226" t="s">
        <v>1261</v>
      </c>
      <c r="D2107" s="225" t="s">
        <v>167</v>
      </c>
      <c r="E2107" s="227">
        <v>73.19</v>
      </c>
      <c r="F2107" s="220"/>
    </row>
    <row r="2108" spans="2:6" s="221" customFormat="1" ht="47.25" x14ac:dyDescent="0.25">
      <c r="B2108" s="235">
        <v>91396</v>
      </c>
      <c r="C2108" s="226" t="s">
        <v>1231</v>
      </c>
      <c r="D2108" s="225" t="s">
        <v>167</v>
      </c>
      <c r="E2108" s="227">
        <v>29.61</v>
      </c>
      <c r="F2108" s="220"/>
    </row>
    <row r="2109" spans="2:6" s="221" customFormat="1" ht="47.25" x14ac:dyDescent="0.25">
      <c r="B2109" s="235">
        <v>91398</v>
      </c>
      <c r="C2109" s="226" t="s">
        <v>1233</v>
      </c>
      <c r="D2109" s="225" t="s">
        <v>167</v>
      </c>
      <c r="E2109" s="227">
        <v>4.6100000000000003</v>
      </c>
      <c r="F2109" s="220"/>
    </row>
    <row r="2110" spans="2:6" s="221" customFormat="1" ht="47.25" x14ac:dyDescent="0.25">
      <c r="B2110" s="235">
        <v>91397</v>
      </c>
      <c r="C2110" s="226" t="s">
        <v>1232</v>
      </c>
      <c r="D2110" s="225" t="s">
        <v>167</v>
      </c>
      <c r="E2110" s="227">
        <v>11.43</v>
      </c>
      <c r="F2110" s="220"/>
    </row>
    <row r="2111" spans="2:6" s="221" customFormat="1" ht="47.25" x14ac:dyDescent="0.25">
      <c r="B2111" s="235">
        <v>5763</v>
      </c>
      <c r="C2111" s="226" t="s">
        <v>932</v>
      </c>
      <c r="D2111" s="225" t="s">
        <v>167</v>
      </c>
      <c r="E2111" s="227">
        <v>52.45</v>
      </c>
      <c r="F2111" s="220"/>
    </row>
    <row r="2112" spans="2:6" s="221" customFormat="1" ht="47.25" x14ac:dyDescent="0.25">
      <c r="B2112" s="235">
        <v>53831</v>
      </c>
      <c r="C2112" s="226" t="s">
        <v>975</v>
      </c>
      <c r="D2112" s="225" t="s">
        <v>167</v>
      </c>
      <c r="E2112" s="227">
        <v>190.06</v>
      </c>
      <c r="F2112" s="220"/>
    </row>
    <row r="2113" spans="2:6" s="221" customFormat="1" ht="47.25" x14ac:dyDescent="0.25">
      <c r="B2113" s="235">
        <v>106222</v>
      </c>
      <c r="C2113" s="226" t="s">
        <v>9708</v>
      </c>
      <c r="D2113" s="225" t="s">
        <v>167</v>
      </c>
      <c r="E2113" s="227">
        <v>29.48</v>
      </c>
      <c r="F2113" s="220"/>
    </row>
    <row r="2114" spans="2:6" s="221" customFormat="1" ht="47.25" x14ac:dyDescent="0.25">
      <c r="B2114" s="235">
        <v>106225</v>
      </c>
      <c r="C2114" s="226" t="s">
        <v>9709</v>
      </c>
      <c r="D2114" s="225" t="s">
        <v>167</v>
      </c>
      <c r="E2114" s="227">
        <v>4.53</v>
      </c>
      <c r="F2114" s="220"/>
    </row>
    <row r="2115" spans="2:6" s="221" customFormat="1" ht="47.25" x14ac:dyDescent="0.25">
      <c r="B2115" s="235">
        <v>106223</v>
      </c>
      <c r="C2115" s="226" t="s">
        <v>9710</v>
      </c>
      <c r="D2115" s="225" t="s">
        <v>167</v>
      </c>
      <c r="E2115" s="227">
        <v>11.22</v>
      </c>
      <c r="F2115" s="220"/>
    </row>
    <row r="2116" spans="2:6" s="221" customFormat="1" ht="47.25" x14ac:dyDescent="0.25">
      <c r="B2116" s="235">
        <v>106224</v>
      </c>
      <c r="C2116" s="226" t="s">
        <v>9711</v>
      </c>
      <c r="D2116" s="225" t="s">
        <v>167</v>
      </c>
      <c r="E2116" s="227">
        <v>51.49</v>
      </c>
      <c r="F2116" s="220"/>
    </row>
    <row r="2117" spans="2:6" s="221" customFormat="1" ht="47.25" x14ac:dyDescent="0.25">
      <c r="B2117" s="235">
        <v>106226</v>
      </c>
      <c r="C2117" s="226" t="s">
        <v>9712</v>
      </c>
      <c r="D2117" s="225" t="s">
        <v>167</v>
      </c>
      <c r="E2117" s="227">
        <v>155.9</v>
      </c>
      <c r="F2117" s="220"/>
    </row>
    <row r="2118" spans="2:6" s="221" customFormat="1" ht="31.5" x14ac:dyDescent="0.25">
      <c r="B2118" s="235">
        <v>91359</v>
      </c>
      <c r="C2118" s="226" t="s">
        <v>1214</v>
      </c>
      <c r="D2118" s="225" t="s">
        <v>167</v>
      </c>
      <c r="E2118" s="227">
        <v>21.36</v>
      </c>
      <c r="F2118" s="220"/>
    </row>
    <row r="2119" spans="2:6" s="221" customFormat="1" ht="31.5" x14ac:dyDescent="0.25">
      <c r="B2119" s="235">
        <v>91361</v>
      </c>
      <c r="C2119" s="226" t="s">
        <v>1216</v>
      </c>
      <c r="D2119" s="225" t="s">
        <v>167</v>
      </c>
      <c r="E2119" s="227">
        <v>3.29</v>
      </c>
      <c r="F2119" s="220"/>
    </row>
    <row r="2120" spans="2:6" s="221" customFormat="1" ht="31.5" x14ac:dyDescent="0.25">
      <c r="B2120" s="235">
        <v>91360</v>
      </c>
      <c r="C2120" s="226" t="s">
        <v>1215</v>
      </c>
      <c r="D2120" s="225" t="s">
        <v>167</v>
      </c>
      <c r="E2120" s="227">
        <v>8.16</v>
      </c>
      <c r="F2120" s="220"/>
    </row>
    <row r="2121" spans="2:6" s="221" customFormat="1" ht="31.5" x14ac:dyDescent="0.25">
      <c r="B2121" s="235">
        <v>53882</v>
      </c>
      <c r="C2121" s="226" t="s">
        <v>985</v>
      </c>
      <c r="D2121" s="225" t="s">
        <v>167</v>
      </c>
      <c r="E2121" s="227">
        <v>37.5</v>
      </c>
      <c r="F2121" s="220"/>
    </row>
    <row r="2122" spans="2:6" s="221" customFormat="1" ht="47.25" x14ac:dyDescent="0.25">
      <c r="B2122" s="235">
        <v>5747</v>
      </c>
      <c r="C2122" s="226" t="s">
        <v>929</v>
      </c>
      <c r="D2122" s="225" t="s">
        <v>167</v>
      </c>
      <c r="E2122" s="227">
        <v>156.19999999999999</v>
      </c>
      <c r="F2122" s="220"/>
    </row>
    <row r="2123" spans="2:6" s="221" customFormat="1" ht="31.5" x14ac:dyDescent="0.25">
      <c r="B2123" s="235">
        <v>104699</v>
      </c>
      <c r="C2123" s="226" t="s">
        <v>6904</v>
      </c>
      <c r="D2123" s="225" t="s">
        <v>167</v>
      </c>
      <c r="E2123" s="227">
        <v>0</v>
      </c>
      <c r="F2123" s="220"/>
    </row>
    <row r="2124" spans="2:6" s="221" customFormat="1" ht="31.5" x14ac:dyDescent="0.25">
      <c r="B2124" s="235">
        <v>104702</v>
      </c>
      <c r="C2124" s="226" t="s">
        <v>6905</v>
      </c>
      <c r="D2124" s="225" t="s">
        <v>167</v>
      </c>
      <c r="E2124" s="227">
        <v>0</v>
      </c>
      <c r="F2124" s="220"/>
    </row>
    <row r="2125" spans="2:6" s="221" customFormat="1" ht="31.5" x14ac:dyDescent="0.25">
      <c r="B2125" s="235">
        <v>104700</v>
      </c>
      <c r="C2125" s="226" t="s">
        <v>6906</v>
      </c>
      <c r="D2125" s="225" t="s">
        <v>167</v>
      </c>
      <c r="E2125" s="227">
        <v>0</v>
      </c>
      <c r="F2125" s="220"/>
    </row>
    <row r="2126" spans="2:6" s="221" customFormat="1" ht="31.5" x14ac:dyDescent="0.25">
      <c r="B2126" s="235">
        <v>104701</v>
      </c>
      <c r="C2126" s="226" t="s">
        <v>6907</v>
      </c>
      <c r="D2126" s="225" t="s">
        <v>167</v>
      </c>
      <c r="E2126" s="227">
        <v>0</v>
      </c>
      <c r="F2126" s="220"/>
    </row>
    <row r="2127" spans="2:6" s="221" customFormat="1" ht="31.5" x14ac:dyDescent="0.25">
      <c r="B2127" s="235">
        <v>104703</v>
      </c>
      <c r="C2127" s="226" t="s">
        <v>1480</v>
      </c>
      <c r="D2127" s="225" t="s">
        <v>167</v>
      </c>
      <c r="E2127" s="227">
        <v>91.36</v>
      </c>
      <c r="F2127" s="220"/>
    </row>
    <row r="2128" spans="2:6" s="221" customFormat="1" ht="47.25" x14ac:dyDescent="0.25">
      <c r="B2128" s="235">
        <v>91390</v>
      </c>
      <c r="C2128" s="226" t="s">
        <v>1228</v>
      </c>
      <c r="D2128" s="225" t="s">
        <v>167</v>
      </c>
      <c r="E2128" s="227">
        <v>19.72</v>
      </c>
      <c r="F2128" s="220"/>
    </row>
    <row r="2129" spans="2:6" s="221" customFormat="1" ht="47.25" x14ac:dyDescent="0.25">
      <c r="B2129" s="235">
        <v>91392</v>
      </c>
      <c r="C2129" s="226" t="s">
        <v>1230</v>
      </c>
      <c r="D2129" s="225" t="s">
        <v>167</v>
      </c>
      <c r="E2129" s="227">
        <v>3.15</v>
      </c>
      <c r="F2129" s="220"/>
    </row>
    <row r="2130" spans="2:6" s="221" customFormat="1" ht="47.25" x14ac:dyDescent="0.25">
      <c r="B2130" s="235">
        <v>91391</v>
      </c>
      <c r="C2130" s="226" t="s">
        <v>1229</v>
      </c>
      <c r="D2130" s="225" t="s">
        <v>167</v>
      </c>
      <c r="E2130" s="227">
        <v>7.81</v>
      </c>
      <c r="F2130" s="220"/>
    </row>
    <row r="2131" spans="2:6" s="221" customFormat="1" ht="47.25" x14ac:dyDescent="0.25">
      <c r="B2131" s="235">
        <v>73335</v>
      </c>
      <c r="C2131" s="226" t="s">
        <v>993</v>
      </c>
      <c r="D2131" s="225" t="s">
        <v>167</v>
      </c>
      <c r="E2131" s="227">
        <v>35.799999999999997</v>
      </c>
      <c r="F2131" s="220"/>
    </row>
    <row r="2132" spans="2:6" s="221" customFormat="1" ht="47.25" x14ac:dyDescent="0.25">
      <c r="B2132" s="235">
        <v>73340</v>
      </c>
      <c r="C2132" s="226" t="s">
        <v>994</v>
      </c>
      <c r="D2132" s="225" t="s">
        <v>167</v>
      </c>
      <c r="E2132" s="227">
        <v>152.88999999999999</v>
      </c>
      <c r="F2132" s="220"/>
    </row>
    <row r="2133" spans="2:6" s="221" customFormat="1" ht="47.25" x14ac:dyDescent="0.25">
      <c r="B2133" s="235">
        <v>89264</v>
      </c>
      <c r="C2133" s="226" t="s">
        <v>1103</v>
      </c>
      <c r="D2133" s="225" t="s">
        <v>167</v>
      </c>
      <c r="E2133" s="227">
        <v>21.6</v>
      </c>
      <c r="F2133" s="220"/>
    </row>
    <row r="2134" spans="2:6" s="221" customFormat="1" ht="47.25" x14ac:dyDescent="0.25">
      <c r="B2134" s="235">
        <v>89266</v>
      </c>
      <c r="C2134" s="226" t="s">
        <v>1105</v>
      </c>
      <c r="D2134" s="225" t="s">
        <v>167</v>
      </c>
      <c r="E2134" s="227">
        <v>3.46</v>
      </c>
      <c r="F2134" s="220"/>
    </row>
    <row r="2135" spans="2:6" s="221" customFormat="1" ht="47.25" x14ac:dyDescent="0.25">
      <c r="B2135" s="235">
        <v>89265</v>
      </c>
      <c r="C2135" s="226" t="s">
        <v>1104</v>
      </c>
      <c r="D2135" s="225" t="s">
        <v>167</v>
      </c>
      <c r="E2135" s="227">
        <v>8.57</v>
      </c>
      <c r="F2135" s="220"/>
    </row>
    <row r="2136" spans="2:6" s="221" customFormat="1" ht="47.25" x14ac:dyDescent="0.25">
      <c r="B2136" s="235">
        <v>5705</v>
      </c>
      <c r="C2136" s="226" t="s">
        <v>912</v>
      </c>
      <c r="D2136" s="225" t="s">
        <v>167</v>
      </c>
      <c r="E2136" s="227">
        <v>39.25</v>
      </c>
      <c r="F2136" s="220"/>
    </row>
    <row r="2137" spans="2:6" s="221" customFormat="1" ht="47.25" x14ac:dyDescent="0.25">
      <c r="B2137" s="235">
        <v>53797</v>
      </c>
      <c r="C2137" s="226" t="s">
        <v>966</v>
      </c>
      <c r="D2137" s="225" t="s">
        <v>167</v>
      </c>
      <c r="E2137" s="227">
        <v>115.06</v>
      </c>
      <c r="F2137" s="220"/>
    </row>
    <row r="2138" spans="2:6" s="221" customFormat="1" ht="47.25" x14ac:dyDescent="0.25">
      <c r="B2138" s="235">
        <v>106327</v>
      </c>
      <c r="C2138" s="226" t="s">
        <v>10370</v>
      </c>
      <c r="D2138" s="225" t="s">
        <v>167</v>
      </c>
      <c r="E2138" s="227">
        <v>0</v>
      </c>
      <c r="F2138" s="220"/>
    </row>
    <row r="2139" spans="2:6" s="221" customFormat="1" ht="47.25" x14ac:dyDescent="0.25">
      <c r="B2139" s="235">
        <v>106330</v>
      </c>
      <c r="C2139" s="226" t="s">
        <v>10371</v>
      </c>
      <c r="D2139" s="225" t="s">
        <v>167</v>
      </c>
      <c r="E2139" s="227">
        <v>0</v>
      </c>
      <c r="F2139" s="220"/>
    </row>
    <row r="2140" spans="2:6" s="221" customFormat="1" ht="47.25" x14ac:dyDescent="0.25">
      <c r="B2140" s="235">
        <v>106328</v>
      </c>
      <c r="C2140" s="226" t="s">
        <v>10372</v>
      </c>
      <c r="D2140" s="225" t="s">
        <v>167</v>
      </c>
      <c r="E2140" s="227">
        <v>0</v>
      </c>
      <c r="F2140" s="220"/>
    </row>
    <row r="2141" spans="2:6" s="221" customFormat="1" ht="47.25" x14ac:dyDescent="0.25">
      <c r="B2141" s="235">
        <v>106329</v>
      </c>
      <c r="C2141" s="226" t="s">
        <v>10373</v>
      </c>
      <c r="D2141" s="225" t="s">
        <v>167</v>
      </c>
      <c r="E2141" s="227">
        <v>0</v>
      </c>
      <c r="F2141" s="220"/>
    </row>
    <row r="2142" spans="2:6" s="221" customFormat="1" ht="47.25" x14ac:dyDescent="0.25">
      <c r="B2142" s="235">
        <v>106331</v>
      </c>
      <c r="C2142" s="226" t="s">
        <v>10374</v>
      </c>
      <c r="D2142" s="225" t="s">
        <v>167</v>
      </c>
      <c r="E2142" s="227">
        <v>98.28</v>
      </c>
      <c r="F2142" s="220"/>
    </row>
    <row r="2143" spans="2:6" s="221" customFormat="1" ht="47.25" x14ac:dyDescent="0.25">
      <c r="B2143" s="235">
        <v>106227</v>
      </c>
      <c r="C2143" s="226" t="s">
        <v>9713</v>
      </c>
      <c r="D2143" s="225" t="s">
        <v>167</v>
      </c>
      <c r="E2143" s="227">
        <v>31.79</v>
      </c>
      <c r="F2143" s="220"/>
    </row>
    <row r="2144" spans="2:6" s="221" customFormat="1" ht="47.25" x14ac:dyDescent="0.25">
      <c r="B2144" s="235">
        <v>106230</v>
      </c>
      <c r="C2144" s="226" t="s">
        <v>9714</v>
      </c>
      <c r="D2144" s="225" t="s">
        <v>167</v>
      </c>
      <c r="E2144" s="227">
        <v>5.28</v>
      </c>
      <c r="F2144" s="220"/>
    </row>
    <row r="2145" spans="2:6" s="221" customFormat="1" ht="47.25" x14ac:dyDescent="0.25">
      <c r="B2145" s="235">
        <v>106228</v>
      </c>
      <c r="C2145" s="226" t="s">
        <v>9715</v>
      </c>
      <c r="D2145" s="225" t="s">
        <v>167</v>
      </c>
      <c r="E2145" s="227">
        <v>13.07</v>
      </c>
      <c r="F2145" s="220"/>
    </row>
    <row r="2146" spans="2:6" s="221" customFormat="1" ht="47.25" x14ac:dyDescent="0.25">
      <c r="B2146" s="235">
        <v>106229</v>
      </c>
      <c r="C2146" s="226" t="s">
        <v>9716</v>
      </c>
      <c r="D2146" s="225" t="s">
        <v>167</v>
      </c>
      <c r="E2146" s="227">
        <v>59.61</v>
      </c>
      <c r="F2146" s="220"/>
    </row>
    <row r="2147" spans="2:6" s="221" customFormat="1" ht="47.25" x14ac:dyDescent="0.25">
      <c r="B2147" s="235">
        <v>106231</v>
      </c>
      <c r="C2147" s="226" t="s">
        <v>9717</v>
      </c>
      <c r="D2147" s="225" t="s">
        <v>167</v>
      </c>
      <c r="E2147" s="227">
        <v>155.9</v>
      </c>
      <c r="F2147" s="220"/>
    </row>
    <row r="2148" spans="2:6" s="221" customFormat="1" ht="47.25" x14ac:dyDescent="0.25">
      <c r="B2148" s="235">
        <v>106342</v>
      </c>
      <c r="C2148" s="226" t="s">
        <v>10375</v>
      </c>
      <c r="D2148" s="225" t="s">
        <v>167</v>
      </c>
      <c r="E2148" s="227">
        <v>0</v>
      </c>
      <c r="F2148" s="220"/>
    </row>
    <row r="2149" spans="2:6" s="221" customFormat="1" ht="47.25" x14ac:dyDescent="0.25">
      <c r="B2149" s="235">
        <v>106345</v>
      </c>
      <c r="C2149" s="226" t="s">
        <v>10376</v>
      </c>
      <c r="D2149" s="225" t="s">
        <v>167</v>
      </c>
      <c r="E2149" s="227">
        <v>0</v>
      </c>
      <c r="F2149" s="220"/>
    </row>
    <row r="2150" spans="2:6" s="221" customFormat="1" ht="47.25" x14ac:dyDescent="0.25">
      <c r="B2150" s="235">
        <v>106343</v>
      </c>
      <c r="C2150" s="226" t="s">
        <v>10377</v>
      </c>
      <c r="D2150" s="225" t="s">
        <v>167</v>
      </c>
      <c r="E2150" s="227">
        <v>0</v>
      </c>
      <c r="F2150" s="220"/>
    </row>
    <row r="2151" spans="2:6" s="221" customFormat="1" ht="47.25" x14ac:dyDescent="0.25">
      <c r="B2151" s="235">
        <v>106344</v>
      </c>
      <c r="C2151" s="226" t="s">
        <v>10378</v>
      </c>
      <c r="D2151" s="225" t="s">
        <v>167</v>
      </c>
      <c r="E2151" s="227">
        <v>0</v>
      </c>
      <c r="F2151" s="220"/>
    </row>
    <row r="2152" spans="2:6" s="221" customFormat="1" ht="47.25" x14ac:dyDescent="0.25">
      <c r="B2152" s="235">
        <v>106346</v>
      </c>
      <c r="C2152" s="226" t="s">
        <v>10379</v>
      </c>
      <c r="D2152" s="225" t="s">
        <v>167</v>
      </c>
      <c r="E2152" s="227">
        <v>155.9</v>
      </c>
      <c r="F2152" s="220"/>
    </row>
    <row r="2153" spans="2:6" s="221" customFormat="1" ht="47.25" x14ac:dyDescent="0.25">
      <c r="B2153" s="235">
        <v>106332</v>
      </c>
      <c r="C2153" s="226" t="s">
        <v>10380</v>
      </c>
      <c r="D2153" s="225" t="s">
        <v>167</v>
      </c>
      <c r="E2153" s="227">
        <v>0</v>
      </c>
      <c r="F2153" s="220"/>
    </row>
    <row r="2154" spans="2:6" s="221" customFormat="1" ht="47.25" x14ac:dyDescent="0.25">
      <c r="B2154" s="235">
        <v>106335</v>
      </c>
      <c r="C2154" s="226" t="s">
        <v>10381</v>
      </c>
      <c r="D2154" s="225" t="s">
        <v>167</v>
      </c>
      <c r="E2154" s="227">
        <v>0</v>
      </c>
      <c r="F2154" s="220"/>
    </row>
    <row r="2155" spans="2:6" s="221" customFormat="1" ht="47.25" x14ac:dyDescent="0.25">
      <c r="B2155" s="235">
        <v>106333</v>
      </c>
      <c r="C2155" s="226" t="s">
        <v>10382</v>
      </c>
      <c r="D2155" s="225" t="s">
        <v>167</v>
      </c>
      <c r="E2155" s="227">
        <v>0</v>
      </c>
      <c r="F2155" s="220"/>
    </row>
    <row r="2156" spans="2:6" s="221" customFormat="1" ht="47.25" x14ac:dyDescent="0.25">
      <c r="B2156" s="235">
        <v>106334</v>
      </c>
      <c r="C2156" s="226" t="s">
        <v>10383</v>
      </c>
      <c r="D2156" s="225" t="s">
        <v>167</v>
      </c>
      <c r="E2156" s="227">
        <v>0</v>
      </c>
      <c r="F2156" s="220"/>
    </row>
    <row r="2157" spans="2:6" s="221" customFormat="1" ht="47.25" x14ac:dyDescent="0.25">
      <c r="B2157" s="235">
        <v>106336</v>
      </c>
      <c r="C2157" s="226" t="s">
        <v>10384</v>
      </c>
      <c r="D2157" s="225" t="s">
        <v>167</v>
      </c>
      <c r="E2157" s="227">
        <v>155.9</v>
      </c>
      <c r="F2157" s="220"/>
    </row>
    <row r="2158" spans="2:6" s="221" customFormat="1" ht="31.5" x14ac:dyDescent="0.25">
      <c r="B2158" s="235">
        <v>91354</v>
      </c>
      <c r="C2158" s="226" t="s">
        <v>1211</v>
      </c>
      <c r="D2158" s="225" t="s">
        <v>167</v>
      </c>
      <c r="E2158" s="227">
        <v>17.850000000000001</v>
      </c>
      <c r="F2158" s="220"/>
    </row>
    <row r="2159" spans="2:6" s="221" customFormat="1" ht="31.5" x14ac:dyDescent="0.25">
      <c r="B2159" s="235">
        <v>91356</v>
      </c>
      <c r="C2159" s="226" t="s">
        <v>1213</v>
      </c>
      <c r="D2159" s="225" t="s">
        <v>167</v>
      </c>
      <c r="E2159" s="227">
        <v>2.96</v>
      </c>
      <c r="F2159" s="220"/>
    </row>
    <row r="2160" spans="2:6" s="221" customFormat="1" ht="31.5" x14ac:dyDescent="0.25">
      <c r="B2160" s="235">
        <v>91355</v>
      </c>
      <c r="C2160" s="226" t="s">
        <v>1212</v>
      </c>
      <c r="D2160" s="225" t="s">
        <v>167</v>
      </c>
      <c r="E2160" s="227">
        <v>7.33</v>
      </c>
      <c r="F2160" s="220"/>
    </row>
    <row r="2161" spans="2:6" s="221" customFormat="1" ht="31.5" x14ac:dyDescent="0.25">
      <c r="B2161" s="235">
        <v>5751</v>
      </c>
      <c r="C2161" s="226" t="s">
        <v>930</v>
      </c>
      <c r="D2161" s="225" t="s">
        <v>167</v>
      </c>
      <c r="E2161" s="227">
        <v>33.46</v>
      </c>
      <c r="F2161" s="220"/>
    </row>
    <row r="2162" spans="2:6" s="221" customFormat="1" ht="31.5" x14ac:dyDescent="0.25">
      <c r="B2162" s="235">
        <v>53827</v>
      </c>
      <c r="C2162" s="226" t="s">
        <v>973</v>
      </c>
      <c r="D2162" s="225" t="s">
        <v>167</v>
      </c>
      <c r="E2162" s="227">
        <v>112.64</v>
      </c>
      <c r="F2162" s="220"/>
    </row>
    <row r="2163" spans="2:6" s="221" customFormat="1" ht="31.5" x14ac:dyDescent="0.25">
      <c r="B2163" s="235">
        <v>91375</v>
      </c>
      <c r="C2163" s="226" t="s">
        <v>1220</v>
      </c>
      <c r="D2163" s="225" t="s">
        <v>167</v>
      </c>
      <c r="E2163" s="227">
        <v>19.600000000000001</v>
      </c>
      <c r="F2163" s="220"/>
    </row>
    <row r="2164" spans="2:6" s="221" customFormat="1" ht="31.5" x14ac:dyDescent="0.25">
      <c r="B2164" s="235">
        <v>91377</v>
      </c>
      <c r="C2164" s="226" t="s">
        <v>1222</v>
      </c>
      <c r="D2164" s="225" t="s">
        <v>167</v>
      </c>
      <c r="E2164" s="227">
        <v>3.25</v>
      </c>
      <c r="F2164" s="220"/>
    </row>
    <row r="2165" spans="2:6" s="221" customFormat="1" ht="31.5" x14ac:dyDescent="0.25">
      <c r="B2165" s="235">
        <v>91376</v>
      </c>
      <c r="C2165" s="226" t="s">
        <v>1221</v>
      </c>
      <c r="D2165" s="225" t="s">
        <v>167</v>
      </c>
      <c r="E2165" s="227">
        <v>8.0500000000000007</v>
      </c>
      <c r="F2165" s="220"/>
    </row>
    <row r="2166" spans="2:6" s="221" customFormat="1" ht="31.5" x14ac:dyDescent="0.25">
      <c r="B2166" s="235">
        <v>5754</v>
      </c>
      <c r="C2166" s="226" t="s">
        <v>931</v>
      </c>
      <c r="D2166" s="225" t="s">
        <v>167</v>
      </c>
      <c r="E2166" s="227">
        <v>36.74</v>
      </c>
      <c r="F2166" s="220"/>
    </row>
    <row r="2167" spans="2:6" s="221" customFormat="1" ht="31.5" x14ac:dyDescent="0.25">
      <c r="B2167" s="235">
        <v>53829</v>
      </c>
      <c r="C2167" s="226" t="s">
        <v>974</v>
      </c>
      <c r="D2167" s="225" t="s">
        <v>167</v>
      </c>
      <c r="E2167" s="227">
        <v>115.06</v>
      </c>
      <c r="F2167" s="220"/>
    </row>
    <row r="2168" spans="2:6" s="221" customFormat="1" ht="31.5" x14ac:dyDescent="0.25">
      <c r="B2168" s="235">
        <v>91026</v>
      </c>
      <c r="C2168" s="226" t="s">
        <v>1198</v>
      </c>
      <c r="D2168" s="225" t="s">
        <v>167</v>
      </c>
      <c r="E2168" s="227">
        <v>25.29</v>
      </c>
      <c r="F2168" s="220"/>
    </row>
    <row r="2169" spans="2:6" s="221" customFormat="1" ht="31.5" x14ac:dyDescent="0.25">
      <c r="B2169" s="235">
        <v>91028</v>
      </c>
      <c r="C2169" s="226" t="s">
        <v>1200</v>
      </c>
      <c r="D2169" s="225" t="s">
        <v>167</v>
      </c>
      <c r="E2169" s="227">
        <v>4.08</v>
      </c>
      <c r="F2169" s="220"/>
    </row>
    <row r="2170" spans="2:6" s="221" customFormat="1" ht="31.5" x14ac:dyDescent="0.25">
      <c r="B2170" s="235">
        <v>91027</v>
      </c>
      <c r="C2170" s="226" t="s">
        <v>1199</v>
      </c>
      <c r="D2170" s="225" t="s">
        <v>167</v>
      </c>
      <c r="E2170" s="227">
        <v>10.11</v>
      </c>
      <c r="F2170" s="220"/>
    </row>
    <row r="2171" spans="2:6" s="221" customFormat="1" ht="31.5" x14ac:dyDescent="0.25">
      <c r="B2171" s="235">
        <v>91029</v>
      </c>
      <c r="C2171" s="226" t="s">
        <v>1201</v>
      </c>
      <c r="D2171" s="225" t="s">
        <v>167</v>
      </c>
      <c r="E2171" s="227">
        <v>46.26</v>
      </c>
      <c r="F2171" s="220"/>
    </row>
    <row r="2172" spans="2:6" s="221" customFormat="1" ht="31.5" x14ac:dyDescent="0.25">
      <c r="B2172" s="235">
        <v>91030</v>
      </c>
      <c r="C2172" s="226" t="s">
        <v>1202</v>
      </c>
      <c r="D2172" s="225" t="s">
        <v>167</v>
      </c>
      <c r="E2172" s="227">
        <v>144.91</v>
      </c>
      <c r="F2172" s="220"/>
    </row>
    <row r="2173" spans="2:6" s="221" customFormat="1" ht="47.25" x14ac:dyDescent="0.25">
      <c r="B2173" s="235">
        <v>106237</v>
      </c>
      <c r="C2173" s="226" t="s">
        <v>9718</v>
      </c>
      <c r="D2173" s="225" t="s">
        <v>167</v>
      </c>
      <c r="E2173" s="227">
        <v>0</v>
      </c>
      <c r="F2173" s="220"/>
    </row>
    <row r="2174" spans="2:6" s="221" customFormat="1" ht="47.25" x14ac:dyDescent="0.25">
      <c r="B2174" s="235">
        <v>106240</v>
      </c>
      <c r="C2174" s="226" t="s">
        <v>9719</v>
      </c>
      <c r="D2174" s="225" t="s">
        <v>167</v>
      </c>
      <c r="E2174" s="227">
        <v>0</v>
      </c>
      <c r="F2174" s="220"/>
    </row>
    <row r="2175" spans="2:6" s="221" customFormat="1" ht="47.25" x14ac:dyDescent="0.25">
      <c r="B2175" s="235">
        <v>106238</v>
      </c>
      <c r="C2175" s="226" t="s">
        <v>9720</v>
      </c>
      <c r="D2175" s="225" t="s">
        <v>167</v>
      </c>
      <c r="E2175" s="227">
        <v>0</v>
      </c>
      <c r="F2175" s="220"/>
    </row>
    <row r="2176" spans="2:6" s="221" customFormat="1" ht="47.25" x14ac:dyDescent="0.25">
      <c r="B2176" s="235">
        <v>106239</v>
      </c>
      <c r="C2176" s="226" t="s">
        <v>9721</v>
      </c>
      <c r="D2176" s="225" t="s">
        <v>167</v>
      </c>
      <c r="E2176" s="227">
        <v>0</v>
      </c>
      <c r="F2176" s="220"/>
    </row>
    <row r="2177" spans="2:6" s="221" customFormat="1" ht="47.25" x14ac:dyDescent="0.25">
      <c r="B2177" s="235">
        <v>106241</v>
      </c>
      <c r="C2177" s="226" t="s">
        <v>9722</v>
      </c>
      <c r="D2177" s="225" t="s">
        <v>167</v>
      </c>
      <c r="E2177" s="227">
        <v>219.2</v>
      </c>
      <c r="F2177" s="220"/>
    </row>
    <row r="2178" spans="2:6" s="221" customFormat="1" ht="47.25" x14ac:dyDescent="0.25">
      <c r="B2178" s="235">
        <v>106352</v>
      </c>
      <c r="C2178" s="226" t="s">
        <v>10385</v>
      </c>
      <c r="D2178" s="225" t="s">
        <v>167</v>
      </c>
      <c r="E2178" s="227">
        <v>0</v>
      </c>
      <c r="F2178" s="220"/>
    </row>
    <row r="2179" spans="2:6" s="221" customFormat="1" ht="47.25" x14ac:dyDescent="0.25">
      <c r="B2179" s="235">
        <v>106355</v>
      </c>
      <c r="C2179" s="226" t="s">
        <v>10386</v>
      </c>
      <c r="D2179" s="225" t="s">
        <v>167</v>
      </c>
      <c r="E2179" s="227">
        <v>0</v>
      </c>
      <c r="F2179" s="220"/>
    </row>
    <row r="2180" spans="2:6" s="221" customFormat="1" ht="47.25" x14ac:dyDescent="0.25">
      <c r="B2180" s="235">
        <v>106353</v>
      </c>
      <c r="C2180" s="226" t="s">
        <v>10387</v>
      </c>
      <c r="D2180" s="225" t="s">
        <v>167</v>
      </c>
      <c r="E2180" s="227">
        <v>0</v>
      </c>
      <c r="F2180" s="220"/>
    </row>
    <row r="2181" spans="2:6" s="221" customFormat="1" ht="47.25" x14ac:dyDescent="0.25">
      <c r="B2181" s="235">
        <v>106354</v>
      </c>
      <c r="C2181" s="226" t="s">
        <v>10388</v>
      </c>
      <c r="D2181" s="225" t="s">
        <v>167</v>
      </c>
      <c r="E2181" s="227">
        <v>0</v>
      </c>
      <c r="F2181" s="220"/>
    </row>
    <row r="2182" spans="2:6" s="221" customFormat="1" ht="47.25" x14ac:dyDescent="0.25">
      <c r="B2182" s="235">
        <v>106356</v>
      </c>
      <c r="C2182" s="226" t="s">
        <v>10389</v>
      </c>
      <c r="D2182" s="225" t="s">
        <v>167</v>
      </c>
      <c r="E2182" s="227">
        <v>219.2</v>
      </c>
      <c r="F2182" s="220"/>
    </row>
    <row r="2183" spans="2:6" s="221" customFormat="1" ht="47.25" x14ac:dyDescent="0.25">
      <c r="B2183" s="235">
        <v>106357</v>
      </c>
      <c r="C2183" s="226" t="s">
        <v>10390</v>
      </c>
      <c r="D2183" s="225" t="s">
        <v>167</v>
      </c>
      <c r="E2183" s="227">
        <v>0</v>
      </c>
      <c r="F2183" s="220"/>
    </row>
    <row r="2184" spans="2:6" s="221" customFormat="1" ht="47.25" x14ac:dyDescent="0.25">
      <c r="B2184" s="235">
        <v>106360</v>
      </c>
      <c r="C2184" s="226" t="s">
        <v>10391</v>
      </c>
      <c r="D2184" s="225" t="s">
        <v>167</v>
      </c>
      <c r="E2184" s="227">
        <v>0</v>
      </c>
      <c r="F2184" s="220"/>
    </row>
    <row r="2185" spans="2:6" s="221" customFormat="1" ht="47.25" x14ac:dyDescent="0.25">
      <c r="B2185" s="235">
        <v>106358</v>
      </c>
      <c r="C2185" s="226" t="s">
        <v>10392</v>
      </c>
      <c r="D2185" s="225" t="s">
        <v>167</v>
      </c>
      <c r="E2185" s="227">
        <v>0</v>
      </c>
      <c r="F2185" s="220"/>
    </row>
    <row r="2186" spans="2:6" s="221" customFormat="1" ht="47.25" x14ac:dyDescent="0.25">
      <c r="B2186" s="235">
        <v>106359</v>
      </c>
      <c r="C2186" s="226" t="s">
        <v>10393</v>
      </c>
      <c r="D2186" s="225" t="s">
        <v>167</v>
      </c>
      <c r="E2186" s="227">
        <v>0</v>
      </c>
      <c r="F2186" s="220"/>
    </row>
    <row r="2187" spans="2:6" s="221" customFormat="1" ht="47.25" x14ac:dyDescent="0.25">
      <c r="B2187" s="235">
        <v>106361</v>
      </c>
      <c r="C2187" s="226" t="s">
        <v>10394</v>
      </c>
      <c r="D2187" s="225" t="s">
        <v>167</v>
      </c>
      <c r="E2187" s="227">
        <v>297.5</v>
      </c>
      <c r="F2187" s="220"/>
    </row>
    <row r="2188" spans="2:6" s="221" customFormat="1" ht="47.25" x14ac:dyDescent="0.25">
      <c r="B2188" s="235">
        <v>102812</v>
      </c>
      <c r="C2188" s="226" t="s">
        <v>6908</v>
      </c>
      <c r="D2188" s="225" t="s">
        <v>167</v>
      </c>
      <c r="E2188" s="227">
        <v>0</v>
      </c>
      <c r="F2188" s="220"/>
    </row>
    <row r="2189" spans="2:6" s="221" customFormat="1" ht="31.5" x14ac:dyDescent="0.25">
      <c r="B2189" s="235">
        <v>102813</v>
      </c>
      <c r="C2189" s="226" t="s">
        <v>6909</v>
      </c>
      <c r="D2189" s="225" t="s">
        <v>167</v>
      </c>
      <c r="E2189" s="227">
        <v>0</v>
      </c>
      <c r="F2189" s="220"/>
    </row>
    <row r="2190" spans="2:6" s="221" customFormat="1" ht="47.25" x14ac:dyDescent="0.25">
      <c r="B2190" s="235">
        <v>102814</v>
      </c>
      <c r="C2190" s="226" t="s">
        <v>6910</v>
      </c>
      <c r="D2190" s="225" t="s">
        <v>167</v>
      </c>
      <c r="E2190" s="227">
        <v>0</v>
      </c>
      <c r="F2190" s="220"/>
    </row>
    <row r="2191" spans="2:6" s="221" customFormat="1" ht="47.25" x14ac:dyDescent="0.25">
      <c r="B2191" s="235">
        <v>102815</v>
      </c>
      <c r="C2191" s="226" t="s">
        <v>1435</v>
      </c>
      <c r="D2191" s="225" t="s">
        <v>167</v>
      </c>
      <c r="E2191" s="227">
        <v>2.89</v>
      </c>
      <c r="F2191" s="220"/>
    </row>
    <row r="2192" spans="2:6" s="221" customFormat="1" ht="31.5" x14ac:dyDescent="0.25">
      <c r="B2192" s="235">
        <v>91529</v>
      </c>
      <c r="C2192" s="226" t="s">
        <v>1237</v>
      </c>
      <c r="D2192" s="225" t="s">
        <v>167</v>
      </c>
      <c r="E2192" s="227">
        <v>0.92</v>
      </c>
      <c r="F2192" s="220"/>
    </row>
    <row r="2193" spans="2:6" s="221" customFormat="1" ht="31.5" x14ac:dyDescent="0.25">
      <c r="B2193" s="235">
        <v>91530</v>
      </c>
      <c r="C2193" s="226" t="s">
        <v>1238</v>
      </c>
      <c r="D2193" s="225" t="s">
        <v>167</v>
      </c>
      <c r="E2193" s="227">
        <v>0.24</v>
      </c>
      <c r="F2193" s="220"/>
    </row>
    <row r="2194" spans="2:6" s="221" customFormat="1" ht="31.5" x14ac:dyDescent="0.25">
      <c r="B2194" s="235">
        <v>91531</v>
      </c>
      <c r="C2194" s="226" t="s">
        <v>1239</v>
      </c>
      <c r="D2194" s="225" t="s">
        <v>167</v>
      </c>
      <c r="E2194" s="227">
        <v>1.1499999999999999</v>
      </c>
      <c r="F2194" s="220"/>
    </row>
    <row r="2195" spans="2:6" s="221" customFormat="1" ht="31.5" x14ac:dyDescent="0.25">
      <c r="B2195" s="235">
        <v>91532</v>
      </c>
      <c r="C2195" s="226" t="s">
        <v>1240</v>
      </c>
      <c r="D2195" s="225" t="s">
        <v>167</v>
      </c>
      <c r="E2195" s="227">
        <v>6.63</v>
      </c>
      <c r="F2195" s="220"/>
    </row>
    <row r="2196" spans="2:6" s="221" customFormat="1" ht="31.5" x14ac:dyDescent="0.25">
      <c r="B2196" s="235">
        <v>95260</v>
      </c>
      <c r="C2196" s="226" t="s">
        <v>1361</v>
      </c>
      <c r="D2196" s="225" t="s">
        <v>167</v>
      </c>
      <c r="E2196" s="227">
        <v>0.74</v>
      </c>
      <c r="F2196" s="220"/>
    </row>
    <row r="2197" spans="2:6" s="221" customFormat="1" ht="31.5" x14ac:dyDescent="0.25">
      <c r="B2197" s="235">
        <v>95261</v>
      </c>
      <c r="C2197" s="226" t="s">
        <v>1362</v>
      </c>
      <c r="D2197" s="225" t="s">
        <v>167</v>
      </c>
      <c r="E2197" s="227">
        <v>0.2</v>
      </c>
      <c r="F2197" s="220"/>
    </row>
    <row r="2198" spans="2:6" s="221" customFormat="1" ht="31.5" x14ac:dyDescent="0.25">
      <c r="B2198" s="235">
        <v>95262</v>
      </c>
      <c r="C2198" s="226" t="s">
        <v>1363</v>
      </c>
      <c r="D2198" s="225" t="s">
        <v>167</v>
      </c>
      <c r="E2198" s="227">
        <v>0.93</v>
      </c>
      <c r="F2198" s="220"/>
    </row>
    <row r="2199" spans="2:6" s="221" customFormat="1" ht="31.5" x14ac:dyDescent="0.25">
      <c r="B2199" s="235">
        <v>95263</v>
      </c>
      <c r="C2199" s="226" t="s">
        <v>1364</v>
      </c>
      <c r="D2199" s="225" t="s">
        <v>167</v>
      </c>
      <c r="E2199" s="227">
        <v>5.0199999999999996</v>
      </c>
      <c r="F2199" s="220"/>
    </row>
    <row r="2200" spans="2:6" s="221" customFormat="1" ht="31.5" x14ac:dyDescent="0.25">
      <c r="B2200" s="235">
        <v>90968</v>
      </c>
      <c r="C2200" s="226" t="s">
        <v>1185</v>
      </c>
      <c r="D2200" s="225" t="s">
        <v>167</v>
      </c>
      <c r="E2200" s="227">
        <v>7.04</v>
      </c>
      <c r="F2200" s="220"/>
    </row>
    <row r="2201" spans="2:6" s="221" customFormat="1" ht="31.5" x14ac:dyDescent="0.25">
      <c r="B2201" s="235">
        <v>90969</v>
      </c>
      <c r="C2201" s="226" t="s">
        <v>1186</v>
      </c>
      <c r="D2201" s="225" t="s">
        <v>167</v>
      </c>
      <c r="E2201" s="227">
        <v>1.89</v>
      </c>
      <c r="F2201" s="220"/>
    </row>
    <row r="2202" spans="2:6" s="221" customFormat="1" ht="31.5" x14ac:dyDescent="0.25">
      <c r="B2202" s="235">
        <v>90970</v>
      </c>
      <c r="C2202" s="226" t="s">
        <v>1187</v>
      </c>
      <c r="D2202" s="225" t="s">
        <v>167</v>
      </c>
      <c r="E2202" s="227">
        <v>8.81</v>
      </c>
      <c r="F2202" s="220"/>
    </row>
    <row r="2203" spans="2:6" s="221" customFormat="1" ht="31.5" x14ac:dyDescent="0.25">
      <c r="B2203" s="235">
        <v>90971</v>
      </c>
      <c r="C2203" s="226" t="s">
        <v>1188</v>
      </c>
      <c r="D2203" s="225" t="s">
        <v>167</v>
      </c>
      <c r="E2203" s="227">
        <v>59.86</v>
      </c>
      <c r="F2203" s="220"/>
    </row>
    <row r="2204" spans="2:6" s="221" customFormat="1" ht="31.5" x14ac:dyDescent="0.25">
      <c r="B2204" s="235">
        <v>90992</v>
      </c>
      <c r="C2204" s="226" t="s">
        <v>1193</v>
      </c>
      <c r="D2204" s="225" t="s">
        <v>167</v>
      </c>
      <c r="E2204" s="227">
        <v>8.35</v>
      </c>
      <c r="F2204" s="220"/>
    </row>
    <row r="2205" spans="2:6" s="221" customFormat="1" ht="31.5" x14ac:dyDescent="0.25">
      <c r="B2205" s="235">
        <v>90993</v>
      </c>
      <c r="C2205" s="226" t="s">
        <v>1194</v>
      </c>
      <c r="D2205" s="225" t="s">
        <v>167</v>
      </c>
      <c r="E2205" s="227">
        <v>2.2400000000000002</v>
      </c>
      <c r="F2205" s="220"/>
    </row>
    <row r="2206" spans="2:6" s="221" customFormat="1" ht="31.5" x14ac:dyDescent="0.25">
      <c r="B2206" s="235">
        <v>90994</v>
      </c>
      <c r="C2206" s="226" t="s">
        <v>1195</v>
      </c>
      <c r="D2206" s="225" t="s">
        <v>167</v>
      </c>
      <c r="E2206" s="227">
        <v>10.45</v>
      </c>
      <c r="F2206" s="220"/>
    </row>
    <row r="2207" spans="2:6" s="221" customFormat="1" ht="31.5" x14ac:dyDescent="0.25">
      <c r="B2207" s="235">
        <v>90995</v>
      </c>
      <c r="C2207" s="226" t="s">
        <v>1196</v>
      </c>
      <c r="D2207" s="225" t="s">
        <v>167</v>
      </c>
      <c r="E2207" s="227">
        <v>81.319999999999993</v>
      </c>
      <c r="F2207" s="220"/>
    </row>
    <row r="2208" spans="2:6" s="221" customFormat="1" ht="31.5" x14ac:dyDescent="0.25">
      <c r="B2208" s="235">
        <v>90957</v>
      </c>
      <c r="C2208" s="226" t="s">
        <v>1179</v>
      </c>
      <c r="D2208" s="225" t="s">
        <v>167</v>
      </c>
      <c r="E2208" s="227">
        <v>5.26</v>
      </c>
      <c r="F2208" s="220"/>
    </row>
    <row r="2209" spans="2:6" s="221" customFormat="1" ht="31.5" x14ac:dyDescent="0.25">
      <c r="B2209" s="235">
        <v>90958</v>
      </c>
      <c r="C2209" s="226" t="s">
        <v>1180</v>
      </c>
      <c r="D2209" s="225" t="s">
        <v>167</v>
      </c>
      <c r="E2209" s="227">
        <v>1.41</v>
      </c>
      <c r="F2209" s="220"/>
    </row>
    <row r="2210" spans="2:6" s="221" customFormat="1" ht="31.5" x14ac:dyDescent="0.25">
      <c r="B2210" s="235">
        <v>5797</v>
      </c>
      <c r="C2210" s="226" t="s">
        <v>937</v>
      </c>
      <c r="D2210" s="225" t="s">
        <v>167</v>
      </c>
      <c r="E2210" s="227">
        <v>6.58</v>
      </c>
      <c r="F2210" s="220"/>
    </row>
    <row r="2211" spans="2:6" s="221" customFormat="1" ht="31.5" x14ac:dyDescent="0.25">
      <c r="B2211" s="235">
        <v>53865</v>
      </c>
      <c r="C2211" s="226" t="s">
        <v>983</v>
      </c>
      <c r="D2211" s="225" t="s">
        <v>167</v>
      </c>
      <c r="E2211" s="227">
        <v>46.57</v>
      </c>
      <c r="F2211" s="220"/>
    </row>
    <row r="2212" spans="2:6" s="221" customFormat="1" ht="31.5" x14ac:dyDescent="0.25">
      <c r="B2212" s="235">
        <v>90975</v>
      </c>
      <c r="C2212" s="226" t="s">
        <v>1189</v>
      </c>
      <c r="D2212" s="225" t="s">
        <v>167</v>
      </c>
      <c r="E2212" s="227">
        <v>17.89</v>
      </c>
      <c r="F2212" s="220"/>
    </row>
    <row r="2213" spans="2:6" s="221" customFormat="1" ht="31.5" x14ac:dyDescent="0.25">
      <c r="B2213" s="235">
        <v>90976</v>
      </c>
      <c r="C2213" s="226" t="s">
        <v>1190</v>
      </c>
      <c r="D2213" s="225" t="s">
        <v>167</v>
      </c>
      <c r="E2213" s="227">
        <v>4.8</v>
      </c>
      <c r="F2213" s="220"/>
    </row>
    <row r="2214" spans="2:6" s="221" customFormat="1" ht="31.5" x14ac:dyDescent="0.25">
      <c r="B2214" s="235">
        <v>90977</v>
      </c>
      <c r="C2214" s="226" t="s">
        <v>1191</v>
      </c>
      <c r="D2214" s="225" t="s">
        <v>167</v>
      </c>
      <c r="E2214" s="227">
        <v>22.39</v>
      </c>
      <c r="F2214" s="220"/>
    </row>
    <row r="2215" spans="2:6" s="221" customFormat="1" ht="31.5" x14ac:dyDescent="0.25">
      <c r="B2215" s="235">
        <v>90978</v>
      </c>
      <c r="C2215" s="226" t="s">
        <v>1192</v>
      </c>
      <c r="D2215" s="225" t="s">
        <v>167</v>
      </c>
      <c r="E2215" s="227">
        <v>155.31</v>
      </c>
      <c r="F2215" s="220"/>
    </row>
    <row r="2216" spans="2:6" s="221" customFormat="1" ht="31.5" x14ac:dyDescent="0.25">
      <c r="B2216" s="235">
        <v>90960</v>
      </c>
      <c r="C2216" s="226" t="s">
        <v>1181</v>
      </c>
      <c r="D2216" s="225" t="s">
        <v>167</v>
      </c>
      <c r="E2216" s="227">
        <v>7.02</v>
      </c>
      <c r="F2216" s="220"/>
    </row>
    <row r="2217" spans="2:6" s="221" customFormat="1" ht="31.5" x14ac:dyDescent="0.25">
      <c r="B2217" s="235">
        <v>90961</v>
      </c>
      <c r="C2217" s="226" t="s">
        <v>1182</v>
      </c>
      <c r="D2217" s="225" t="s">
        <v>167</v>
      </c>
      <c r="E2217" s="227">
        <v>1.88</v>
      </c>
      <c r="F2217" s="220"/>
    </row>
    <row r="2218" spans="2:6" s="221" customFormat="1" ht="31.5" x14ac:dyDescent="0.25">
      <c r="B2218" s="235">
        <v>90962</v>
      </c>
      <c r="C2218" s="226" t="s">
        <v>1183</v>
      </c>
      <c r="D2218" s="225" t="s">
        <v>167</v>
      </c>
      <c r="E2218" s="227">
        <v>8.7899999999999991</v>
      </c>
      <c r="F2218" s="220"/>
    </row>
    <row r="2219" spans="2:6" s="221" customFormat="1" ht="31.5" x14ac:dyDescent="0.25">
      <c r="B2219" s="235">
        <v>90963</v>
      </c>
      <c r="C2219" s="226" t="s">
        <v>1184</v>
      </c>
      <c r="D2219" s="225" t="s">
        <v>167</v>
      </c>
      <c r="E2219" s="227">
        <v>14.77</v>
      </c>
      <c r="F2219" s="220"/>
    </row>
    <row r="2220" spans="2:6" s="221" customFormat="1" ht="31.5" x14ac:dyDescent="0.25">
      <c r="B2220" s="235">
        <v>102966</v>
      </c>
      <c r="C2220" s="226" t="s">
        <v>8727</v>
      </c>
      <c r="D2220" s="225" t="s">
        <v>167</v>
      </c>
      <c r="E2220" s="227">
        <v>0.21</v>
      </c>
      <c r="F2220" s="220"/>
    </row>
    <row r="2221" spans="2:6" s="221" customFormat="1" ht="31.5" x14ac:dyDescent="0.25">
      <c r="B2221" s="235">
        <v>102967</v>
      </c>
      <c r="C2221" s="226" t="s">
        <v>8728</v>
      </c>
      <c r="D2221" s="225" t="s">
        <v>167</v>
      </c>
      <c r="E2221" s="227">
        <v>0.04</v>
      </c>
      <c r="F2221" s="220"/>
    </row>
    <row r="2222" spans="2:6" s="221" customFormat="1" ht="31.5" x14ac:dyDescent="0.25">
      <c r="B2222" s="235">
        <v>102968</v>
      </c>
      <c r="C2222" s="226" t="s">
        <v>8729</v>
      </c>
      <c r="D2222" s="225" t="s">
        <v>167</v>
      </c>
      <c r="E2222" s="227">
        <v>0.19</v>
      </c>
      <c r="F2222" s="220"/>
    </row>
    <row r="2223" spans="2:6" s="221" customFormat="1" ht="31.5" x14ac:dyDescent="0.25">
      <c r="B2223" s="235">
        <v>102969</v>
      </c>
      <c r="C2223" s="226" t="s">
        <v>1454</v>
      </c>
      <c r="D2223" s="225" t="s">
        <v>167</v>
      </c>
      <c r="E2223" s="227">
        <v>0.12</v>
      </c>
      <c r="F2223" s="220"/>
    </row>
    <row r="2224" spans="2:6" s="221" customFormat="1" ht="31.5" x14ac:dyDescent="0.25">
      <c r="B2224" s="235">
        <v>102818</v>
      </c>
      <c r="C2224" s="226" t="s">
        <v>8730</v>
      </c>
      <c r="D2224" s="225" t="s">
        <v>167</v>
      </c>
      <c r="E2224" s="227">
        <v>0</v>
      </c>
      <c r="F2224" s="220"/>
    </row>
    <row r="2225" spans="2:6" s="221" customFormat="1" ht="31.5" x14ac:dyDescent="0.25">
      <c r="B2225" s="235">
        <v>102819</v>
      </c>
      <c r="C2225" s="226" t="s">
        <v>8731</v>
      </c>
      <c r="D2225" s="225" t="s">
        <v>167</v>
      </c>
      <c r="E2225" s="227">
        <v>0</v>
      </c>
      <c r="F2225" s="220"/>
    </row>
    <row r="2226" spans="2:6" s="221" customFormat="1" ht="31.5" x14ac:dyDescent="0.25">
      <c r="B2226" s="235">
        <v>102820</v>
      </c>
      <c r="C2226" s="226" t="s">
        <v>8732</v>
      </c>
      <c r="D2226" s="225" t="s">
        <v>167</v>
      </c>
      <c r="E2226" s="227">
        <v>0</v>
      </c>
      <c r="F2226" s="220"/>
    </row>
    <row r="2227" spans="2:6" s="221" customFormat="1" ht="31.5" x14ac:dyDescent="0.25">
      <c r="B2227" s="235">
        <v>102832</v>
      </c>
      <c r="C2227" s="226" t="s">
        <v>8733</v>
      </c>
      <c r="D2227" s="225" t="s">
        <v>167</v>
      </c>
      <c r="E2227" s="227">
        <v>7.22</v>
      </c>
      <c r="F2227" s="220"/>
    </row>
    <row r="2228" spans="2:6" s="221" customFormat="1" ht="31.5" x14ac:dyDescent="0.25">
      <c r="B2228" s="235">
        <v>102823</v>
      </c>
      <c r="C2228" s="226" t="s">
        <v>6911</v>
      </c>
      <c r="D2228" s="225" t="s">
        <v>167</v>
      </c>
      <c r="E2228" s="227">
        <v>0</v>
      </c>
      <c r="F2228" s="220"/>
    </row>
    <row r="2229" spans="2:6" s="221" customFormat="1" ht="31.5" x14ac:dyDescent="0.25">
      <c r="B2229" s="235">
        <v>102824</v>
      </c>
      <c r="C2229" s="226" t="s">
        <v>6912</v>
      </c>
      <c r="D2229" s="225" t="s">
        <v>167</v>
      </c>
      <c r="E2229" s="227">
        <v>0</v>
      </c>
      <c r="F2229" s="220"/>
    </row>
    <row r="2230" spans="2:6" s="221" customFormat="1" ht="31.5" x14ac:dyDescent="0.25">
      <c r="B2230" s="235">
        <v>102825</v>
      </c>
      <c r="C2230" s="226" t="s">
        <v>6913</v>
      </c>
      <c r="D2230" s="225" t="s">
        <v>167</v>
      </c>
      <c r="E2230" s="227">
        <v>0</v>
      </c>
      <c r="F2230" s="220"/>
    </row>
    <row r="2231" spans="2:6" s="221" customFormat="1" ht="31.5" x14ac:dyDescent="0.25">
      <c r="B2231" s="235">
        <v>102826</v>
      </c>
      <c r="C2231" s="226" t="s">
        <v>1436</v>
      </c>
      <c r="D2231" s="225" t="s">
        <v>167</v>
      </c>
      <c r="E2231" s="227">
        <v>5.42</v>
      </c>
      <c r="F2231" s="220"/>
    </row>
    <row r="2232" spans="2:6" s="221" customFormat="1" ht="31.5" x14ac:dyDescent="0.25">
      <c r="B2232" s="235">
        <v>103934</v>
      </c>
      <c r="C2232" s="226" t="s">
        <v>8734</v>
      </c>
      <c r="D2232" s="225" t="s">
        <v>167</v>
      </c>
      <c r="E2232" s="227">
        <v>0</v>
      </c>
      <c r="F2232" s="220"/>
    </row>
    <row r="2233" spans="2:6" s="221" customFormat="1" ht="31.5" x14ac:dyDescent="0.25">
      <c r="B2233" s="235">
        <v>103935</v>
      </c>
      <c r="C2233" s="226" t="s">
        <v>8735</v>
      </c>
      <c r="D2233" s="225" t="s">
        <v>167</v>
      </c>
      <c r="E2233" s="227">
        <v>0</v>
      </c>
      <c r="F2233" s="220"/>
    </row>
    <row r="2234" spans="2:6" s="221" customFormat="1" ht="31.5" x14ac:dyDescent="0.25">
      <c r="B2234" s="235">
        <v>103936</v>
      </c>
      <c r="C2234" s="226" t="s">
        <v>8736</v>
      </c>
      <c r="D2234" s="225" t="s">
        <v>167</v>
      </c>
      <c r="E2234" s="227">
        <v>0</v>
      </c>
      <c r="F2234" s="220"/>
    </row>
    <row r="2235" spans="2:6" s="221" customFormat="1" ht="47.25" x14ac:dyDescent="0.25">
      <c r="B2235" s="235">
        <v>103937</v>
      </c>
      <c r="C2235" s="226" t="s">
        <v>8737</v>
      </c>
      <c r="D2235" s="225" t="s">
        <v>167</v>
      </c>
      <c r="E2235" s="227">
        <v>1.3</v>
      </c>
      <c r="F2235" s="220"/>
    </row>
    <row r="2236" spans="2:6" s="221" customFormat="1" ht="31.5" x14ac:dyDescent="0.25">
      <c r="B2236" s="235">
        <v>103940</v>
      </c>
      <c r="C2236" s="226" t="s">
        <v>8738</v>
      </c>
      <c r="D2236" s="225" t="s">
        <v>167</v>
      </c>
      <c r="E2236" s="227">
        <v>0</v>
      </c>
      <c r="F2236" s="220"/>
    </row>
    <row r="2237" spans="2:6" s="221" customFormat="1" ht="31.5" x14ac:dyDescent="0.25">
      <c r="B2237" s="235">
        <v>103941</v>
      </c>
      <c r="C2237" s="226" t="s">
        <v>8739</v>
      </c>
      <c r="D2237" s="225" t="s">
        <v>167</v>
      </c>
      <c r="E2237" s="227">
        <v>0</v>
      </c>
      <c r="F2237" s="220"/>
    </row>
    <row r="2238" spans="2:6" s="221" customFormat="1" ht="31.5" x14ac:dyDescent="0.25">
      <c r="B2238" s="235">
        <v>103942</v>
      </c>
      <c r="C2238" s="226" t="s">
        <v>8740</v>
      </c>
      <c r="D2238" s="225" t="s">
        <v>167</v>
      </c>
      <c r="E2238" s="227">
        <v>0</v>
      </c>
      <c r="F2238" s="220"/>
    </row>
    <row r="2239" spans="2:6" s="221" customFormat="1" ht="47.25" x14ac:dyDescent="0.25">
      <c r="B2239" s="235">
        <v>103943</v>
      </c>
      <c r="C2239" s="226" t="s">
        <v>8741</v>
      </c>
      <c r="D2239" s="225" t="s">
        <v>167</v>
      </c>
      <c r="E2239" s="227">
        <v>1.3</v>
      </c>
      <c r="F2239" s="220"/>
    </row>
    <row r="2240" spans="2:6" s="221" customFormat="1" ht="31.5" x14ac:dyDescent="0.25">
      <c r="B2240" s="235">
        <v>106406</v>
      </c>
      <c r="C2240" s="226" t="s">
        <v>10395</v>
      </c>
      <c r="D2240" s="225" t="s">
        <v>167</v>
      </c>
      <c r="E2240" s="227">
        <v>12.12</v>
      </c>
      <c r="F2240" s="220"/>
    </row>
    <row r="2241" spans="2:6" s="221" customFormat="1" ht="31.5" x14ac:dyDescent="0.25">
      <c r="B2241" s="235">
        <v>106407</v>
      </c>
      <c r="C2241" s="226" t="s">
        <v>10396</v>
      </c>
      <c r="D2241" s="225" t="s">
        <v>167</v>
      </c>
      <c r="E2241" s="227">
        <v>2.4900000000000002</v>
      </c>
      <c r="F2241" s="220"/>
    </row>
    <row r="2242" spans="2:6" s="221" customFormat="1" ht="31.5" x14ac:dyDescent="0.25">
      <c r="B2242" s="235">
        <v>106408</v>
      </c>
      <c r="C2242" s="226" t="s">
        <v>10397</v>
      </c>
      <c r="D2242" s="225" t="s">
        <v>167</v>
      </c>
      <c r="E2242" s="227">
        <v>8.41</v>
      </c>
      <c r="F2242" s="220"/>
    </row>
    <row r="2243" spans="2:6" s="221" customFormat="1" ht="31.5" x14ac:dyDescent="0.25">
      <c r="B2243" s="235">
        <v>106409</v>
      </c>
      <c r="C2243" s="226" t="s">
        <v>10398</v>
      </c>
      <c r="D2243" s="225" t="s">
        <v>167</v>
      </c>
      <c r="E2243" s="227">
        <v>3.5</v>
      </c>
      <c r="F2243" s="220"/>
    </row>
    <row r="2244" spans="2:6" s="221" customFormat="1" ht="47.25" x14ac:dyDescent="0.25">
      <c r="B2244" s="235">
        <v>91279</v>
      </c>
      <c r="C2244" s="226" t="s">
        <v>1207</v>
      </c>
      <c r="D2244" s="225" t="s">
        <v>167</v>
      </c>
      <c r="E2244" s="227">
        <v>0.48</v>
      </c>
      <c r="F2244" s="220"/>
    </row>
    <row r="2245" spans="2:6" s="221" customFormat="1" ht="31.5" x14ac:dyDescent="0.25">
      <c r="B2245" s="235">
        <v>91280</v>
      </c>
      <c r="C2245" s="226" t="s">
        <v>1208</v>
      </c>
      <c r="D2245" s="225" t="s">
        <v>167</v>
      </c>
      <c r="E2245" s="227">
        <v>0.1</v>
      </c>
      <c r="F2245" s="220"/>
    </row>
    <row r="2246" spans="2:6" s="221" customFormat="1" ht="47.25" x14ac:dyDescent="0.25">
      <c r="B2246" s="235">
        <v>91281</v>
      </c>
      <c r="C2246" s="226" t="s">
        <v>1209</v>
      </c>
      <c r="D2246" s="225" t="s">
        <v>167</v>
      </c>
      <c r="E2246" s="227">
        <v>0.6</v>
      </c>
      <c r="F2246" s="220"/>
    </row>
    <row r="2247" spans="2:6" s="221" customFormat="1" ht="47.25" x14ac:dyDescent="0.25">
      <c r="B2247" s="235">
        <v>91282</v>
      </c>
      <c r="C2247" s="226" t="s">
        <v>1210</v>
      </c>
      <c r="D2247" s="225" t="s">
        <v>167</v>
      </c>
      <c r="E2247" s="227">
        <v>9.33</v>
      </c>
      <c r="F2247" s="220"/>
    </row>
    <row r="2248" spans="2:6" s="221" customFormat="1" ht="31.5" x14ac:dyDescent="0.25">
      <c r="B2248" s="235">
        <v>95278</v>
      </c>
      <c r="C2248" s="226" t="s">
        <v>1373</v>
      </c>
      <c r="D2248" s="225" t="s">
        <v>167</v>
      </c>
      <c r="E2248" s="227">
        <v>0.73</v>
      </c>
      <c r="F2248" s="220"/>
    </row>
    <row r="2249" spans="2:6" s="221" customFormat="1" ht="31.5" x14ac:dyDescent="0.25">
      <c r="B2249" s="235">
        <v>95279</v>
      </c>
      <c r="C2249" s="226" t="s">
        <v>1374</v>
      </c>
      <c r="D2249" s="225" t="s">
        <v>167</v>
      </c>
      <c r="E2249" s="227">
        <v>0.15</v>
      </c>
      <c r="F2249" s="220"/>
    </row>
    <row r="2250" spans="2:6" s="221" customFormat="1" ht="31.5" x14ac:dyDescent="0.25">
      <c r="B2250" s="235">
        <v>95280</v>
      </c>
      <c r="C2250" s="226" t="s">
        <v>1375</v>
      </c>
      <c r="D2250" s="225" t="s">
        <v>167</v>
      </c>
      <c r="E2250" s="227">
        <v>0.71</v>
      </c>
      <c r="F2250" s="220"/>
    </row>
    <row r="2251" spans="2:6" s="221" customFormat="1" ht="31.5" x14ac:dyDescent="0.25">
      <c r="B2251" s="235">
        <v>95281</v>
      </c>
      <c r="C2251" s="226" t="s">
        <v>8742</v>
      </c>
      <c r="D2251" s="225" t="s">
        <v>167</v>
      </c>
      <c r="E2251" s="227">
        <v>9.27</v>
      </c>
      <c r="F2251" s="220"/>
    </row>
    <row r="2252" spans="2:6" s="221" customFormat="1" x14ac:dyDescent="0.25">
      <c r="B2252" s="235">
        <v>95124</v>
      </c>
      <c r="C2252" s="226" t="s">
        <v>1347</v>
      </c>
      <c r="D2252" s="225" t="s">
        <v>167</v>
      </c>
      <c r="E2252" s="227">
        <v>6.67</v>
      </c>
      <c r="F2252" s="220"/>
    </row>
    <row r="2253" spans="2:6" s="221" customFormat="1" ht="31.5" x14ac:dyDescent="0.25">
      <c r="B2253" s="235">
        <v>95123</v>
      </c>
      <c r="C2253" s="226" t="s">
        <v>1346</v>
      </c>
      <c r="D2253" s="225" t="s">
        <v>167</v>
      </c>
      <c r="E2253" s="227">
        <v>21.64</v>
      </c>
      <c r="F2253" s="220"/>
    </row>
    <row r="2254" spans="2:6" s="221" customFormat="1" ht="31.5" x14ac:dyDescent="0.25">
      <c r="B2254" s="235">
        <v>95125</v>
      </c>
      <c r="C2254" s="226" t="s">
        <v>1348</v>
      </c>
      <c r="D2254" s="225" t="s">
        <v>167</v>
      </c>
      <c r="E2254" s="227">
        <v>23.67</v>
      </c>
      <c r="F2254" s="220"/>
    </row>
    <row r="2255" spans="2:6" s="221" customFormat="1" ht="31.5" x14ac:dyDescent="0.25">
      <c r="B2255" s="235">
        <v>95126</v>
      </c>
      <c r="C2255" s="226" t="s">
        <v>1349</v>
      </c>
      <c r="D2255" s="225" t="s">
        <v>167</v>
      </c>
      <c r="E2255" s="227">
        <v>145.44</v>
      </c>
      <c r="F2255" s="220"/>
    </row>
    <row r="2256" spans="2:6" s="221" customFormat="1" ht="31.5" x14ac:dyDescent="0.25">
      <c r="B2256" s="235">
        <v>92040</v>
      </c>
      <c r="C2256" s="226" t="s">
        <v>1255</v>
      </c>
      <c r="D2256" s="225" t="s">
        <v>167</v>
      </c>
      <c r="E2256" s="227">
        <v>7.84</v>
      </c>
      <c r="F2256" s="220"/>
    </row>
    <row r="2257" spans="2:6" s="221" customFormat="1" ht="31.5" x14ac:dyDescent="0.25">
      <c r="B2257" s="235">
        <v>92041</v>
      </c>
      <c r="C2257" s="226" t="s">
        <v>1256</v>
      </c>
      <c r="D2257" s="225" t="s">
        <v>167</v>
      </c>
      <c r="E2257" s="227">
        <v>1.61</v>
      </c>
      <c r="F2257" s="220"/>
    </row>
    <row r="2258" spans="2:6" s="221" customFormat="1" ht="31.5" x14ac:dyDescent="0.25">
      <c r="B2258" s="235">
        <v>92042</v>
      </c>
      <c r="C2258" s="226" t="s">
        <v>1257</v>
      </c>
      <c r="D2258" s="225" t="s">
        <v>167</v>
      </c>
      <c r="E2258" s="227">
        <v>6.53</v>
      </c>
      <c r="F2258" s="220"/>
    </row>
    <row r="2259" spans="2:6" s="221" customFormat="1" ht="31.5" x14ac:dyDescent="0.25">
      <c r="B2259" s="235">
        <v>106410</v>
      </c>
      <c r="C2259" s="226" t="s">
        <v>10399</v>
      </c>
      <c r="D2259" s="225" t="s">
        <v>167</v>
      </c>
      <c r="E2259" s="227">
        <v>5.84</v>
      </c>
      <c r="F2259" s="220"/>
    </row>
    <row r="2260" spans="2:6" s="221" customFormat="1" ht="31.5" x14ac:dyDescent="0.25">
      <c r="B2260" s="235">
        <v>106411</v>
      </c>
      <c r="C2260" s="226" t="s">
        <v>10400</v>
      </c>
      <c r="D2260" s="225" t="s">
        <v>167</v>
      </c>
      <c r="E2260" s="227">
        <v>2.48</v>
      </c>
      <c r="F2260" s="220"/>
    </row>
    <row r="2261" spans="2:6" s="221" customFormat="1" ht="31.5" x14ac:dyDescent="0.25">
      <c r="B2261" s="235">
        <v>106412</v>
      </c>
      <c r="C2261" s="226" t="s">
        <v>10401</v>
      </c>
      <c r="D2261" s="225" t="s">
        <v>167</v>
      </c>
      <c r="E2261" s="227">
        <v>6.39</v>
      </c>
      <c r="F2261" s="220"/>
    </row>
    <row r="2262" spans="2:6" s="221" customFormat="1" ht="31.5" x14ac:dyDescent="0.25">
      <c r="B2262" s="235">
        <v>106413</v>
      </c>
      <c r="C2262" s="226" t="s">
        <v>10402</v>
      </c>
      <c r="D2262" s="225" t="s">
        <v>167</v>
      </c>
      <c r="E2262" s="227">
        <v>2.15</v>
      </c>
      <c r="F2262" s="220"/>
    </row>
    <row r="2263" spans="2:6" s="221" customFormat="1" x14ac:dyDescent="0.25">
      <c r="B2263" s="235">
        <v>102829</v>
      </c>
      <c r="C2263" s="226" t="s">
        <v>6914</v>
      </c>
      <c r="D2263" s="225" t="s">
        <v>167</v>
      </c>
      <c r="E2263" s="227">
        <v>0</v>
      </c>
      <c r="F2263" s="220"/>
    </row>
    <row r="2264" spans="2:6" s="221" customFormat="1" x14ac:dyDescent="0.25">
      <c r="B2264" s="235">
        <v>102830</v>
      </c>
      <c r="C2264" s="226" t="s">
        <v>6915</v>
      </c>
      <c r="D2264" s="225" t="s">
        <v>167</v>
      </c>
      <c r="E2264" s="227">
        <v>0</v>
      </c>
      <c r="F2264" s="220"/>
    </row>
    <row r="2265" spans="2:6" s="221" customFormat="1" x14ac:dyDescent="0.25">
      <c r="B2265" s="235">
        <v>102831</v>
      </c>
      <c r="C2265" s="226" t="s">
        <v>6916</v>
      </c>
      <c r="D2265" s="225" t="s">
        <v>167</v>
      </c>
      <c r="E2265" s="227">
        <v>0</v>
      </c>
      <c r="F2265" s="220"/>
    </row>
    <row r="2266" spans="2:6" s="221" customFormat="1" x14ac:dyDescent="0.25">
      <c r="B2266" s="235">
        <v>92114</v>
      </c>
      <c r="C2266" s="226" t="s">
        <v>1267</v>
      </c>
      <c r="D2266" s="225" t="s">
        <v>167</v>
      </c>
      <c r="E2266" s="227">
        <v>0.22</v>
      </c>
      <c r="F2266" s="220"/>
    </row>
    <row r="2267" spans="2:6" s="221" customFormat="1" x14ac:dyDescent="0.25">
      <c r="B2267" s="235">
        <v>92115</v>
      </c>
      <c r="C2267" s="226" t="s">
        <v>1268</v>
      </c>
      <c r="D2267" s="225" t="s">
        <v>167</v>
      </c>
      <c r="E2267" s="227">
        <v>0.04</v>
      </c>
      <c r="F2267" s="220"/>
    </row>
    <row r="2268" spans="2:6" s="221" customFormat="1" x14ac:dyDescent="0.25">
      <c r="B2268" s="235">
        <v>92116</v>
      </c>
      <c r="C2268" s="226" t="s">
        <v>1269</v>
      </c>
      <c r="D2268" s="225" t="s">
        <v>167</v>
      </c>
      <c r="E2268" s="227">
        <v>0.15</v>
      </c>
      <c r="F2268" s="220"/>
    </row>
    <row r="2269" spans="2:6" s="221" customFormat="1" x14ac:dyDescent="0.25">
      <c r="B2269" s="235">
        <v>102912</v>
      </c>
      <c r="C2269" s="226" t="s">
        <v>6917</v>
      </c>
      <c r="D2269" s="225" t="s">
        <v>167</v>
      </c>
      <c r="E2269" s="227">
        <v>0</v>
      </c>
      <c r="F2269" s="220"/>
    </row>
    <row r="2270" spans="2:6" s="221" customFormat="1" x14ac:dyDescent="0.25">
      <c r="B2270" s="235">
        <v>102913</v>
      </c>
      <c r="C2270" s="226" t="s">
        <v>6918</v>
      </c>
      <c r="D2270" s="225" t="s">
        <v>167</v>
      </c>
      <c r="E2270" s="227">
        <v>0</v>
      </c>
      <c r="F2270" s="220"/>
    </row>
    <row r="2271" spans="2:6" s="221" customFormat="1" x14ac:dyDescent="0.25">
      <c r="B2271" s="235">
        <v>102914</v>
      </c>
      <c r="C2271" s="226" t="s">
        <v>6919</v>
      </c>
      <c r="D2271" s="225" t="s">
        <v>167</v>
      </c>
      <c r="E2271" s="227">
        <v>0</v>
      </c>
      <c r="F2271" s="220"/>
    </row>
    <row r="2272" spans="2:6" s="221" customFormat="1" x14ac:dyDescent="0.25">
      <c r="B2272" s="235">
        <v>102915</v>
      </c>
      <c r="C2272" s="226" t="s">
        <v>1447</v>
      </c>
      <c r="D2272" s="225" t="s">
        <v>167</v>
      </c>
      <c r="E2272" s="227">
        <v>0.53</v>
      </c>
      <c r="F2272" s="220"/>
    </row>
    <row r="2273" spans="2:6" s="221" customFormat="1" ht="47.25" x14ac:dyDescent="0.25">
      <c r="B2273" s="235">
        <v>95716</v>
      </c>
      <c r="C2273" s="226" t="s">
        <v>1384</v>
      </c>
      <c r="D2273" s="225" t="s">
        <v>167</v>
      </c>
      <c r="E2273" s="227">
        <v>65.209999999999994</v>
      </c>
      <c r="F2273" s="220"/>
    </row>
    <row r="2274" spans="2:6" s="221" customFormat="1" ht="47.25" x14ac:dyDescent="0.25">
      <c r="B2274" s="235">
        <v>95717</v>
      </c>
      <c r="C2274" s="226" t="s">
        <v>1385</v>
      </c>
      <c r="D2274" s="225" t="s">
        <v>167</v>
      </c>
      <c r="E2274" s="227">
        <v>17.23</v>
      </c>
      <c r="F2274" s="220"/>
    </row>
    <row r="2275" spans="2:6" s="221" customFormat="1" ht="47.25" x14ac:dyDescent="0.25">
      <c r="B2275" s="235">
        <v>95718</v>
      </c>
      <c r="C2275" s="226" t="s">
        <v>1386</v>
      </c>
      <c r="D2275" s="225" t="s">
        <v>167</v>
      </c>
      <c r="E2275" s="227">
        <v>81.52</v>
      </c>
      <c r="F2275" s="220"/>
    </row>
    <row r="2276" spans="2:6" s="221" customFormat="1" ht="47.25" x14ac:dyDescent="0.25">
      <c r="B2276" s="235">
        <v>95719</v>
      </c>
      <c r="C2276" s="226" t="s">
        <v>1387</v>
      </c>
      <c r="D2276" s="225" t="s">
        <v>167</v>
      </c>
      <c r="E2276" s="227">
        <v>88.82</v>
      </c>
      <c r="F2276" s="220"/>
    </row>
    <row r="2277" spans="2:6" s="221" customFormat="1" ht="31.5" x14ac:dyDescent="0.25">
      <c r="B2277" s="235">
        <v>104712</v>
      </c>
      <c r="C2277" s="226" t="s">
        <v>6920</v>
      </c>
      <c r="D2277" s="225" t="s">
        <v>167</v>
      </c>
      <c r="E2277" s="227">
        <v>61.29</v>
      </c>
      <c r="F2277" s="220"/>
    </row>
    <row r="2278" spans="2:6" s="221" customFormat="1" ht="31.5" x14ac:dyDescent="0.25">
      <c r="B2278" s="235">
        <v>104713</v>
      </c>
      <c r="C2278" s="226" t="s">
        <v>6921</v>
      </c>
      <c r="D2278" s="225" t="s">
        <v>167</v>
      </c>
      <c r="E2278" s="227">
        <v>16.190000000000001</v>
      </c>
      <c r="F2278" s="220"/>
    </row>
    <row r="2279" spans="2:6" s="221" customFormat="1" ht="31.5" x14ac:dyDescent="0.25">
      <c r="B2279" s="235">
        <v>104714</v>
      </c>
      <c r="C2279" s="226" t="s">
        <v>6922</v>
      </c>
      <c r="D2279" s="225" t="s">
        <v>167</v>
      </c>
      <c r="E2279" s="227">
        <v>76.61</v>
      </c>
      <c r="F2279" s="220"/>
    </row>
    <row r="2280" spans="2:6" s="221" customFormat="1" ht="31.5" x14ac:dyDescent="0.25">
      <c r="B2280" s="235">
        <v>104715</v>
      </c>
      <c r="C2280" s="226" t="s">
        <v>8743</v>
      </c>
      <c r="D2280" s="225" t="s">
        <v>167</v>
      </c>
      <c r="E2280" s="227">
        <v>88.82</v>
      </c>
      <c r="F2280" s="220"/>
    </row>
    <row r="2281" spans="2:6" s="221" customFormat="1" ht="31.5" x14ac:dyDescent="0.25">
      <c r="B2281" s="235">
        <v>106394</v>
      </c>
      <c r="C2281" s="226" t="s">
        <v>9723</v>
      </c>
      <c r="D2281" s="225" t="s">
        <v>167</v>
      </c>
      <c r="E2281" s="227">
        <v>0</v>
      </c>
      <c r="F2281" s="220"/>
    </row>
    <row r="2282" spans="2:6" s="221" customFormat="1" ht="31.5" x14ac:dyDescent="0.25">
      <c r="B2282" s="235">
        <v>106395</v>
      </c>
      <c r="C2282" s="226" t="s">
        <v>9724</v>
      </c>
      <c r="D2282" s="225" t="s">
        <v>167</v>
      </c>
      <c r="E2282" s="227">
        <v>0</v>
      </c>
      <c r="F2282" s="220"/>
    </row>
    <row r="2283" spans="2:6" s="221" customFormat="1" ht="31.5" x14ac:dyDescent="0.25">
      <c r="B2283" s="235">
        <v>106396</v>
      </c>
      <c r="C2283" s="226" t="s">
        <v>9725</v>
      </c>
      <c r="D2283" s="225" t="s">
        <v>167</v>
      </c>
      <c r="E2283" s="227">
        <v>0</v>
      </c>
      <c r="F2283" s="220"/>
    </row>
    <row r="2284" spans="2:6" s="221" customFormat="1" ht="31.5" x14ac:dyDescent="0.25">
      <c r="B2284" s="235">
        <v>106397</v>
      </c>
      <c r="C2284" s="226" t="s">
        <v>9726</v>
      </c>
      <c r="D2284" s="225" t="s">
        <v>167</v>
      </c>
      <c r="E2284" s="227">
        <v>88.82</v>
      </c>
      <c r="F2284" s="220"/>
    </row>
    <row r="2285" spans="2:6" s="221" customFormat="1" ht="47.25" x14ac:dyDescent="0.25">
      <c r="B2285" s="235">
        <v>106400</v>
      </c>
      <c r="C2285" s="226" t="s">
        <v>10403</v>
      </c>
      <c r="D2285" s="225" t="s">
        <v>167</v>
      </c>
      <c r="E2285" s="227">
        <v>0</v>
      </c>
      <c r="F2285" s="220"/>
    </row>
    <row r="2286" spans="2:6" s="221" customFormat="1" ht="47.25" x14ac:dyDescent="0.25">
      <c r="B2286" s="235">
        <v>106401</v>
      </c>
      <c r="C2286" s="226" t="s">
        <v>10404</v>
      </c>
      <c r="D2286" s="225" t="s">
        <v>167</v>
      </c>
      <c r="E2286" s="227">
        <v>0</v>
      </c>
      <c r="F2286" s="220"/>
    </row>
    <row r="2287" spans="2:6" s="221" customFormat="1" ht="47.25" x14ac:dyDescent="0.25">
      <c r="B2287" s="235">
        <v>106402</v>
      </c>
      <c r="C2287" s="226" t="s">
        <v>10405</v>
      </c>
      <c r="D2287" s="225" t="s">
        <v>167</v>
      </c>
      <c r="E2287" s="227">
        <v>0</v>
      </c>
      <c r="F2287" s="220"/>
    </row>
    <row r="2288" spans="2:6" s="221" customFormat="1" ht="47.25" x14ac:dyDescent="0.25">
      <c r="B2288" s="235">
        <v>106403</v>
      </c>
      <c r="C2288" s="226" t="s">
        <v>10406</v>
      </c>
      <c r="D2288" s="225" t="s">
        <v>167</v>
      </c>
      <c r="E2288" s="227">
        <v>88.82</v>
      </c>
      <c r="F2288" s="220"/>
    </row>
    <row r="2289" spans="2:6" s="221" customFormat="1" ht="31.5" x14ac:dyDescent="0.25">
      <c r="B2289" s="235">
        <v>102894</v>
      </c>
      <c r="C2289" s="226" t="s">
        <v>6923</v>
      </c>
      <c r="D2289" s="225" t="s">
        <v>167</v>
      </c>
      <c r="E2289" s="227">
        <v>0</v>
      </c>
      <c r="F2289" s="220"/>
    </row>
    <row r="2290" spans="2:6" s="221" customFormat="1" ht="31.5" x14ac:dyDescent="0.25">
      <c r="B2290" s="235">
        <v>104161</v>
      </c>
      <c r="C2290" s="226" t="s">
        <v>6924</v>
      </c>
      <c r="D2290" s="225" t="s">
        <v>167</v>
      </c>
      <c r="E2290" s="227">
        <v>0</v>
      </c>
      <c r="F2290" s="220"/>
    </row>
    <row r="2291" spans="2:6" s="221" customFormat="1" ht="31.5" x14ac:dyDescent="0.25">
      <c r="B2291" s="235">
        <v>102896</v>
      </c>
      <c r="C2291" s="226" t="s">
        <v>6925</v>
      </c>
      <c r="D2291" s="225" t="s">
        <v>167</v>
      </c>
      <c r="E2291" s="227">
        <v>0</v>
      </c>
      <c r="F2291" s="220"/>
    </row>
    <row r="2292" spans="2:6" s="221" customFormat="1" ht="31.5" x14ac:dyDescent="0.25">
      <c r="B2292" s="235">
        <v>102897</v>
      </c>
      <c r="C2292" s="226" t="s">
        <v>1445</v>
      </c>
      <c r="D2292" s="225" t="s">
        <v>167</v>
      </c>
      <c r="E2292" s="227">
        <v>88.82</v>
      </c>
      <c r="F2292" s="220"/>
    </row>
    <row r="2293" spans="2:6" s="221" customFormat="1" ht="31.5" x14ac:dyDescent="0.25">
      <c r="B2293" s="235">
        <v>5627</v>
      </c>
      <c r="C2293" s="226" t="s">
        <v>899</v>
      </c>
      <c r="D2293" s="225" t="s">
        <v>167</v>
      </c>
      <c r="E2293" s="227">
        <v>47.09</v>
      </c>
      <c r="F2293" s="220"/>
    </row>
    <row r="2294" spans="2:6" s="221" customFormat="1" ht="31.5" x14ac:dyDescent="0.25">
      <c r="B2294" s="235">
        <v>5628</v>
      </c>
      <c r="C2294" s="226" t="s">
        <v>900</v>
      </c>
      <c r="D2294" s="225" t="s">
        <v>167</v>
      </c>
      <c r="E2294" s="227">
        <v>12.44</v>
      </c>
      <c r="F2294" s="220"/>
    </row>
    <row r="2295" spans="2:6" s="221" customFormat="1" ht="31.5" x14ac:dyDescent="0.25">
      <c r="B2295" s="235">
        <v>5629</v>
      </c>
      <c r="C2295" s="226" t="s">
        <v>901</v>
      </c>
      <c r="D2295" s="225" t="s">
        <v>167</v>
      </c>
      <c r="E2295" s="227">
        <v>58.87</v>
      </c>
      <c r="F2295" s="220"/>
    </row>
    <row r="2296" spans="2:6" s="221" customFormat="1" ht="31.5" x14ac:dyDescent="0.25">
      <c r="B2296" s="235">
        <v>5630</v>
      </c>
      <c r="C2296" s="226" t="s">
        <v>902</v>
      </c>
      <c r="D2296" s="225" t="s">
        <v>167</v>
      </c>
      <c r="E2296" s="227">
        <v>63.65</v>
      </c>
      <c r="F2296" s="220"/>
    </row>
    <row r="2297" spans="2:6" s="221" customFormat="1" ht="31.5" x14ac:dyDescent="0.25">
      <c r="B2297" s="235">
        <v>88900</v>
      </c>
      <c r="C2297" s="226" t="s">
        <v>1042</v>
      </c>
      <c r="D2297" s="225" t="s">
        <v>167</v>
      </c>
      <c r="E2297" s="227">
        <v>53.29</v>
      </c>
      <c r="F2297" s="220"/>
    </row>
    <row r="2298" spans="2:6" s="221" customFormat="1" ht="31.5" x14ac:dyDescent="0.25">
      <c r="B2298" s="235">
        <v>88902</v>
      </c>
      <c r="C2298" s="226" t="s">
        <v>1043</v>
      </c>
      <c r="D2298" s="225" t="s">
        <v>167</v>
      </c>
      <c r="E2298" s="227">
        <v>14.08</v>
      </c>
      <c r="F2298" s="220"/>
    </row>
    <row r="2299" spans="2:6" s="221" customFormat="1" ht="31.5" x14ac:dyDescent="0.25">
      <c r="B2299" s="235">
        <v>88903</v>
      </c>
      <c r="C2299" s="226" t="s">
        <v>1044</v>
      </c>
      <c r="D2299" s="225" t="s">
        <v>167</v>
      </c>
      <c r="E2299" s="227">
        <v>66.61</v>
      </c>
      <c r="F2299" s="220"/>
    </row>
    <row r="2300" spans="2:6" s="221" customFormat="1" ht="31.5" x14ac:dyDescent="0.25">
      <c r="B2300" s="235">
        <v>88904</v>
      </c>
      <c r="C2300" s="226" t="s">
        <v>1045</v>
      </c>
      <c r="D2300" s="225" t="s">
        <v>167</v>
      </c>
      <c r="E2300" s="227">
        <v>88.82</v>
      </c>
      <c r="F2300" s="220"/>
    </row>
    <row r="2301" spans="2:6" s="221" customFormat="1" ht="31.5" x14ac:dyDescent="0.25">
      <c r="B2301" s="235">
        <v>88569</v>
      </c>
      <c r="C2301" s="226" t="s">
        <v>1024</v>
      </c>
      <c r="D2301" s="225" t="s">
        <v>167</v>
      </c>
      <c r="E2301" s="227">
        <v>4.49</v>
      </c>
      <c r="F2301" s="220"/>
    </row>
    <row r="2302" spans="2:6" s="221" customFormat="1" ht="31.5" x14ac:dyDescent="0.25">
      <c r="B2302" s="235">
        <v>88570</v>
      </c>
      <c r="C2302" s="226" t="s">
        <v>1025</v>
      </c>
      <c r="D2302" s="225" t="s">
        <v>167</v>
      </c>
      <c r="E2302" s="227">
        <v>1.55</v>
      </c>
      <c r="F2302" s="220"/>
    </row>
    <row r="2303" spans="2:6" s="221" customFormat="1" ht="31.5" x14ac:dyDescent="0.25">
      <c r="B2303" s="235">
        <v>5765</v>
      </c>
      <c r="C2303" s="226" t="s">
        <v>933</v>
      </c>
      <c r="D2303" s="225" t="s">
        <v>167</v>
      </c>
      <c r="E2303" s="227">
        <v>5.61</v>
      </c>
      <c r="F2303" s="220"/>
    </row>
    <row r="2304" spans="2:6" s="221" customFormat="1" ht="31.5" x14ac:dyDescent="0.25">
      <c r="B2304" s="235">
        <v>5766</v>
      </c>
      <c r="C2304" s="226" t="s">
        <v>934</v>
      </c>
      <c r="D2304" s="225" t="s">
        <v>167</v>
      </c>
      <c r="E2304" s="227">
        <v>3.09</v>
      </c>
      <c r="F2304" s="220"/>
    </row>
    <row r="2305" spans="2:6" s="221" customFormat="1" ht="47.25" x14ac:dyDescent="0.25">
      <c r="B2305" s="235">
        <v>91468</v>
      </c>
      <c r="C2305" s="226" t="s">
        <v>8744</v>
      </c>
      <c r="D2305" s="225" t="s">
        <v>167</v>
      </c>
      <c r="E2305" s="227">
        <v>27.38</v>
      </c>
      <c r="F2305" s="220"/>
    </row>
    <row r="2306" spans="2:6" s="221" customFormat="1" ht="47.25" x14ac:dyDescent="0.25">
      <c r="B2306" s="235">
        <v>91484</v>
      </c>
      <c r="C2306" s="226" t="s">
        <v>8745</v>
      </c>
      <c r="D2306" s="225" t="s">
        <v>167</v>
      </c>
      <c r="E2306" s="227">
        <v>4.3</v>
      </c>
      <c r="F2306" s="220"/>
    </row>
    <row r="2307" spans="2:6" s="221" customFormat="1" ht="47.25" x14ac:dyDescent="0.25">
      <c r="B2307" s="235">
        <v>91469</v>
      </c>
      <c r="C2307" s="226" t="s">
        <v>8746</v>
      </c>
      <c r="D2307" s="225" t="s">
        <v>167</v>
      </c>
      <c r="E2307" s="227">
        <v>10.63</v>
      </c>
      <c r="F2307" s="220"/>
    </row>
    <row r="2308" spans="2:6" s="221" customFormat="1" ht="47.25" x14ac:dyDescent="0.25">
      <c r="B2308" s="235">
        <v>83361</v>
      </c>
      <c r="C2308" s="226" t="s">
        <v>8747</v>
      </c>
      <c r="D2308" s="225" t="s">
        <v>167</v>
      </c>
      <c r="E2308" s="227">
        <v>45.33</v>
      </c>
      <c r="F2308" s="220"/>
    </row>
    <row r="2309" spans="2:6" s="221" customFormat="1" ht="47.25" x14ac:dyDescent="0.25">
      <c r="B2309" s="235">
        <v>91485</v>
      </c>
      <c r="C2309" s="226" t="s">
        <v>8748</v>
      </c>
      <c r="D2309" s="225" t="s">
        <v>167</v>
      </c>
      <c r="E2309" s="227">
        <v>152.88999999999999</v>
      </c>
      <c r="F2309" s="220"/>
    </row>
    <row r="2310" spans="2:6" s="221" customFormat="1" ht="31.5" x14ac:dyDescent="0.25">
      <c r="B2310" s="235">
        <v>102835</v>
      </c>
      <c r="C2310" s="226" t="s">
        <v>8749</v>
      </c>
      <c r="D2310" s="225" t="s">
        <v>167</v>
      </c>
      <c r="E2310" s="227">
        <v>0</v>
      </c>
      <c r="F2310" s="220"/>
    </row>
    <row r="2311" spans="2:6" s="221" customFormat="1" ht="31.5" x14ac:dyDescent="0.25">
      <c r="B2311" s="235">
        <v>102836</v>
      </c>
      <c r="C2311" s="226" t="s">
        <v>8750</v>
      </c>
      <c r="D2311" s="225" t="s">
        <v>167</v>
      </c>
      <c r="E2311" s="227">
        <v>0</v>
      </c>
      <c r="F2311" s="220"/>
    </row>
    <row r="2312" spans="2:6" s="221" customFormat="1" ht="31.5" x14ac:dyDescent="0.25">
      <c r="B2312" s="235">
        <v>102837</v>
      </c>
      <c r="C2312" s="226" t="s">
        <v>8751</v>
      </c>
      <c r="D2312" s="225" t="s">
        <v>167</v>
      </c>
      <c r="E2312" s="227">
        <v>0</v>
      </c>
      <c r="F2312" s="220"/>
    </row>
    <row r="2313" spans="2:6" s="221" customFormat="1" ht="31.5" x14ac:dyDescent="0.25">
      <c r="B2313" s="235">
        <v>89230</v>
      </c>
      <c r="C2313" s="226" t="s">
        <v>1082</v>
      </c>
      <c r="D2313" s="225" t="s">
        <v>167</v>
      </c>
      <c r="E2313" s="227">
        <v>106.63</v>
      </c>
      <c r="F2313" s="220"/>
    </row>
    <row r="2314" spans="2:6" s="221" customFormat="1" ht="31.5" x14ac:dyDescent="0.25">
      <c r="B2314" s="235">
        <v>89231</v>
      </c>
      <c r="C2314" s="226" t="s">
        <v>1083</v>
      </c>
      <c r="D2314" s="225" t="s">
        <v>167</v>
      </c>
      <c r="E2314" s="227">
        <v>32.65</v>
      </c>
      <c r="F2314" s="220"/>
    </row>
    <row r="2315" spans="2:6" s="221" customFormat="1" ht="31.5" x14ac:dyDescent="0.25">
      <c r="B2315" s="235">
        <v>89232</v>
      </c>
      <c r="C2315" s="226" t="s">
        <v>1084</v>
      </c>
      <c r="D2315" s="225" t="s">
        <v>167</v>
      </c>
      <c r="E2315" s="227">
        <v>190.2</v>
      </c>
      <c r="F2315" s="220"/>
    </row>
    <row r="2316" spans="2:6" s="221" customFormat="1" ht="31.5" x14ac:dyDescent="0.25">
      <c r="B2316" s="235">
        <v>89233</v>
      </c>
      <c r="C2316" s="226" t="s">
        <v>1085</v>
      </c>
      <c r="D2316" s="225" t="s">
        <v>167</v>
      </c>
      <c r="E2316" s="227">
        <v>165.06</v>
      </c>
      <c r="F2316" s="220"/>
    </row>
    <row r="2317" spans="2:6" s="221" customFormat="1" ht="31.5" x14ac:dyDescent="0.25">
      <c r="B2317" s="235">
        <v>89236</v>
      </c>
      <c r="C2317" s="226" t="s">
        <v>1086</v>
      </c>
      <c r="D2317" s="225" t="s">
        <v>167</v>
      </c>
      <c r="E2317" s="227">
        <v>249.09</v>
      </c>
      <c r="F2317" s="220"/>
    </row>
    <row r="2318" spans="2:6" s="221" customFormat="1" ht="31.5" x14ac:dyDescent="0.25">
      <c r="B2318" s="235">
        <v>89237</v>
      </c>
      <c r="C2318" s="226" t="s">
        <v>1087</v>
      </c>
      <c r="D2318" s="225" t="s">
        <v>167</v>
      </c>
      <c r="E2318" s="227">
        <v>76.27</v>
      </c>
      <c r="F2318" s="220"/>
    </row>
    <row r="2319" spans="2:6" s="221" customFormat="1" ht="31.5" x14ac:dyDescent="0.25">
      <c r="B2319" s="235">
        <v>89238</v>
      </c>
      <c r="C2319" s="226" t="s">
        <v>1088</v>
      </c>
      <c r="D2319" s="225" t="s">
        <v>167</v>
      </c>
      <c r="E2319" s="227">
        <v>444.31</v>
      </c>
      <c r="F2319" s="220"/>
    </row>
    <row r="2320" spans="2:6" s="221" customFormat="1" ht="31.5" x14ac:dyDescent="0.25">
      <c r="B2320" s="235">
        <v>89239</v>
      </c>
      <c r="C2320" s="226" t="s">
        <v>1089</v>
      </c>
      <c r="D2320" s="225" t="s">
        <v>167</v>
      </c>
      <c r="E2320" s="227">
        <v>436.51</v>
      </c>
      <c r="F2320" s="220"/>
    </row>
    <row r="2321" spans="2:6" s="221" customFormat="1" ht="47.25" x14ac:dyDescent="0.25">
      <c r="B2321" s="235">
        <v>102930</v>
      </c>
      <c r="C2321" s="226" t="s">
        <v>6926</v>
      </c>
      <c r="D2321" s="225" t="s">
        <v>167</v>
      </c>
      <c r="E2321" s="227">
        <v>0</v>
      </c>
      <c r="F2321" s="220"/>
    </row>
    <row r="2322" spans="2:6" s="221" customFormat="1" ht="47.25" x14ac:dyDescent="0.25">
      <c r="B2322" s="235">
        <v>102931</v>
      </c>
      <c r="C2322" s="226" t="s">
        <v>6927</v>
      </c>
      <c r="D2322" s="225" t="s">
        <v>167</v>
      </c>
      <c r="E2322" s="227">
        <v>0</v>
      </c>
      <c r="F2322" s="220"/>
    </row>
    <row r="2323" spans="2:6" s="221" customFormat="1" ht="47.25" x14ac:dyDescent="0.25">
      <c r="B2323" s="235">
        <v>102932</v>
      </c>
      <c r="C2323" s="226" t="s">
        <v>6928</v>
      </c>
      <c r="D2323" s="225" t="s">
        <v>167</v>
      </c>
      <c r="E2323" s="227">
        <v>0</v>
      </c>
      <c r="F2323" s="220"/>
    </row>
    <row r="2324" spans="2:6" s="221" customFormat="1" ht="47.25" x14ac:dyDescent="0.25">
      <c r="B2324" s="235">
        <v>102933</v>
      </c>
      <c r="C2324" s="226" t="s">
        <v>1449</v>
      </c>
      <c r="D2324" s="225" t="s">
        <v>167</v>
      </c>
      <c r="E2324" s="227">
        <v>0.79</v>
      </c>
      <c r="F2324" s="220"/>
    </row>
    <row r="2325" spans="2:6" s="221" customFormat="1" ht="31.5" x14ac:dyDescent="0.25">
      <c r="B2325" s="235">
        <v>93411</v>
      </c>
      <c r="C2325" s="226" t="s">
        <v>1319</v>
      </c>
      <c r="D2325" s="225" t="s">
        <v>167</v>
      </c>
      <c r="E2325" s="227">
        <v>0.27</v>
      </c>
      <c r="F2325" s="220"/>
    </row>
    <row r="2326" spans="2:6" s="221" customFormat="1" ht="31.5" x14ac:dyDescent="0.25">
      <c r="B2326" s="235">
        <v>93412</v>
      </c>
      <c r="C2326" s="226" t="s">
        <v>1320</v>
      </c>
      <c r="D2326" s="225" t="s">
        <v>167</v>
      </c>
      <c r="E2326" s="227">
        <v>0.09</v>
      </c>
      <c r="F2326" s="220"/>
    </row>
    <row r="2327" spans="2:6" s="221" customFormat="1" ht="31.5" x14ac:dyDescent="0.25">
      <c r="B2327" s="235">
        <v>93413</v>
      </c>
      <c r="C2327" s="226" t="s">
        <v>1321</v>
      </c>
      <c r="D2327" s="225" t="s">
        <v>167</v>
      </c>
      <c r="E2327" s="227">
        <v>0.24</v>
      </c>
      <c r="F2327" s="220"/>
    </row>
    <row r="2328" spans="2:6" s="221" customFormat="1" ht="31.5" x14ac:dyDescent="0.25">
      <c r="B2328" s="235">
        <v>93414</v>
      </c>
      <c r="C2328" s="226" t="s">
        <v>1322</v>
      </c>
      <c r="D2328" s="225" t="s">
        <v>167</v>
      </c>
      <c r="E2328" s="227">
        <v>11.72</v>
      </c>
      <c r="F2328" s="220"/>
    </row>
    <row r="2329" spans="2:6" s="221" customFormat="1" ht="31.5" x14ac:dyDescent="0.25">
      <c r="B2329" s="235">
        <v>88855</v>
      </c>
      <c r="C2329" s="226" t="s">
        <v>1036</v>
      </c>
      <c r="D2329" s="225" t="s">
        <v>167</v>
      </c>
      <c r="E2329" s="227">
        <v>3.21</v>
      </c>
      <c r="F2329" s="220"/>
    </row>
    <row r="2330" spans="2:6" s="221" customFormat="1" ht="31.5" x14ac:dyDescent="0.25">
      <c r="B2330" s="235">
        <v>88856</v>
      </c>
      <c r="C2330" s="226" t="s">
        <v>1037</v>
      </c>
      <c r="D2330" s="225" t="s">
        <v>167</v>
      </c>
      <c r="E2330" s="227">
        <v>0.88</v>
      </c>
      <c r="F2330" s="220"/>
    </row>
    <row r="2331" spans="2:6" s="221" customFormat="1" ht="31.5" x14ac:dyDescent="0.25">
      <c r="B2331" s="235">
        <v>5658</v>
      </c>
      <c r="C2331" s="226" t="s">
        <v>903</v>
      </c>
      <c r="D2331" s="225" t="s">
        <v>167</v>
      </c>
      <c r="E2331" s="227">
        <v>2.23</v>
      </c>
      <c r="F2331" s="220"/>
    </row>
    <row r="2332" spans="2:6" s="221" customFormat="1" ht="31.5" x14ac:dyDescent="0.25">
      <c r="B2332" s="235">
        <v>53840</v>
      </c>
      <c r="C2332" s="226" t="s">
        <v>976</v>
      </c>
      <c r="D2332" s="225" t="s">
        <v>167</v>
      </c>
      <c r="E2332" s="227">
        <v>2.5099999999999998</v>
      </c>
      <c r="F2332" s="220"/>
    </row>
    <row r="2333" spans="2:6" s="221" customFormat="1" x14ac:dyDescent="0.25">
      <c r="B2333" s="235">
        <v>87026</v>
      </c>
      <c r="C2333" s="226" t="s">
        <v>999</v>
      </c>
      <c r="D2333" s="225" t="s">
        <v>167</v>
      </c>
      <c r="E2333" s="227">
        <v>0.69</v>
      </c>
      <c r="F2333" s="220"/>
    </row>
    <row r="2334" spans="2:6" s="221" customFormat="1" ht="31.5" x14ac:dyDescent="0.25">
      <c r="B2334" s="235">
        <v>53841</v>
      </c>
      <c r="C2334" s="226" t="s">
        <v>977</v>
      </c>
      <c r="D2334" s="225" t="s">
        <v>167</v>
      </c>
      <c r="E2334" s="227">
        <v>1.74</v>
      </c>
      <c r="F2334" s="220"/>
    </row>
    <row r="2335" spans="2:6" s="221" customFormat="1" x14ac:dyDescent="0.25">
      <c r="B2335" s="235">
        <v>95209</v>
      </c>
      <c r="C2335" s="226" t="s">
        <v>8752</v>
      </c>
      <c r="D2335" s="225" t="s">
        <v>167</v>
      </c>
      <c r="E2335" s="227">
        <v>12.42</v>
      </c>
      <c r="F2335" s="220"/>
    </row>
    <row r="2336" spans="2:6" s="221" customFormat="1" x14ac:dyDescent="0.25">
      <c r="B2336" s="235">
        <v>95210</v>
      </c>
      <c r="C2336" s="226" t="s">
        <v>8753</v>
      </c>
      <c r="D2336" s="225" t="s">
        <v>167</v>
      </c>
      <c r="E2336" s="227">
        <v>58.74</v>
      </c>
      <c r="F2336" s="220"/>
    </row>
    <row r="2337" spans="2:6" s="221" customFormat="1" ht="31.5" x14ac:dyDescent="0.25">
      <c r="B2337" s="235">
        <v>95211</v>
      </c>
      <c r="C2337" s="226" t="s">
        <v>8754</v>
      </c>
      <c r="D2337" s="225" t="s">
        <v>167</v>
      </c>
      <c r="E2337" s="227">
        <v>7.94</v>
      </c>
      <c r="F2337" s="220"/>
    </row>
    <row r="2338" spans="2:6" s="221" customFormat="1" x14ac:dyDescent="0.25">
      <c r="B2338" s="235">
        <v>93267</v>
      </c>
      <c r="C2338" s="226" t="s">
        <v>8755</v>
      </c>
      <c r="D2338" s="225" t="s">
        <v>167</v>
      </c>
      <c r="E2338" s="227">
        <v>26.66</v>
      </c>
      <c r="F2338" s="220"/>
    </row>
    <row r="2339" spans="2:6" s="221" customFormat="1" x14ac:dyDescent="0.25">
      <c r="B2339" s="235">
        <v>93269</v>
      </c>
      <c r="C2339" s="226" t="s">
        <v>8756</v>
      </c>
      <c r="D2339" s="225" t="s">
        <v>167</v>
      </c>
      <c r="E2339" s="227">
        <v>10</v>
      </c>
      <c r="F2339" s="220"/>
    </row>
    <row r="2340" spans="2:6" s="221" customFormat="1" x14ac:dyDescent="0.25">
      <c r="B2340" s="235">
        <v>93270</v>
      </c>
      <c r="C2340" s="226" t="s">
        <v>8757</v>
      </c>
      <c r="D2340" s="225" t="s">
        <v>167</v>
      </c>
      <c r="E2340" s="227">
        <v>25.92</v>
      </c>
      <c r="F2340" s="220"/>
    </row>
    <row r="2341" spans="2:6" s="221" customFormat="1" ht="31.5" x14ac:dyDescent="0.25">
      <c r="B2341" s="235">
        <v>93271</v>
      </c>
      <c r="C2341" s="226" t="s">
        <v>8758</v>
      </c>
      <c r="D2341" s="225" t="s">
        <v>167</v>
      </c>
      <c r="E2341" s="227">
        <v>7.94</v>
      </c>
      <c r="F2341" s="220"/>
    </row>
    <row r="2342" spans="2:6" s="221" customFormat="1" x14ac:dyDescent="0.25">
      <c r="B2342" s="235">
        <v>95208</v>
      </c>
      <c r="C2342" s="226" t="s">
        <v>8759</v>
      </c>
      <c r="D2342" s="225" t="s">
        <v>167</v>
      </c>
      <c r="E2342" s="227">
        <v>53.71</v>
      </c>
      <c r="F2342" s="220"/>
    </row>
    <row r="2343" spans="2:6" s="221" customFormat="1" ht="31.5" x14ac:dyDescent="0.25">
      <c r="B2343" s="235">
        <v>83761</v>
      </c>
      <c r="C2343" s="226" t="s">
        <v>995</v>
      </c>
      <c r="D2343" s="225" t="s">
        <v>167</v>
      </c>
      <c r="E2343" s="227">
        <v>7.51</v>
      </c>
      <c r="F2343" s="220"/>
    </row>
    <row r="2344" spans="2:6" s="221" customFormat="1" ht="31.5" x14ac:dyDescent="0.25">
      <c r="B2344" s="235">
        <v>83764</v>
      </c>
      <c r="C2344" s="226" t="s">
        <v>998</v>
      </c>
      <c r="D2344" s="225" t="s">
        <v>167</v>
      </c>
      <c r="E2344" s="227">
        <v>2.64</v>
      </c>
      <c r="F2344" s="220"/>
    </row>
    <row r="2345" spans="2:6" s="221" customFormat="1" ht="31.5" x14ac:dyDescent="0.25">
      <c r="B2345" s="235">
        <v>83762</v>
      </c>
      <c r="C2345" s="226" t="s">
        <v>996</v>
      </c>
      <c r="D2345" s="225" t="s">
        <v>167</v>
      </c>
      <c r="E2345" s="227">
        <v>6.7</v>
      </c>
      <c r="F2345" s="220"/>
    </row>
    <row r="2346" spans="2:6" s="221" customFormat="1" ht="31.5" x14ac:dyDescent="0.25">
      <c r="B2346" s="235">
        <v>83763</v>
      </c>
      <c r="C2346" s="226" t="s">
        <v>997</v>
      </c>
      <c r="D2346" s="225" t="s">
        <v>167</v>
      </c>
      <c r="E2346" s="227">
        <v>49.58</v>
      </c>
      <c r="F2346" s="220"/>
    </row>
    <row r="2347" spans="2:6" s="221" customFormat="1" ht="31.5" x14ac:dyDescent="0.25">
      <c r="B2347" s="235">
        <v>95874</v>
      </c>
      <c r="C2347" s="226" t="s">
        <v>1391</v>
      </c>
      <c r="D2347" s="225" t="s">
        <v>167</v>
      </c>
      <c r="E2347" s="227">
        <v>8.02</v>
      </c>
      <c r="F2347" s="220"/>
    </row>
    <row r="2348" spans="2:6" s="221" customFormat="1" ht="31.5" x14ac:dyDescent="0.25">
      <c r="B2348" s="235">
        <v>95869</v>
      </c>
      <c r="C2348" s="226" t="s">
        <v>1388</v>
      </c>
      <c r="D2348" s="225" t="s">
        <v>167</v>
      </c>
      <c r="E2348" s="227">
        <v>2.82</v>
      </c>
      <c r="F2348" s="220"/>
    </row>
    <row r="2349" spans="2:6" s="221" customFormat="1" ht="31.5" x14ac:dyDescent="0.25">
      <c r="B2349" s="235">
        <v>95870</v>
      </c>
      <c r="C2349" s="226" t="s">
        <v>1389</v>
      </c>
      <c r="D2349" s="225" t="s">
        <v>167</v>
      </c>
      <c r="E2349" s="227">
        <v>7.16</v>
      </c>
      <c r="F2349" s="220"/>
    </row>
    <row r="2350" spans="2:6" s="221" customFormat="1" ht="31.5" x14ac:dyDescent="0.25">
      <c r="B2350" s="235">
        <v>95871</v>
      </c>
      <c r="C2350" s="226" t="s">
        <v>1390</v>
      </c>
      <c r="D2350" s="225" t="s">
        <v>167</v>
      </c>
      <c r="E2350" s="227">
        <v>269.73</v>
      </c>
      <c r="F2350" s="220"/>
    </row>
    <row r="2351" spans="2:6" s="221" customFormat="1" ht="31.5" x14ac:dyDescent="0.25">
      <c r="B2351" s="235">
        <v>104684</v>
      </c>
      <c r="C2351" s="226" t="s">
        <v>6929</v>
      </c>
      <c r="D2351" s="225" t="s">
        <v>167</v>
      </c>
      <c r="E2351" s="227">
        <v>0</v>
      </c>
      <c r="F2351" s="220"/>
    </row>
    <row r="2352" spans="2:6" s="221" customFormat="1" ht="31.5" x14ac:dyDescent="0.25">
      <c r="B2352" s="235">
        <v>104685</v>
      </c>
      <c r="C2352" s="226" t="s">
        <v>6930</v>
      </c>
      <c r="D2352" s="225" t="s">
        <v>167</v>
      </c>
      <c r="E2352" s="227">
        <v>0</v>
      </c>
      <c r="F2352" s="220"/>
    </row>
    <row r="2353" spans="2:6" s="221" customFormat="1" ht="31.5" x14ac:dyDescent="0.25">
      <c r="B2353" s="235">
        <v>104686</v>
      </c>
      <c r="C2353" s="226" t="s">
        <v>6931</v>
      </c>
      <c r="D2353" s="225" t="s">
        <v>167</v>
      </c>
      <c r="E2353" s="227">
        <v>0</v>
      </c>
      <c r="F2353" s="220"/>
    </row>
    <row r="2354" spans="2:6" s="221" customFormat="1" ht="31.5" x14ac:dyDescent="0.25">
      <c r="B2354" s="235">
        <v>104687</v>
      </c>
      <c r="C2354" s="226" t="s">
        <v>1478</v>
      </c>
      <c r="D2354" s="225" t="s">
        <v>167</v>
      </c>
      <c r="E2354" s="227">
        <v>443.95</v>
      </c>
      <c r="F2354" s="220"/>
    </row>
    <row r="2355" spans="2:6" s="221" customFormat="1" x14ac:dyDescent="0.25">
      <c r="B2355" s="235">
        <v>73303</v>
      </c>
      <c r="C2355" s="226" t="s">
        <v>987</v>
      </c>
      <c r="D2355" s="225" t="s">
        <v>167</v>
      </c>
      <c r="E2355" s="227">
        <v>5.63</v>
      </c>
      <c r="F2355" s="220"/>
    </row>
    <row r="2356" spans="2:6" s="221" customFormat="1" x14ac:dyDescent="0.25">
      <c r="B2356" s="235">
        <v>93235</v>
      </c>
      <c r="C2356" s="226" t="s">
        <v>1301</v>
      </c>
      <c r="D2356" s="225" t="s">
        <v>167</v>
      </c>
      <c r="E2356" s="227">
        <v>1.98</v>
      </c>
      <c r="F2356" s="220"/>
    </row>
    <row r="2357" spans="2:6" s="221" customFormat="1" x14ac:dyDescent="0.25">
      <c r="B2357" s="235">
        <v>73307</v>
      </c>
      <c r="C2357" s="226" t="s">
        <v>988</v>
      </c>
      <c r="D2357" s="225" t="s">
        <v>167</v>
      </c>
      <c r="E2357" s="227">
        <v>5.03</v>
      </c>
      <c r="F2357" s="220"/>
    </row>
    <row r="2358" spans="2:6" s="221" customFormat="1" x14ac:dyDescent="0.25">
      <c r="B2358" s="235">
        <v>73311</v>
      </c>
      <c r="C2358" s="226" t="s">
        <v>990</v>
      </c>
      <c r="D2358" s="225" t="s">
        <v>167</v>
      </c>
      <c r="E2358" s="227">
        <v>175.94</v>
      </c>
      <c r="F2358" s="220"/>
    </row>
    <row r="2359" spans="2:6" s="221" customFormat="1" x14ac:dyDescent="0.25">
      <c r="B2359" s="235">
        <v>93423</v>
      </c>
      <c r="C2359" s="226" t="s">
        <v>1327</v>
      </c>
      <c r="D2359" s="225" t="s">
        <v>167</v>
      </c>
      <c r="E2359" s="227">
        <v>5.0199999999999996</v>
      </c>
      <c r="F2359" s="220"/>
    </row>
    <row r="2360" spans="2:6" s="221" customFormat="1" x14ac:dyDescent="0.25">
      <c r="B2360" s="235">
        <v>93424</v>
      </c>
      <c r="C2360" s="226" t="s">
        <v>1328</v>
      </c>
      <c r="D2360" s="225" t="s">
        <v>167</v>
      </c>
      <c r="E2360" s="227">
        <v>1.76</v>
      </c>
      <c r="F2360" s="220"/>
    </row>
    <row r="2361" spans="2:6" s="221" customFormat="1" x14ac:dyDescent="0.25">
      <c r="B2361" s="235">
        <v>93425</v>
      </c>
      <c r="C2361" s="226" t="s">
        <v>1329</v>
      </c>
      <c r="D2361" s="225" t="s">
        <v>167</v>
      </c>
      <c r="E2361" s="227">
        <v>4.4800000000000004</v>
      </c>
      <c r="F2361" s="220"/>
    </row>
    <row r="2362" spans="2:6" s="221" customFormat="1" x14ac:dyDescent="0.25">
      <c r="B2362" s="235">
        <v>93426</v>
      </c>
      <c r="C2362" s="226" t="s">
        <v>1330</v>
      </c>
      <c r="D2362" s="225" t="s">
        <v>167</v>
      </c>
      <c r="E2362" s="227">
        <v>158.32</v>
      </c>
      <c r="F2362" s="220"/>
    </row>
    <row r="2363" spans="2:6" s="221" customFormat="1" x14ac:dyDescent="0.25">
      <c r="B2363" s="235">
        <v>93417</v>
      </c>
      <c r="C2363" s="226" t="s">
        <v>1323</v>
      </c>
      <c r="D2363" s="225" t="s">
        <v>167</v>
      </c>
      <c r="E2363" s="227">
        <v>3.54</v>
      </c>
      <c r="F2363" s="220"/>
    </row>
    <row r="2364" spans="2:6" s="221" customFormat="1" x14ac:dyDescent="0.25">
      <c r="B2364" s="235">
        <v>93418</v>
      </c>
      <c r="C2364" s="226" t="s">
        <v>1324</v>
      </c>
      <c r="D2364" s="225" t="s">
        <v>167</v>
      </c>
      <c r="E2364" s="227">
        <v>1.25</v>
      </c>
      <c r="F2364" s="220"/>
    </row>
    <row r="2365" spans="2:6" s="221" customFormat="1" x14ac:dyDescent="0.25">
      <c r="B2365" s="235">
        <v>93419</v>
      </c>
      <c r="C2365" s="226" t="s">
        <v>1325</v>
      </c>
      <c r="D2365" s="225" t="s">
        <v>167</v>
      </c>
      <c r="E2365" s="227">
        <v>3.16</v>
      </c>
      <c r="F2365" s="220"/>
    </row>
    <row r="2366" spans="2:6" s="221" customFormat="1" x14ac:dyDescent="0.25">
      <c r="B2366" s="235">
        <v>93420</v>
      </c>
      <c r="C2366" s="226" t="s">
        <v>1326</v>
      </c>
      <c r="D2366" s="225" t="s">
        <v>167</v>
      </c>
      <c r="E2366" s="227">
        <v>66.25</v>
      </c>
      <c r="F2366" s="220"/>
    </row>
    <row r="2367" spans="2:6" s="221" customFormat="1" ht="31.5" x14ac:dyDescent="0.25">
      <c r="B2367" s="235">
        <v>93277</v>
      </c>
      <c r="C2367" s="226" t="s">
        <v>1305</v>
      </c>
      <c r="D2367" s="225" t="s">
        <v>167</v>
      </c>
      <c r="E2367" s="227">
        <v>0.2</v>
      </c>
      <c r="F2367" s="220"/>
    </row>
    <row r="2368" spans="2:6" s="221" customFormat="1" ht="31.5" x14ac:dyDescent="0.25">
      <c r="B2368" s="235">
        <v>93278</v>
      </c>
      <c r="C2368" s="226" t="s">
        <v>1306</v>
      </c>
      <c r="D2368" s="225" t="s">
        <v>167</v>
      </c>
      <c r="E2368" s="227">
        <v>0.04</v>
      </c>
      <c r="F2368" s="220"/>
    </row>
    <row r="2369" spans="2:6" s="221" customFormat="1" ht="31.5" x14ac:dyDescent="0.25">
      <c r="B2369" s="235">
        <v>93279</v>
      </c>
      <c r="C2369" s="226" t="s">
        <v>1307</v>
      </c>
      <c r="D2369" s="225" t="s">
        <v>167</v>
      </c>
      <c r="E2369" s="227">
        <v>0.19</v>
      </c>
      <c r="F2369" s="220"/>
    </row>
    <row r="2370" spans="2:6" s="221" customFormat="1" ht="31.5" x14ac:dyDescent="0.25">
      <c r="B2370" s="235">
        <v>93280</v>
      </c>
      <c r="C2370" s="226" t="s">
        <v>1308</v>
      </c>
      <c r="D2370" s="225" t="s">
        <v>167</v>
      </c>
      <c r="E2370" s="227">
        <v>0.66</v>
      </c>
      <c r="F2370" s="220"/>
    </row>
    <row r="2371" spans="2:6" s="221" customFormat="1" x14ac:dyDescent="0.25">
      <c r="B2371" s="235">
        <v>104909</v>
      </c>
      <c r="C2371" s="226" t="s">
        <v>6932</v>
      </c>
      <c r="D2371" s="225" t="s">
        <v>167</v>
      </c>
      <c r="E2371" s="227">
        <v>0</v>
      </c>
      <c r="F2371" s="220"/>
    </row>
    <row r="2372" spans="2:6" s="221" customFormat="1" x14ac:dyDescent="0.25">
      <c r="B2372" s="235">
        <v>104910</v>
      </c>
      <c r="C2372" s="226" t="s">
        <v>6933</v>
      </c>
      <c r="D2372" s="225" t="s">
        <v>167</v>
      </c>
      <c r="E2372" s="227">
        <v>0</v>
      </c>
      <c r="F2372" s="220"/>
    </row>
    <row r="2373" spans="2:6" s="221" customFormat="1" x14ac:dyDescent="0.25">
      <c r="B2373" s="235">
        <v>104911</v>
      </c>
      <c r="C2373" s="226" t="s">
        <v>6934</v>
      </c>
      <c r="D2373" s="225" t="s">
        <v>167</v>
      </c>
      <c r="E2373" s="227">
        <v>0</v>
      </c>
      <c r="F2373" s="220"/>
    </row>
    <row r="2374" spans="2:6" s="221" customFormat="1" ht="31.5" x14ac:dyDescent="0.25">
      <c r="B2374" s="235">
        <v>104912</v>
      </c>
      <c r="C2374" s="226" t="s">
        <v>1483</v>
      </c>
      <c r="D2374" s="225" t="s">
        <v>167</v>
      </c>
      <c r="E2374" s="227">
        <v>32.51</v>
      </c>
      <c r="F2374" s="220"/>
    </row>
    <row r="2375" spans="2:6" s="221" customFormat="1" ht="31.5" x14ac:dyDescent="0.25">
      <c r="B2375" s="235">
        <v>102840</v>
      </c>
      <c r="C2375" s="226" t="s">
        <v>6935</v>
      </c>
      <c r="D2375" s="225" t="s">
        <v>167</v>
      </c>
      <c r="E2375" s="227">
        <v>0</v>
      </c>
      <c r="F2375" s="220"/>
    </row>
    <row r="2376" spans="2:6" s="221" customFormat="1" ht="31.5" x14ac:dyDescent="0.25">
      <c r="B2376" s="235">
        <v>102841</v>
      </c>
      <c r="C2376" s="226" t="s">
        <v>6936</v>
      </c>
      <c r="D2376" s="225" t="s">
        <v>167</v>
      </c>
      <c r="E2376" s="227">
        <v>0</v>
      </c>
      <c r="F2376" s="220"/>
    </row>
    <row r="2377" spans="2:6" s="221" customFormat="1" ht="31.5" x14ac:dyDescent="0.25">
      <c r="B2377" s="235">
        <v>102842</v>
      </c>
      <c r="C2377" s="226" t="s">
        <v>6937</v>
      </c>
      <c r="D2377" s="225" t="s">
        <v>167</v>
      </c>
      <c r="E2377" s="227">
        <v>0</v>
      </c>
      <c r="F2377" s="220"/>
    </row>
    <row r="2378" spans="2:6" s="221" customFormat="1" ht="31.5" x14ac:dyDescent="0.25">
      <c r="B2378" s="235">
        <v>102843</v>
      </c>
      <c r="C2378" s="226" t="s">
        <v>1437</v>
      </c>
      <c r="D2378" s="225" t="s">
        <v>167</v>
      </c>
      <c r="E2378" s="227">
        <v>132.97</v>
      </c>
      <c r="F2378" s="220"/>
    </row>
    <row r="2379" spans="2:6" s="221" customFormat="1" ht="31.5" x14ac:dyDescent="0.25">
      <c r="B2379" s="235">
        <v>89267</v>
      </c>
      <c r="C2379" s="226" t="s">
        <v>1106</v>
      </c>
      <c r="D2379" s="225" t="s">
        <v>167</v>
      </c>
      <c r="E2379" s="227">
        <v>51.81</v>
      </c>
      <c r="F2379" s="220"/>
    </row>
    <row r="2380" spans="2:6" s="221" customFormat="1" ht="31.5" x14ac:dyDescent="0.25">
      <c r="B2380" s="235">
        <v>89269</v>
      </c>
      <c r="C2380" s="226" t="s">
        <v>1108</v>
      </c>
      <c r="D2380" s="225" t="s">
        <v>167</v>
      </c>
      <c r="E2380" s="227">
        <v>7.38</v>
      </c>
      <c r="F2380" s="220"/>
    </row>
    <row r="2381" spans="2:6" s="221" customFormat="1" ht="31.5" x14ac:dyDescent="0.25">
      <c r="B2381" s="235">
        <v>89268</v>
      </c>
      <c r="C2381" s="226" t="s">
        <v>1107</v>
      </c>
      <c r="D2381" s="225" t="s">
        <v>167</v>
      </c>
      <c r="E2381" s="227">
        <v>18.260000000000002</v>
      </c>
      <c r="F2381" s="220"/>
    </row>
    <row r="2382" spans="2:6" s="221" customFormat="1" ht="31.5" x14ac:dyDescent="0.25">
      <c r="B2382" s="235">
        <v>89270</v>
      </c>
      <c r="C2382" s="226" t="s">
        <v>1109</v>
      </c>
      <c r="D2382" s="225" t="s">
        <v>167</v>
      </c>
      <c r="E2382" s="227">
        <v>83.29</v>
      </c>
      <c r="F2382" s="220"/>
    </row>
    <row r="2383" spans="2:6" s="221" customFormat="1" ht="31.5" x14ac:dyDescent="0.25">
      <c r="B2383" s="235">
        <v>89271</v>
      </c>
      <c r="C2383" s="226" t="s">
        <v>1110</v>
      </c>
      <c r="D2383" s="225" t="s">
        <v>167</v>
      </c>
      <c r="E2383" s="227">
        <v>28.66</v>
      </c>
      <c r="F2383" s="220"/>
    </row>
    <row r="2384" spans="2:6" s="221" customFormat="1" ht="31.5" x14ac:dyDescent="0.25">
      <c r="B2384" s="235">
        <v>93283</v>
      </c>
      <c r="C2384" s="226" t="s">
        <v>1309</v>
      </c>
      <c r="D2384" s="225" t="s">
        <v>167</v>
      </c>
      <c r="E2384" s="227">
        <v>99.64</v>
      </c>
      <c r="F2384" s="220"/>
    </row>
    <row r="2385" spans="2:6" s="221" customFormat="1" ht="31.5" x14ac:dyDescent="0.25">
      <c r="B2385" s="235">
        <v>93296</v>
      </c>
      <c r="C2385" s="226" t="s">
        <v>1313</v>
      </c>
      <c r="D2385" s="225" t="s">
        <v>167</v>
      </c>
      <c r="E2385" s="227">
        <v>14.19</v>
      </c>
      <c r="F2385" s="220"/>
    </row>
    <row r="2386" spans="2:6" s="221" customFormat="1" ht="31.5" x14ac:dyDescent="0.25">
      <c r="B2386" s="235">
        <v>93284</v>
      </c>
      <c r="C2386" s="226" t="s">
        <v>1310</v>
      </c>
      <c r="D2386" s="225" t="s">
        <v>167</v>
      </c>
      <c r="E2386" s="227">
        <v>35.119999999999997</v>
      </c>
      <c r="F2386" s="220"/>
    </row>
    <row r="2387" spans="2:6" s="221" customFormat="1" ht="31.5" x14ac:dyDescent="0.25">
      <c r="B2387" s="235">
        <v>93285</v>
      </c>
      <c r="C2387" s="226" t="s">
        <v>1311</v>
      </c>
      <c r="D2387" s="225" t="s">
        <v>167</v>
      </c>
      <c r="E2387" s="227">
        <v>160.16999999999999</v>
      </c>
      <c r="F2387" s="220"/>
    </row>
    <row r="2388" spans="2:6" s="221" customFormat="1" ht="31.5" x14ac:dyDescent="0.25">
      <c r="B2388" s="235">
        <v>93286</v>
      </c>
      <c r="C2388" s="226" t="s">
        <v>1312</v>
      </c>
      <c r="D2388" s="225" t="s">
        <v>167</v>
      </c>
      <c r="E2388" s="227">
        <v>11.05</v>
      </c>
      <c r="F2388" s="220"/>
    </row>
    <row r="2389" spans="2:6" s="221" customFormat="1" ht="31.5" x14ac:dyDescent="0.25">
      <c r="B2389" s="235">
        <v>104706</v>
      </c>
      <c r="C2389" s="226" t="s">
        <v>6938</v>
      </c>
      <c r="D2389" s="225" t="s">
        <v>167</v>
      </c>
      <c r="E2389" s="227">
        <v>0</v>
      </c>
      <c r="F2389" s="220"/>
    </row>
    <row r="2390" spans="2:6" s="221" customFormat="1" ht="31.5" x14ac:dyDescent="0.25">
      <c r="B2390" s="235">
        <v>104707</v>
      </c>
      <c r="C2390" s="226" t="s">
        <v>6939</v>
      </c>
      <c r="D2390" s="225" t="s">
        <v>167</v>
      </c>
      <c r="E2390" s="227">
        <v>0</v>
      </c>
      <c r="F2390" s="220"/>
    </row>
    <row r="2391" spans="2:6" s="221" customFormat="1" ht="47.25" x14ac:dyDescent="0.25">
      <c r="B2391" s="235">
        <v>104708</v>
      </c>
      <c r="C2391" s="226" t="s">
        <v>6940</v>
      </c>
      <c r="D2391" s="225" t="s">
        <v>167</v>
      </c>
      <c r="E2391" s="227">
        <v>0</v>
      </c>
      <c r="F2391" s="220"/>
    </row>
    <row r="2392" spans="2:6" s="221" customFormat="1" ht="47.25" x14ac:dyDescent="0.25">
      <c r="B2392" s="235">
        <v>104709</v>
      </c>
      <c r="C2392" s="226" t="s">
        <v>1481</v>
      </c>
      <c r="D2392" s="225" t="s">
        <v>167</v>
      </c>
      <c r="E2392" s="227">
        <v>1155.4000000000001</v>
      </c>
      <c r="F2392" s="220"/>
    </row>
    <row r="2393" spans="2:6" s="221" customFormat="1" ht="31.5" x14ac:dyDescent="0.25">
      <c r="B2393" s="235">
        <v>104903</v>
      </c>
      <c r="C2393" s="226" t="s">
        <v>6941</v>
      </c>
      <c r="D2393" s="225" t="s">
        <v>167</v>
      </c>
      <c r="E2393" s="227">
        <v>0</v>
      </c>
      <c r="F2393" s="220"/>
    </row>
    <row r="2394" spans="2:6" s="221" customFormat="1" ht="31.5" x14ac:dyDescent="0.25">
      <c r="B2394" s="235">
        <v>104904</v>
      </c>
      <c r="C2394" s="226" t="s">
        <v>6942</v>
      </c>
      <c r="D2394" s="225" t="s">
        <v>167</v>
      </c>
      <c r="E2394" s="227">
        <v>0</v>
      </c>
      <c r="F2394" s="220"/>
    </row>
    <row r="2395" spans="2:6" s="221" customFormat="1" ht="31.5" x14ac:dyDescent="0.25">
      <c r="B2395" s="235">
        <v>104905</v>
      </c>
      <c r="C2395" s="226" t="s">
        <v>6943</v>
      </c>
      <c r="D2395" s="225" t="s">
        <v>167</v>
      </c>
      <c r="E2395" s="227">
        <v>0</v>
      </c>
      <c r="F2395" s="220"/>
    </row>
    <row r="2396" spans="2:6" s="221" customFormat="1" ht="31.5" x14ac:dyDescent="0.25">
      <c r="B2396" s="235">
        <v>104906</v>
      </c>
      <c r="C2396" s="226" t="s">
        <v>1482</v>
      </c>
      <c r="D2396" s="225" t="s">
        <v>167</v>
      </c>
      <c r="E2396" s="227">
        <v>97.51</v>
      </c>
      <c r="F2396" s="220"/>
    </row>
    <row r="2397" spans="2:6" s="221" customFormat="1" ht="31.5" x14ac:dyDescent="0.25">
      <c r="B2397" s="235">
        <v>102846</v>
      </c>
      <c r="C2397" s="226" t="s">
        <v>6944</v>
      </c>
      <c r="D2397" s="225" t="s">
        <v>167</v>
      </c>
      <c r="E2397" s="227">
        <v>0</v>
      </c>
      <c r="F2397" s="220"/>
    </row>
    <row r="2398" spans="2:6" s="221" customFormat="1" x14ac:dyDescent="0.25">
      <c r="B2398" s="235">
        <v>102847</v>
      </c>
      <c r="C2398" s="226" t="s">
        <v>6945</v>
      </c>
      <c r="D2398" s="225" t="s">
        <v>167</v>
      </c>
      <c r="E2398" s="227">
        <v>0</v>
      </c>
      <c r="F2398" s="220"/>
    </row>
    <row r="2399" spans="2:6" s="221" customFormat="1" ht="31.5" x14ac:dyDescent="0.25">
      <c r="B2399" s="235">
        <v>102848</v>
      </c>
      <c r="C2399" s="226" t="s">
        <v>6946</v>
      </c>
      <c r="D2399" s="225" t="s">
        <v>167</v>
      </c>
      <c r="E2399" s="227">
        <v>0</v>
      </c>
      <c r="F2399" s="220"/>
    </row>
    <row r="2400" spans="2:6" s="221" customFormat="1" ht="31.5" x14ac:dyDescent="0.25">
      <c r="B2400" s="235">
        <v>102849</v>
      </c>
      <c r="C2400" s="226" t="s">
        <v>1438</v>
      </c>
      <c r="D2400" s="225" t="s">
        <v>167</v>
      </c>
      <c r="E2400" s="227">
        <v>65.010000000000005</v>
      </c>
      <c r="F2400" s="220"/>
    </row>
    <row r="2401" spans="2:6" s="221" customFormat="1" ht="31.5" x14ac:dyDescent="0.25">
      <c r="B2401" s="235">
        <v>102852</v>
      </c>
      <c r="C2401" s="226" t="s">
        <v>6947</v>
      </c>
      <c r="D2401" s="225" t="s">
        <v>167</v>
      </c>
      <c r="E2401" s="227">
        <v>0</v>
      </c>
      <c r="F2401" s="220"/>
    </row>
    <row r="2402" spans="2:6" s="221" customFormat="1" ht="31.5" x14ac:dyDescent="0.25">
      <c r="B2402" s="235">
        <v>102853</v>
      </c>
      <c r="C2402" s="226" t="s">
        <v>6948</v>
      </c>
      <c r="D2402" s="225" t="s">
        <v>167</v>
      </c>
      <c r="E2402" s="227">
        <v>0</v>
      </c>
      <c r="F2402" s="220"/>
    </row>
    <row r="2403" spans="2:6" s="221" customFormat="1" ht="31.5" x14ac:dyDescent="0.25">
      <c r="B2403" s="235">
        <v>102854</v>
      </c>
      <c r="C2403" s="226" t="s">
        <v>6949</v>
      </c>
      <c r="D2403" s="225" t="s">
        <v>167</v>
      </c>
      <c r="E2403" s="227">
        <v>0</v>
      </c>
      <c r="F2403" s="220"/>
    </row>
    <row r="2404" spans="2:6" s="221" customFormat="1" ht="31.5" x14ac:dyDescent="0.25">
      <c r="B2404" s="235">
        <v>102855</v>
      </c>
      <c r="C2404" s="226" t="s">
        <v>1439</v>
      </c>
      <c r="D2404" s="225" t="s">
        <v>167</v>
      </c>
      <c r="E2404" s="227">
        <v>65.010000000000005</v>
      </c>
      <c r="F2404" s="220"/>
    </row>
    <row r="2405" spans="2:6" s="221" customFormat="1" ht="47.25" x14ac:dyDescent="0.25">
      <c r="B2405" s="235">
        <v>106242</v>
      </c>
      <c r="C2405" s="226" t="s">
        <v>9727</v>
      </c>
      <c r="D2405" s="225" t="s">
        <v>167</v>
      </c>
      <c r="E2405" s="227">
        <v>45.98</v>
      </c>
      <c r="F2405" s="220"/>
    </row>
    <row r="2406" spans="2:6" s="221" customFormat="1" ht="47.25" x14ac:dyDescent="0.25">
      <c r="B2406" s="235">
        <v>106245</v>
      </c>
      <c r="C2406" s="226" t="s">
        <v>9728</v>
      </c>
      <c r="D2406" s="225" t="s">
        <v>167</v>
      </c>
      <c r="E2406" s="227">
        <v>6.3</v>
      </c>
      <c r="F2406" s="220"/>
    </row>
    <row r="2407" spans="2:6" s="221" customFormat="1" ht="47.25" x14ac:dyDescent="0.25">
      <c r="B2407" s="235">
        <v>106243</v>
      </c>
      <c r="C2407" s="226" t="s">
        <v>9729</v>
      </c>
      <c r="D2407" s="225" t="s">
        <v>167</v>
      </c>
      <c r="E2407" s="227">
        <v>15.55</v>
      </c>
      <c r="F2407" s="220"/>
    </row>
    <row r="2408" spans="2:6" s="221" customFormat="1" ht="47.25" x14ac:dyDescent="0.25">
      <c r="B2408" s="235">
        <v>106244</v>
      </c>
      <c r="C2408" s="226" t="s">
        <v>9730</v>
      </c>
      <c r="D2408" s="225" t="s">
        <v>167</v>
      </c>
      <c r="E2408" s="227">
        <v>72.12</v>
      </c>
      <c r="F2408" s="220"/>
    </row>
    <row r="2409" spans="2:6" s="221" customFormat="1" ht="47.25" x14ac:dyDescent="0.25">
      <c r="B2409" s="235">
        <v>106246</v>
      </c>
      <c r="C2409" s="226" t="s">
        <v>9731</v>
      </c>
      <c r="D2409" s="225" t="s">
        <v>167</v>
      </c>
      <c r="E2409" s="227">
        <v>155.9</v>
      </c>
      <c r="F2409" s="220"/>
    </row>
    <row r="2410" spans="2:6" s="221" customFormat="1" ht="47.25" x14ac:dyDescent="0.25">
      <c r="B2410" s="235">
        <v>93397</v>
      </c>
      <c r="C2410" s="226" t="s">
        <v>1314</v>
      </c>
      <c r="D2410" s="225" t="s">
        <v>167</v>
      </c>
      <c r="E2410" s="227">
        <v>25.23</v>
      </c>
      <c r="F2410" s="220"/>
    </row>
    <row r="2411" spans="2:6" s="221" customFormat="1" ht="47.25" x14ac:dyDescent="0.25">
      <c r="B2411" s="235">
        <v>93399</v>
      </c>
      <c r="C2411" s="226" t="s">
        <v>1316</v>
      </c>
      <c r="D2411" s="225" t="s">
        <v>167</v>
      </c>
      <c r="E2411" s="227">
        <v>3.84</v>
      </c>
      <c r="F2411" s="220"/>
    </row>
    <row r="2412" spans="2:6" s="221" customFormat="1" ht="47.25" x14ac:dyDescent="0.25">
      <c r="B2412" s="235">
        <v>93398</v>
      </c>
      <c r="C2412" s="226" t="s">
        <v>1315</v>
      </c>
      <c r="D2412" s="225" t="s">
        <v>167</v>
      </c>
      <c r="E2412" s="227">
        <v>9.52</v>
      </c>
      <c r="F2412" s="220"/>
    </row>
    <row r="2413" spans="2:6" s="221" customFormat="1" ht="47.25" x14ac:dyDescent="0.25">
      <c r="B2413" s="235">
        <v>93400</v>
      </c>
      <c r="C2413" s="226" t="s">
        <v>1317</v>
      </c>
      <c r="D2413" s="225" t="s">
        <v>167</v>
      </c>
      <c r="E2413" s="227">
        <v>43.78</v>
      </c>
      <c r="F2413" s="220"/>
    </row>
    <row r="2414" spans="2:6" s="221" customFormat="1" ht="47.25" x14ac:dyDescent="0.25">
      <c r="B2414" s="235">
        <v>93401</v>
      </c>
      <c r="C2414" s="226" t="s">
        <v>1318</v>
      </c>
      <c r="D2414" s="225" t="s">
        <v>167</v>
      </c>
      <c r="E2414" s="227">
        <v>156.19999999999999</v>
      </c>
      <c r="F2414" s="220"/>
    </row>
    <row r="2415" spans="2:6" s="221" customFormat="1" ht="47.25" x14ac:dyDescent="0.25">
      <c r="B2415" s="235">
        <v>89259</v>
      </c>
      <c r="C2415" s="226" t="s">
        <v>1100</v>
      </c>
      <c r="D2415" s="225" t="s">
        <v>167</v>
      </c>
      <c r="E2415" s="227">
        <v>27.52</v>
      </c>
      <c r="F2415" s="220"/>
    </row>
    <row r="2416" spans="2:6" s="221" customFormat="1" ht="47.25" x14ac:dyDescent="0.25">
      <c r="B2416" s="235">
        <v>91466</v>
      </c>
      <c r="C2416" s="226" t="s">
        <v>1235</v>
      </c>
      <c r="D2416" s="225" t="s">
        <v>167</v>
      </c>
      <c r="E2416" s="227">
        <v>4.08</v>
      </c>
      <c r="F2416" s="220"/>
    </row>
    <row r="2417" spans="2:6" s="221" customFormat="1" ht="47.25" x14ac:dyDescent="0.25">
      <c r="B2417" s="235">
        <v>89260</v>
      </c>
      <c r="C2417" s="226" t="s">
        <v>1101</v>
      </c>
      <c r="D2417" s="225" t="s">
        <v>167</v>
      </c>
      <c r="E2417" s="227">
        <v>10.119999999999999</v>
      </c>
      <c r="F2417" s="220"/>
    </row>
    <row r="2418" spans="2:6" s="221" customFormat="1" ht="47.25" x14ac:dyDescent="0.25">
      <c r="B2418" s="235">
        <v>89262</v>
      </c>
      <c r="C2418" s="226" t="s">
        <v>1102</v>
      </c>
      <c r="D2418" s="225" t="s">
        <v>167</v>
      </c>
      <c r="E2418" s="227">
        <v>46.64</v>
      </c>
      <c r="F2418" s="220"/>
    </row>
    <row r="2419" spans="2:6" s="221" customFormat="1" ht="47.25" x14ac:dyDescent="0.25">
      <c r="B2419" s="235">
        <v>91467</v>
      </c>
      <c r="C2419" s="226" t="s">
        <v>1236</v>
      </c>
      <c r="D2419" s="225" t="s">
        <v>167</v>
      </c>
      <c r="E2419" s="227">
        <v>156.19999999999999</v>
      </c>
      <c r="F2419" s="220"/>
    </row>
    <row r="2420" spans="2:6" s="221" customFormat="1" ht="47.25" x14ac:dyDescent="0.25">
      <c r="B2420" s="235">
        <v>105839</v>
      </c>
      <c r="C2420" s="226" t="s">
        <v>6950</v>
      </c>
      <c r="D2420" s="225" t="s">
        <v>167</v>
      </c>
      <c r="E2420" s="227">
        <v>0</v>
      </c>
      <c r="F2420" s="220"/>
    </row>
    <row r="2421" spans="2:6" s="221" customFormat="1" ht="47.25" x14ac:dyDescent="0.25">
      <c r="B2421" s="235">
        <v>105842</v>
      </c>
      <c r="C2421" s="226" t="s">
        <v>6951</v>
      </c>
      <c r="D2421" s="225" t="s">
        <v>167</v>
      </c>
      <c r="E2421" s="227">
        <v>0</v>
      </c>
      <c r="F2421" s="220"/>
    </row>
    <row r="2422" spans="2:6" s="221" customFormat="1" ht="47.25" x14ac:dyDescent="0.25">
      <c r="B2422" s="235">
        <v>105840</v>
      </c>
      <c r="C2422" s="226" t="s">
        <v>6952</v>
      </c>
      <c r="D2422" s="225" t="s">
        <v>167</v>
      </c>
      <c r="E2422" s="227">
        <v>0</v>
      </c>
      <c r="F2422" s="220"/>
    </row>
    <row r="2423" spans="2:6" s="221" customFormat="1" ht="47.25" x14ac:dyDescent="0.25">
      <c r="B2423" s="235">
        <v>105841</v>
      </c>
      <c r="C2423" s="226" t="s">
        <v>6953</v>
      </c>
      <c r="D2423" s="225" t="s">
        <v>167</v>
      </c>
      <c r="E2423" s="227">
        <v>0</v>
      </c>
      <c r="F2423" s="220"/>
    </row>
    <row r="2424" spans="2:6" s="221" customFormat="1" ht="47.25" x14ac:dyDescent="0.25">
      <c r="B2424" s="235">
        <v>105843</v>
      </c>
      <c r="C2424" s="226" t="s">
        <v>6954</v>
      </c>
      <c r="D2424" s="225" t="s">
        <v>167</v>
      </c>
      <c r="E2424" s="227">
        <v>82.2</v>
      </c>
      <c r="F2424" s="220"/>
    </row>
    <row r="2425" spans="2:6" s="221" customFormat="1" ht="47.25" x14ac:dyDescent="0.25">
      <c r="B2425" s="235">
        <v>91629</v>
      </c>
      <c r="C2425" s="226" t="s">
        <v>1241</v>
      </c>
      <c r="D2425" s="225" t="s">
        <v>167</v>
      </c>
      <c r="E2425" s="227">
        <v>21.8</v>
      </c>
      <c r="F2425" s="220"/>
    </row>
    <row r="2426" spans="2:6" s="221" customFormat="1" ht="47.25" x14ac:dyDescent="0.25">
      <c r="B2426" s="235">
        <v>91631</v>
      </c>
      <c r="C2426" s="226" t="s">
        <v>1243</v>
      </c>
      <c r="D2426" s="225" t="s">
        <v>167</v>
      </c>
      <c r="E2426" s="227">
        <v>3.27</v>
      </c>
      <c r="F2426" s="220"/>
    </row>
    <row r="2427" spans="2:6" s="221" customFormat="1" ht="47.25" x14ac:dyDescent="0.25">
      <c r="B2427" s="235">
        <v>91630</v>
      </c>
      <c r="C2427" s="226" t="s">
        <v>1242</v>
      </c>
      <c r="D2427" s="225" t="s">
        <v>167</v>
      </c>
      <c r="E2427" s="227">
        <v>8.1199999999999992</v>
      </c>
      <c r="F2427" s="220"/>
    </row>
    <row r="2428" spans="2:6" s="221" customFormat="1" ht="47.25" x14ac:dyDescent="0.25">
      <c r="B2428" s="235">
        <v>91632</v>
      </c>
      <c r="C2428" s="226" t="s">
        <v>1244</v>
      </c>
      <c r="D2428" s="225" t="s">
        <v>167</v>
      </c>
      <c r="E2428" s="227">
        <v>37.369999999999997</v>
      </c>
      <c r="F2428" s="220"/>
    </row>
    <row r="2429" spans="2:6" s="221" customFormat="1" ht="47.25" x14ac:dyDescent="0.25">
      <c r="B2429" s="235">
        <v>91633</v>
      </c>
      <c r="C2429" s="226" t="s">
        <v>1245</v>
      </c>
      <c r="D2429" s="225" t="s">
        <v>167</v>
      </c>
      <c r="E2429" s="227">
        <v>132.19999999999999</v>
      </c>
      <c r="F2429" s="220"/>
    </row>
    <row r="2430" spans="2:6" s="221" customFormat="1" ht="47.25" x14ac:dyDescent="0.25">
      <c r="B2430" s="235">
        <v>105979</v>
      </c>
      <c r="C2430" s="226" t="s">
        <v>8760</v>
      </c>
      <c r="D2430" s="225" t="s">
        <v>167</v>
      </c>
      <c r="E2430" s="227">
        <v>44.25</v>
      </c>
      <c r="F2430" s="220"/>
    </row>
    <row r="2431" spans="2:6" s="221" customFormat="1" ht="47.25" x14ac:dyDescent="0.25">
      <c r="B2431" s="235">
        <v>105982</v>
      </c>
      <c r="C2431" s="226" t="s">
        <v>8761</v>
      </c>
      <c r="D2431" s="225" t="s">
        <v>167</v>
      </c>
      <c r="E2431" s="227">
        <v>6.11</v>
      </c>
      <c r="F2431" s="220"/>
    </row>
    <row r="2432" spans="2:6" s="221" customFormat="1" ht="47.25" x14ac:dyDescent="0.25">
      <c r="B2432" s="235">
        <v>105980</v>
      </c>
      <c r="C2432" s="226" t="s">
        <v>8762</v>
      </c>
      <c r="D2432" s="225" t="s">
        <v>167</v>
      </c>
      <c r="E2432" s="227">
        <v>15.1</v>
      </c>
      <c r="F2432" s="220"/>
    </row>
    <row r="2433" spans="2:6" s="221" customFormat="1" ht="47.25" x14ac:dyDescent="0.25">
      <c r="B2433" s="235">
        <v>105981</v>
      </c>
      <c r="C2433" s="226" t="s">
        <v>8763</v>
      </c>
      <c r="D2433" s="225" t="s">
        <v>167</v>
      </c>
      <c r="E2433" s="227">
        <v>69.959999999999994</v>
      </c>
      <c r="F2433" s="220"/>
    </row>
    <row r="2434" spans="2:6" s="221" customFormat="1" ht="47.25" x14ac:dyDescent="0.25">
      <c r="B2434" s="235">
        <v>105983</v>
      </c>
      <c r="C2434" s="226" t="s">
        <v>8764</v>
      </c>
      <c r="D2434" s="225" t="s">
        <v>167</v>
      </c>
      <c r="E2434" s="227">
        <v>155.9</v>
      </c>
      <c r="F2434" s="220"/>
    </row>
    <row r="2435" spans="2:6" s="221" customFormat="1" ht="31.5" x14ac:dyDescent="0.25">
      <c r="B2435" s="235">
        <v>98760</v>
      </c>
      <c r="C2435" s="226" t="s">
        <v>8765</v>
      </c>
      <c r="D2435" s="225" t="s">
        <v>167</v>
      </c>
      <c r="E2435" s="227">
        <v>0.06</v>
      </c>
      <c r="F2435" s="220"/>
    </row>
    <row r="2436" spans="2:6" s="221" customFormat="1" ht="31.5" x14ac:dyDescent="0.25">
      <c r="B2436" s="235">
        <v>98761</v>
      </c>
      <c r="C2436" s="226" t="s">
        <v>8766</v>
      </c>
      <c r="D2436" s="225" t="s">
        <v>167</v>
      </c>
      <c r="E2436" s="227">
        <v>0.01</v>
      </c>
      <c r="F2436" s="220"/>
    </row>
    <row r="2437" spans="2:6" s="221" customFormat="1" ht="31.5" x14ac:dyDescent="0.25">
      <c r="B2437" s="235">
        <v>98762</v>
      </c>
      <c r="C2437" s="226" t="s">
        <v>8767</v>
      </c>
      <c r="D2437" s="225" t="s">
        <v>167</v>
      </c>
      <c r="E2437" s="227">
        <v>0.08</v>
      </c>
      <c r="F2437" s="220"/>
    </row>
    <row r="2438" spans="2:6" s="221" customFormat="1" ht="31.5" x14ac:dyDescent="0.25">
      <c r="B2438" s="235">
        <v>98763</v>
      </c>
      <c r="C2438" s="226" t="s">
        <v>8768</v>
      </c>
      <c r="D2438" s="225" t="s">
        <v>167</v>
      </c>
      <c r="E2438" s="227">
        <v>5.05</v>
      </c>
      <c r="F2438" s="220"/>
    </row>
    <row r="2439" spans="2:6" s="221" customFormat="1" ht="31.5" x14ac:dyDescent="0.25">
      <c r="B2439" s="235">
        <v>99829</v>
      </c>
      <c r="C2439" s="226" t="s">
        <v>1418</v>
      </c>
      <c r="D2439" s="225" t="s">
        <v>167</v>
      </c>
      <c r="E2439" s="227">
        <v>0.16</v>
      </c>
      <c r="F2439" s="220"/>
    </row>
    <row r="2440" spans="2:6" s="221" customFormat="1" ht="31.5" x14ac:dyDescent="0.25">
      <c r="B2440" s="235">
        <v>99830</v>
      </c>
      <c r="C2440" s="226" t="s">
        <v>1419</v>
      </c>
      <c r="D2440" s="225" t="s">
        <v>167</v>
      </c>
      <c r="E2440" s="227">
        <v>0.03</v>
      </c>
      <c r="F2440" s="220"/>
    </row>
    <row r="2441" spans="2:6" s="221" customFormat="1" ht="31.5" x14ac:dyDescent="0.25">
      <c r="B2441" s="235">
        <v>99831</v>
      </c>
      <c r="C2441" s="226" t="s">
        <v>1420</v>
      </c>
      <c r="D2441" s="225" t="s">
        <v>167</v>
      </c>
      <c r="E2441" s="227">
        <v>0.11</v>
      </c>
      <c r="F2441" s="220"/>
    </row>
    <row r="2442" spans="2:6" s="221" customFormat="1" ht="31.5" x14ac:dyDescent="0.25">
      <c r="B2442" s="235">
        <v>99832</v>
      </c>
      <c r="C2442" s="226" t="s">
        <v>1421</v>
      </c>
      <c r="D2442" s="225" t="s">
        <v>167</v>
      </c>
      <c r="E2442" s="227">
        <v>3.75</v>
      </c>
      <c r="F2442" s="220"/>
    </row>
    <row r="2443" spans="2:6" s="221" customFormat="1" ht="31.5" x14ac:dyDescent="0.25">
      <c r="B2443" s="235">
        <v>104516</v>
      </c>
      <c r="C2443" s="226" t="s">
        <v>6955</v>
      </c>
      <c r="D2443" s="225" t="s">
        <v>167</v>
      </c>
      <c r="E2443" s="227">
        <v>0</v>
      </c>
      <c r="F2443" s="220"/>
    </row>
    <row r="2444" spans="2:6" s="221" customFormat="1" ht="31.5" x14ac:dyDescent="0.25">
      <c r="B2444" s="235">
        <v>104517</v>
      </c>
      <c r="C2444" s="226" t="s">
        <v>6956</v>
      </c>
      <c r="D2444" s="225" t="s">
        <v>167</v>
      </c>
      <c r="E2444" s="227">
        <v>0</v>
      </c>
      <c r="F2444" s="220"/>
    </row>
    <row r="2445" spans="2:6" s="221" customFormat="1" ht="31.5" x14ac:dyDescent="0.25">
      <c r="B2445" s="235">
        <v>104518</v>
      </c>
      <c r="C2445" s="226" t="s">
        <v>6957</v>
      </c>
      <c r="D2445" s="225" t="s">
        <v>167</v>
      </c>
      <c r="E2445" s="227">
        <v>0</v>
      </c>
      <c r="F2445" s="220"/>
    </row>
    <row r="2446" spans="2:6" s="221" customFormat="1" ht="31.5" x14ac:dyDescent="0.25">
      <c r="B2446" s="235">
        <v>104519</v>
      </c>
      <c r="C2446" s="226" t="s">
        <v>1476</v>
      </c>
      <c r="D2446" s="225" t="s">
        <v>167</v>
      </c>
      <c r="E2446" s="227">
        <v>0.54</v>
      </c>
      <c r="F2446" s="220"/>
    </row>
    <row r="2447" spans="2:6" s="221" customFormat="1" ht="31.5" x14ac:dyDescent="0.25">
      <c r="B2447" s="235">
        <v>90682</v>
      </c>
      <c r="C2447" s="226" t="s">
        <v>1171</v>
      </c>
      <c r="D2447" s="225" t="s">
        <v>167</v>
      </c>
      <c r="E2447" s="227">
        <v>38.729999999999997</v>
      </c>
      <c r="F2447" s="220"/>
    </row>
    <row r="2448" spans="2:6" s="221" customFormat="1" ht="31.5" x14ac:dyDescent="0.25">
      <c r="B2448" s="235">
        <v>90683</v>
      </c>
      <c r="C2448" s="226" t="s">
        <v>1172</v>
      </c>
      <c r="D2448" s="225" t="s">
        <v>167</v>
      </c>
      <c r="E2448" s="227">
        <v>8.9499999999999993</v>
      </c>
      <c r="F2448" s="220"/>
    </row>
    <row r="2449" spans="2:6" s="221" customFormat="1" ht="31.5" x14ac:dyDescent="0.25">
      <c r="B2449" s="235">
        <v>90684</v>
      </c>
      <c r="C2449" s="226" t="s">
        <v>1173</v>
      </c>
      <c r="D2449" s="225" t="s">
        <v>167</v>
      </c>
      <c r="E2449" s="227">
        <v>42.36</v>
      </c>
      <c r="F2449" s="220"/>
    </row>
    <row r="2450" spans="2:6" s="221" customFormat="1" ht="31.5" x14ac:dyDescent="0.25">
      <c r="B2450" s="235">
        <v>90685</v>
      </c>
      <c r="C2450" s="226" t="s">
        <v>1174</v>
      </c>
      <c r="D2450" s="225" t="s">
        <v>167</v>
      </c>
      <c r="E2450" s="227">
        <v>56.2</v>
      </c>
      <c r="F2450" s="220"/>
    </row>
    <row r="2451" spans="2:6" s="221" customFormat="1" x14ac:dyDescent="0.25">
      <c r="B2451" s="235">
        <v>95114</v>
      </c>
      <c r="C2451" s="226" t="s">
        <v>1339</v>
      </c>
      <c r="D2451" s="225" t="s">
        <v>167</v>
      </c>
      <c r="E2451" s="227">
        <v>0.48</v>
      </c>
      <c r="F2451" s="220"/>
    </row>
    <row r="2452" spans="2:6" s="221" customFormat="1" x14ac:dyDescent="0.25">
      <c r="B2452" s="235">
        <v>95115</v>
      </c>
      <c r="C2452" s="226" t="s">
        <v>1340</v>
      </c>
      <c r="D2452" s="225" t="s">
        <v>167</v>
      </c>
      <c r="E2452" s="227">
        <v>0.11</v>
      </c>
      <c r="F2452" s="220"/>
    </row>
    <row r="2453" spans="2:6" s="221" customFormat="1" x14ac:dyDescent="0.25">
      <c r="B2453" s="235">
        <v>53863</v>
      </c>
      <c r="C2453" s="226" t="s">
        <v>982</v>
      </c>
      <c r="D2453" s="225" t="s">
        <v>167</v>
      </c>
      <c r="E2453" s="227">
        <v>0.6</v>
      </c>
      <c r="F2453" s="220"/>
    </row>
    <row r="2454" spans="2:6" s="221" customFormat="1" x14ac:dyDescent="0.25">
      <c r="B2454" s="235">
        <v>104652</v>
      </c>
      <c r="C2454" s="226" t="s">
        <v>6958</v>
      </c>
      <c r="D2454" s="225" t="s">
        <v>167</v>
      </c>
      <c r="E2454" s="227">
        <v>0</v>
      </c>
      <c r="F2454" s="220"/>
    </row>
    <row r="2455" spans="2:6" s="221" customFormat="1" x14ac:dyDescent="0.25">
      <c r="B2455" s="235">
        <v>104653</v>
      </c>
      <c r="C2455" s="226" t="s">
        <v>6959</v>
      </c>
      <c r="D2455" s="225" t="s">
        <v>167</v>
      </c>
      <c r="E2455" s="227">
        <v>0</v>
      </c>
      <c r="F2455" s="220"/>
    </row>
    <row r="2456" spans="2:6" s="221" customFormat="1" x14ac:dyDescent="0.25">
      <c r="B2456" s="235">
        <v>104654</v>
      </c>
      <c r="C2456" s="226" t="s">
        <v>6960</v>
      </c>
      <c r="D2456" s="225" t="s">
        <v>167</v>
      </c>
      <c r="E2456" s="227">
        <v>0</v>
      </c>
      <c r="F2456" s="220"/>
    </row>
    <row r="2457" spans="2:6" s="221" customFormat="1" x14ac:dyDescent="0.25">
      <c r="B2457" s="235">
        <v>104655</v>
      </c>
      <c r="C2457" s="226" t="s">
        <v>1477</v>
      </c>
      <c r="D2457" s="225" t="s">
        <v>167</v>
      </c>
      <c r="E2457" s="227">
        <v>0.56999999999999995</v>
      </c>
      <c r="F2457" s="220"/>
    </row>
    <row r="2458" spans="2:6" s="221" customFormat="1" ht="31.5" x14ac:dyDescent="0.25">
      <c r="B2458" s="235">
        <v>102270</v>
      </c>
      <c r="C2458" s="226" t="s">
        <v>1430</v>
      </c>
      <c r="D2458" s="225" t="s">
        <v>167</v>
      </c>
      <c r="E2458" s="227">
        <v>0.82</v>
      </c>
      <c r="F2458" s="220"/>
    </row>
    <row r="2459" spans="2:6" s="221" customFormat="1" ht="31.5" x14ac:dyDescent="0.25">
      <c r="B2459" s="235">
        <v>102271</v>
      </c>
      <c r="C2459" s="226" t="s">
        <v>1431</v>
      </c>
      <c r="D2459" s="225" t="s">
        <v>167</v>
      </c>
      <c r="E2459" s="227">
        <v>0.18</v>
      </c>
      <c r="F2459" s="220"/>
    </row>
    <row r="2460" spans="2:6" s="221" customFormat="1" ht="31.5" x14ac:dyDescent="0.25">
      <c r="B2460" s="235">
        <v>102272</v>
      </c>
      <c r="C2460" s="226" t="s">
        <v>1432</v>
      </c>
      <c r="D2460" s="225" t="s">
        <v>167</v>
      </c>
      <c r="E2460" s="227">
        <v>1.02</v>
      </c>
      <c r="F2460" s="220"/>
    </row>
    <row r="2461" spans="2:6" s="221" customFormat="1" ht="31.5" x14ac:dyDescent="0.25">
      <c r="B2461" s="235">
        <v>102273</v>
      </c>
      <c r="C2461" s="226" t="s">
        <v>1433</v>
      </c>
      <c r="D2461" s="225" t="s">
        <v>167</v>
      </c>
      <c r="E2461" s="227">
        <v>1.44</v>
      </c>
      <c r="F2461" s="220"/>
    </row>
    <row r="2462" spans="2:6" s="221" customFormat="1" x14ac:dyDescent="0.25">
      <c r="B2462" s="235">
        <v>95255</v>
      </c>
      <c r="C2462" s="226" t="s">
        <v>1358</v>
      </c>
      <c r="D2462" s="225" t="s">
        <v>167</v>
      </c>
      <c r="E2462" s="227">
        <v>0.97</v>
      </c>
      <c r="F2462" s="220"/>
    </row>
    <row r="2463" spans="2:6" s="221" customFormat="1" x14ac:dyDescent="0.25">
      <c r="B2463" s="235">
        <v>95256</v>
      </c>
      <c r="C2463" s="226" t="s">
        <v>1359</v>
      </c>
      <c r="D2463" s="225" t="s">
        <v>167</v>
      </c>
      <c r="E2463" s="227">
        <v>0.22</v>
      </c>
      <c r="F2463" s="220"/>
    </row>
    <row r="2464" spans="2:6" s="221" customFormat="1" x14ac:dyDescent="0.25">
      <c r="B2464" s="235">
        <v>95257</v>
      </c>
      <c r="C2464" s="226" t="s">
        <v>1360</v>
      </c>
      <c r="D2464" s="225" t="s">
        <v>167</v>
      </c>
      <c r="E2464" s="227">
        <v>1.22</v>
      </c>
      <c r="F2464" s="220"/>
    </row>
    <row r="2465" spans="2:6" s="221" customFormat="1" x14ac:dyDescent="0.25">
      <c r="B2465" s="235">
        <v>105913</v>
      </c>
      <c r="C2465" s="226" t="s">
        <v>6961</v>
      </c>
      <c r="D2465" s="225" t="s">
        <v>167</v>
      </c>
      <c r="E2465" s="227">
        <v>0.83</v>
      </c>
      <c r="F2465" s="220"/>
    </row>
    <row r="2466" spans="2:6" s="221" customFormat="1" x14ac:dyDescent="0.25">
      <c r="B2466" s="235">
        <v>105914</v>
      </c>
      <c r="C2466" s="226" t="s">
        <v>6962</v>
      </c>
      <c r="D2466" s="225" t="s">
        <v>167</v>
      </c>
      <c r="E2466" s="227">
        <v>0.19</v>
      </c>
      <c r="F2466" s="220"/>
    </row>
    <row r="2467" spans="2:6" s="221" customFormat="1" x14ac:dyDescent="0.25">
      <c r="B2467" s="235">
        <v>105915</v>
      </c>
      <c r="C2467" s="226" t="s">
        <v>6963</v>
      </c>
      <c r="D2467" s="225" t="s">
        <v>167</v>
      </c>
      <c r="E2467" s="227">
        <v>1.04</v>
      </c>
      <c r="F2467" s="220"/>
    </row>
    <row r="2468" spans="2:6" s="221" customFormat="1" ht="47.25" x14ac:dyDescent="0.25">
      <c r="B2468" s="235">
        <v>103792</v>
      </c>
      <c r="C2468" s="226" t="s">
        <v>1467</v>
      </c>
      <c r="D2468" s="225" t="s">
        <v>167</v>
      </c>
      <c r="E2468" s="227">
        <v>3.97</v>
      </c>
      <c r="F2468" s="220"/>
    </row>
    <row r="2469" spans="2:6" s="221" customFormat="1" ht="47.25" x14ac:dyDescent="0.25">
      <c r="B2469" s="235">
        <v>103789</v>
      </c>
      <c r="C2469" s="226" t="s">
        <v>6964</v>
      </c>
      <c r="D2469" s="225" t="s">
        <v>167</v>
      </c>
      <c r="E2469" s="227">
        <v>0</v>
      </c>
      <c r="F2469" s="220"/>
    </row>
    <row r="2470" spans="2:6" s="221" customFormat="1" ht="47.25" x14ac:dyDescent="0.25">
      <c r="B2470" s="235">
        <v>103790</v>
      </c>
      <c r="C2470" s="226" t="s">
        <v>6965</v>
      </c>
      <c r="D2470" s="225" t="s">
        <v>167</v>
      </c>
      <c r="E2470" s="227">
        <v>0</v>
      </c>
      <c r="F2470" s="220"/>
    </row>
    <row r="2471" spans="2:6" s="221" customFormat="1" ht="47.25" x14ac:dyDescent="0.25">
      <c r="B2471" s="235">
        <v>103791</v>
      </c>
      <c r="C2471" s="226" t="s">
        <v>6966</v>
      </c>
      <c r="D2471" s="225" t="s">
        <v>167</v>
      </c>
      <c r="E2471" s="227">
        <v>0</v>
      </c>
      <c r="F2471" s="220"/>
    </row>
    <row r="2472" spans="2:6" s="221" customFormat="1" ht="31.5" x14ac:dyDescent="0.25">
      <c r="B2472" s="235">
        <v>96054</v>
      </c>
      <c r="C2472" s="226" t="s">
        <v>1410</v>
      </c>
      <c r="D2472" s="225" t="s">
        <v>167</v>
      </c>
      <c r="E2472" s="227">
        <v>32.5</v>
      </c>
      <c r="F2472" s="220"/>
    </row>
    <row r="2473" spans="2:6" s="221" customFormat="1" ht="31.5" x14ac:dyDescent="0.25">
      <c r="B2473" s="235">
        <v>96060</v>
      </c>
      <c r="C2473" s="226" t="s">
        <v>1414</v>
      </c>
      <c r="D2473" s="225" t="s">
        <v>167</v>
      </c>
      <c r="E2473" s="227">
        <v>6.66</v>
      </c>
      <c r="F2473" s="220"/>
    </row>
    <row r="2474" spans="2:6" s="221" customFormat="1" ht="31.5" x14ac:dyDescent="0.25">
      <c r="B2474" s="235">
        <v>96061</v>
      </c>
      <c r="C2474" s="226" t="s">
        <v>1415</v>
      </c>
      <c r="D2474" s="225" t="s">
        <v>167</v>
      </c>
      <c r="E2474" s="227">
        <v>40.630000000000003</v>
      </c>
      <c r="F2474" s="220"/>
    </row>
    <row r="2475" spans="2:6" s="221" customFormat="1" ht="31.5" x14ac:dyDescent="0.25">
      <c r="B2475" s="235">
        <v>96062</v>
      </c>
      <c r="C2475" s="226" t="s">
        <v>1416</v>
      </c>
      <c r="D2475" s="225" t="s">
        <v>167</v>
      </c>
      <c r="E2475" s="227">
        <v>39.36</v>
      </c>
      <c r="F2475" s="220"/>
    </row>
    <row r="2476" spans="2:6" s="221" customFormat="1" ht="31.5" x14ac:dyDescent="0.25">
      <c r="B2476" s="235">
        <v>90688</v>
      </c>
      <c r="C2476" s="226" t="s">
        <v>1175</v>
      </c>
      <c r="D2476" s="225" t="s">
        <v>167</v>
      </c>
      <c r="E2476" s="227">
        <v>28.8</v>
      </c>
      <c r="F2476" s="220"/>
    </row>
    <row r="2477" spans="2:6" s="221" customFormat="1" ht="31.5" x14ac:dyDescent="0.25">
      <c r="B2477" s="235">
        <v>90689</v>
      </c>
      <c r="C2477" s="226" t="s">
        <v>1176</v>
      </c>
      <c r="D2477" s="225" t="s">
        <v>167</v>
      </c>
      <c r="E2477" s="227">
        <v>5.68</v>
      </c>
      <c r="F2477" s="220"/>
    </row>
    <row r="2478" spans="2:6" s="221" customFormat="1" ht="31.5" x14ac:dyDescent="0.25">
      <c r="B2478" s="235">
        <v>90690</v>
      </c>
      <c r="C2478" s="226" t="s">
        <v>1177</v>
      </c>
      <c r="D2478" s="225" t="s">
        <v>167</v>
      </c>
      <c r="E2478" s="227">
        <v>36</v>
      </c>
      <c r="F2478" s="220"/>
    </row>
    <row r="2479" spans="2:6" s="221" customFormat="1" ht="31.5" x14ac:dyDescent="0.25">
      <c r="B2479" s="235">
        <v>90691</v>
      </c>
      <c r="C2479" s="226" t="s">
        <v>1178</v>
      </c>
      <c r="D2479" s="225" t="s">
        <v>167</v>
      </c>
      <c r="E2479" s="227">
        <v>39.36</v>
      </c>
      <c r="F2479" s="220"/>
    </row>
    <row r="2480" spans="2:6" s="221" customFormat="1" ht="31.5" x14ac:dyDescent="0.25">
      <c r="B2480" s="235">
        <v>96241</v>
      </c>
      <c r="C2480" s="226" t="s">
        <v>6967</v>
      </c>
      <c r="D2480" s="225" t="s">
        <v>167</v>
      </c>
      <c r="E2480" s="227">
        <v>30.6</v>
      </c>
      <c r="F2480" s="220"/>
    </row>
    <row r="2481" spans="2:6" s="221" customFormat="1" ht="31.5" x14ac:dyDescent="0.25">
      <c r="B2481" s="235">
        <v>96242</v>
      </c>
      <c r="C2481" s="226" t="s">
        <v>6968</v>
      </c>
      <c r="D2481" s="225" t="s">
        <v>167</v>
      </c>
      <c r="E2481" s="227">
        <v>8.08</v>
      </c>
      <c r="F2481" s="220"/>
    </row>
    <row r="2482" spans="2:6" s="221" customFormat="1" ht="31.5" x14ac:dyDescent="0.25">
      <c r="B2482" s="235">
        <v>96243</v>
      </c>
      <c r="C2482" s="226" t="s">
        <v>6969</v>
      </c>
      <c r="D2482" s="225" t="s">
        <v>167</v>
      </c>
      <c r="E2482" s="227">
        <v>38.25</v>
      </c>
      <c r="F2482" s="220"/>
    </row>
    <row r="2483" spans="2:6" s="221" customFormat="1" ht="31.5" x14ac:dyDescent="0.25">
      <c r="B2483" s="235">
        <v>96244</v>
      </c>
      <c r="C2483" s="226" t="s">
        <v>6970</v>
      </c>
      <c r="D2483" s="225" t="s">
        <v>167</v>
      </c>
      <c r="E2483" s="227">
        <v>17.190000000000001</v>
      </c>
      <c r="F2483" s="220"/>
    </row>
    <row r="2484" spans="2:6" s="221" customFormat="1" ht="31.5" x14ac:dyDescent="0.25">
      <c r="B2484" s="235">
        <v>88400</v>
      </c>
      <c r="C2484" s="226" t="s">
        <v>1012</v>
      </c>
      <c r="D2484" s="225" t="s">
        <v>167</v>
      </c>
      <c r="E2484" s="227">
        <v>0.76</v>
      </c>
      <c r="F2484" s="220"/>
    </row>
    <row r="2485" spans="2:6" s="221" customFormat="1" ht="31.5" x14ac:dyDescent="0.25">
      <c r="B2485" s="235">
        <v>88401</v>
      </c>
      <c r="C2485" s="226" t="s">
        <v>1013</v>
      </c>
      <c r="D2485" s="225" t="s">
        <v>167</v>
      </c>
      <c r="E2485" s="227">
        <v>0.17</v>
      </c>
      <c r="F2485" s="220"/>
    </row>
    <row r="2486" spans="2:6" s="221" customFormat="1" ht="31.5" x14ac:dyDescent="0.25">
      <c r="B2486" s="235">
        <v>88402</v>
      </c>
      <c r="C2486" s="226" t="s">
        <v>1014</v>
      </c>
      <c r="D2486" s="225" t="s">
        <v>167</v>
      </c>
      <c r="E2486" s="227">
        <v>0.84</v>
      </c>
      <c r="F2486" s="220"/>
    </row>
    <row r="2487" spans="2:6" s="221" customFormat="1" ht="31.5" x14ac:dyDescent="0.25">
      <c r="B2487" s="235">
        <v>88403</v>
      </c>
      <c r="C2487" s="226" t="s">
        <v>1015</v>
      </c>
      <c r="D2487" s="225" t="s">
        <v>167</v>
      </c>
      <c r="E2487" s="227">
        <v>1.59</v>
      </c>
      <c r="F2487" s="220"/>
    </row>
    <row r="2488" spans="2:6" s="221" customFormat="1" ht="31.5" x14ac:dyDescent="0.25">
      <c r="B2488" s="235">
        <v>88387</v>
      </c>
      <c r="C2488" s="226" t="s">
        <v>1004</v>
      </c>
      <c r="D2488" s="225" t="s">
        <v>167</v>
      </c>
      <c r="E2488" s="227">
        <v>0.81</v>
      </c>
      <c r="F2488" s="220"/>
    </row>
    <row r="2489" spans="2:6" s="221" customFormat="1" ht="31.5" x14ac:dyDescent="0.25">
      <c r="B2489" s="235">
        <v>88389</v>
      </c>
      <c r="C2489" s="226" t="s">
        <v>1005</v>
      </c>
      <c r="D2489" s="225" t="s">
        <v>167</v>
      </c>
      <c r="E2489" s="227">
        <v>0.18</v>
      </c>
      <c r="F2489" s="220"/>
    </row>
    <row r="2490" spans="2:6" s="221" customFormat="1" ht="31.5" x14ac:dyDescent="0.25">
      <c r="B2490" s="235">
        <v>88390</v>
      </c>
      <c r="C2490" s="226" t="s">
        <v>1006</v>
      </c>
      <c r="D2490" s="225" t="s">
        <v>167</v>
      </c>
      <c r="E2490" s="227">
        <v>0.89</v>
      </c>
      <c r="F2490" s="220"/>
    </row>
    <row r="2491" spans="2:6" s="221" customFormat="1" ht="31.5" x14ac:dyDescent="0.25">
      <c r="B2491" s="235">
        <v>88391</v>
      </c>
      <c r="C2491" s="226" t="s">
        <v>1007</v>
      </c>
      <c r="D2491" s="225" t="s">
        <v>167</v>
      </c>
      <c r="E2491" s="227">
        <v>2.66</v>
      </c>
      <c r="F2491" s="220"/>
    </row>
    <row r="2492" spans="2:6" s="221" customFormat="1" ht="31.5" x14ac:dyDescent="0.25">
      <c r="B2492" s="235">
        <v>88394</v>
      </c>
      <c r="C2492" s="226" t="s">
        <v>1008</v>
      </c>
      <c r="D2492" s="225" t="s">
        <v>167</v>
      </c>
      <c r="E2492" s="227">
        <v>0.96</v>
      </c>
      <c r="F2492" s="220"/>
    </row>
    <row r="2493" spans="2:6" s="221" customFormat="1" ht="31.5" x14ac:dyDescent="0.25">
      <c r="B2493" s="235">
        <v>88395</v>
      </c>
      <c r="C2493" s="226" t="s">
        <v>1009</v>
      </c>
      <c r="D2493" s="225" t="s">
        <v>167</v>
      </c>
      <c r="E2493" s="227">
        <v>0.22</v>
      </c>
      <c r="F2493" s="220"/>
    </row>
    <row r="2494" spans="2:6" s="221" customFormat="1" ht="31.5" x14ac:dyDescent="0.25">
      <c r="B2494" s="235">
        <v>88396</v>
      </c>
      <c r="C2494" s="226" t="s">
        <v>1010</v>
      </c>
      <c r="D2494" s="225" t="s">
        <v>167</v>
      </c>
      <c r="E2494" s="227">
        <v>1.05</v>
      </c>
      <c r="F2494" s="220"/>
    </row>
    <row r="2495" spans="2:6" s="221" customFormat="1" ht="31.5" x14ac:dyDescent="0.25">
      <c r="B2495" s="235">
        <v>88397</v>
      </c>
      <c r="C2495" s="226" t="s">
        <v>1011</v>
      </c>
      <c r="D2495" s="225" t="s">
        <v>167</v>
      </c>
      <c r="E2495" s="227">
        <v>3.98</v>
      </c>
      <c r="F2495" s="220"/>
    </row>
    <row r="2496" spans="2:6" s="221" customFormat="1" ht="31.5" x14ac:dyDescent="0.25">
      <c r="B2496" s="235">
        <v>90633</v>
      </c>
      <c r="C2496" s="226" t="s">
        <v>1139</v>
      </c>
      <c r="D2496" s="225" t="s">
        <v>167</v>
      </c>
      <c r="E2496" s="227">
        <v>3.85</v>
      </c>
      <c r="F2496" s="220"/>
    </row>
    <row r="2497" spans="2:6" s="221" customFormat="1" ht="31.5" x14ac:dyDescent="0.25">
      <c r="B2497" s="235">
        <v>90634</v>
      </c>
      <c r="C2497" s="226" t="s">
        <v>1140</v>
      </c>
      <c r="D2497" s="225" t="s">
        <v>167</v>
      </c>
      <c r="E2497" s="227">
        <v>0.89</v>
      </c>
      <c r="F2497" s="220"/>
    </row>
    <row r="2498" spans="2:6" s="221" customFormat="1" ht="31.5" x14ac:dyDescent="0.25">
      <c r="B2498" s="235">
        <v>90635</v>
      </c>
      <c r="C2498" s="226" t="s">
        <v>1141</v>
      </c>
      <c r="D2498" s="225" t="s">
        <v>167</v>
      </c>
      <c r="E2498" s="227">
        <v>4.21</v>
      </c>
      <c r="F2498" s="220"/>
    </row>
    <row r="2499" spans="2:6" s="221" customFormat="1" ht="47.25" x14ac:dyDescent="0.25">
      <c r="B2499" s="235">
        <v>90636</v>
      </c>
      <c r="C2499" s="226" t="s">
        <v>1142</v>
      </c>
      <c r="D2499" s="225" t="s">
        <v>167</v>
      </c>
      <c r="E2499" s="227">
        <v>5.32</v>
      </c>
      <c r="F2499" s="220"/>
    </row>
    <row r="2500" spans="2:6" s="221" customFormat="1" ht="31.5" x14ac:dyDescent="0.25">
      <c r="B2500" s="235">
        <v>103238</v>
      </c>
      <c r="C2500" s="226" t="s">
        <v>6971</v>
      </c>
      <c r="D2500" s="225" t="s">
        <v>167</v>
      </c>
      <c r="E2500" s="227">
        <v>0</v>
      </c>
      <c r="F2500" s="220"/>
    </row>
    <row r="2501" spans="2:6" s="221" customFormat="1" ht="31.5" x14ac:dyDescent="0.25">
      <c r="B2501" s="235">
        <v>103239</v>
      </c>
      <c r="C2501" s="226" t="s">
        <v>6972</v>
      </c>
      <c r="D2501" s="225" t="s">
        <v>167</v>
      </c>
      <c r="E2501" s="227">
        <v>0</v>
      </c>
      <c r="F2501" s="220"/>
    </row>
    <row r="2502" spans="2:6" s="221" customFormat="1" ht="31.5" x14ac:dyDescent="0.25">
      <c r="B2502" s="235">
        <v>103240</v>
      </c>
      <c r="C2502" s="226" t="s">
        <v>6973</v>
      </c>
      <c r="D2502" s="225" t="s">
        <v>167</v>
      </c>
      <c r="E2502" s="227">
        <v>0</v>
      </c>
      <c r="F2502" s="220"/>
    </row>
    <row r="2503" spans="2:6" s="221" customFormat="1" ht="31.5" x14ac:dyDescent="0.25">
      <c r="B2503" s="235">
        <v>103241</v>
      </c>
      <c r="C2503" s="226" t="s">
        <v>1464</v>
      </c>
      <c r="D2503" s="225" t="s">
        <v>167</v>
      </c>
      <c r="E2503" s="227">
        <v>9.9700000000000006</v>
      </c>
      <c r="F2503" s="220"/>
    </row>
    <row r="2504" spans="2:6" s="221" customFormat="1" ht="31.5" x14ac:dyDescent="0.25">
      <c r="B2504" s="235">
        <v>88853</v>
      </c>
      <c r="C2504" s="226" t="s">
        <v>1034</v>
      </c>
      <c r="D2504" s="225" t="s">
        <v>167</v>
      </c>
      <c r="E2504" s="227">
        <v>0.23</v>
      </c>
      <c r="F2504" s="220"/>
    </row>
    <row r="2505" spans="2:6" s="221" customFormat="1" ht="31.5" x14ac:dyDescent="0.25">
      <c r="B2505" s="235">
        <v>88854</v>
      </c>
      <c r="C2505" s="226" t="s">
        <v>1035</v>
      </c>
      <c r="D2505" s="225" t="s">
        <v>167</v>
      </c>
      <c r="E2505" s="227">
        <v>0.05</v>
      </c>
      <c r="F2505" s="220"/>
    </row>
    <row r="2506" spans="2:6" s="221" customFormat="1" ht="31.5" x14ac:dyDescent="0.25">
      <c r="B2506" s="235">
        <v>5692</v>
      </c>
      <c r="C2506" s="226" t="s">
        <v>908</v>
      </c>
      <c r="D2506" s="225" t="s">
        <v>167</v>
      </c>
      <c r="E2506" s="227">
        <v>0.25</v>
      </c>
      <c r="F2506" s="220"/>
    </row>
    <row r="2507" spans="2:6" s="221" customFormat="1" ht="31.5" x14ac:dyDescent="0.25">
      <c r="B2507" s="235">
        <v>5693</v>
      </c>
      <c r="C2507" s="226" t="s">
        <v>909</v>
      </c>
      <c r="D2507" s="225" t="s">
        <v>167</v>
      </c>
      <c r="E2507" s="227">
        <v>22.15</v>
      </c>
      <c r="F2507" s="220"/>
    </row>
    <row r="2508" spans="2:6" s="221" customFormat="1" ht="31.5" x14ac:dyDescent="0.25">
      <c r="B2508" s="235">
        <v>7044</v>
      </c>
      <c r="C2508" s="226" t="s">
        <v>946</v>
      </c>
      <c r="D2508" s="225" t="s">
        <v>167</v>
      </c>
      <c r="E2508" s="227">
        <v>0.28999999999999998</v>
      </c>
      <c r="F2508" s="220"/>
    </row>
    <row r="2509" spans="2:6" s="221" customFormat="1" ht="31.5" x14ac:dyDescent="0.25">
      <c r="B2509" s="235">
        <v>7045</v>
      </c>
      <c r="C2509" s="226" t="s">
        <v>947</v>
      </c>
      <c r="D2509" s="225" t="s">
        <v>167</v>
      </c>
      <c r="E2509" s="227">
        <v>0.06</v>
      </c>
      <c r="F2509" s="220"/>
    </row>
    <row r="2510" spans="2:6" s="221" customFormat="1" ht="31.5" x14ac:dyDescent="0.25">
      <c r="B2510" s="235">
        <v>7046</v>
      </c>
      <c r="C2510" s="226" t="s">
        <v>948</v>
      </c>
      <c r="D2510" s="225" t="s">
        <v>167</v>
      </c>
      <c r="E2510" s="227">
        <v>0.31</v>
      </c>
      <c r="F2510" s="220"/>
    </row>
    <row r="2511" spans="2:6" s="221" customFormat="1" ht="47.25" x14ac:dyDescent="0.25">
      <c r="B2511" s="235">
        <v>7047</v>
      </c>
      <c r="C2511" s="226" t="s">
        <v>949</v>
      </c>
      <c r="D2511" s="225" t="s">
        <v>167</v>
      </c>
      <c r="E2511" s="227">
        <v>26.14</v>
      </c>
      <c r="F2511" s="220"/>
    </row>
    <row r="2512" spans="2:6" s="221" customFormat="1" ht="31.5" x14ac:dyDescent="0.25">
      <c r="B2512" s="235">
        <v>89228</v>
      </c>
      <c r="C2512" s="226" t="s">
        <v>1080</v>
      </c>
      <c r="D2512" s="225" t="s">
        <v>167</v>
      </c>
      <c r="E2512" s="227">
        <v>56</v>
      </c>
      <c r="F2512" s="220"/>
    </row>
    <row r="2513" spans="2:6" s="221" customFormat="1" ht="31.5" x14ac:dyDescent="0.25">
      <c r="B2513" s="235">
        <v>89229</v>
      </c>
      <c r="C2513" s="226" t="s">
        <v>1081</v>
      </c>
      <c r="D2513" s="225" t="s">
        <v>167</v>
      </c>
      <c r="E2513" s="227">
        <v>19.739999999999998</v>
      </c>
      <c r="F2513" s="220"/>
    </row>
    <row r="2514" spans="2:6" s="221" customFormat="1" ht="31.5" x14ac:dyDescent="0.25">
      <c r="B2514" s="235">
        <v>5779</v>
      </c>
      <c r="C2514" s="226" t="s">
        <v>935</v>
      </c>
      <c r="D2514" s="225" t="s">
        <v>167</v>
      </c>
      <c r="E2514" s="227">
        <v>90.02</v>
      </c>
      <c r="F2514" s="220"/>
    </row>
    <row r="2515" spans="2:6" s="221" customFormat="1" ht="31.5" x14ac:dyDescent="0.25">
      <c r="B2515" s="235">
        <v>53849</v>
      </c>
      <c r="C2515" s="226" t="s">
        <v>978</v>
      </c>
      <c r="D2515" s="225" t="s">
        <v>167</v>
      </c>
      <c r="E2515" s="227">
        <v>82.68</v>
      </c>
      <c r="F2515" s="220"/>
    </row>
    <row r="2516" spans="2:6" s="221" customFormat="1" ht="31.5" x14ac:dyDescent="0.25">
      <c r="B2516" s="235">
        <v>95129</v>
      </c>
      <c r="C2516" s="226" t="s">
        <v>1350</v>
      </c>
      <c r="D2516" s="225" t="s">
        <v>167</v>
      </c>
      <c r="E2516" s="227">
        <v>57.97</v>
      </c>
      <c r="F2516" s="220"/>
    </row>
    <row r="2517" spans="2:6" s="221" customFormat="1" x14ac:dyDescent="0.25">
      <c r="B2517" s="235">
        <v>95130</v>
      </c>
      <c r="C2517" s="226" t="s">
        <v>1351</v>
      </c>
      <c r="D2517" s="225" t="s">
        <v>167</v>
      </c>
      <c r="E2517" s="227">
        <v>21.02</v>
      </c>
      <c r="F2517" s="220"/>
    </row>
    <row r="2518" spans="2:6" s="221" customFormat="1" ht="31.5" x14ac:dyDescent="0.25">
      <c r="B2518" s="235">
        <v>95131</v>
      </c>
      <c r="C2518" s="226" t="s">
        <v>1352</v>
      </c>
      <c r="D2518" s="225" t="s">
        <v>167</v>
      </c>
      <c r="E2518" s="227">
        <v>68.239999999999995</v>
      </c>
      <c r="F2518" s="220"/>
    </row>
    <row r="2519" spans="2:6" s="221" customFormat="1" ht="31.5" x14ac:dyDescent="0.25">
      <c r="B2519" s="235">
        <v>95132</v>
      </c>
      <c r="C2519" s="226" t="s">
        <v>1353</v>
      </c>
      <c r="D2519" s="225" t="s">
        <v>167</v>
      </c>
      <c r="E2519" s="227">
        <v>31.85</v>
      </c>
      <c r="F2519" s="220"/>
    </row>
    <row r="2520" spans="2:6" s="221" customFormat="1" ht="31.5" x14ac:dyDescent="0.25">
      <c r="B2520" s="235">
        <v>102982</v>
      </c>
      <c r="C2520" s="226" t="s">
        <v>6974</v>
      </c>
      <c r="D2520" s="225" t="s">
        <v>167</v>
      </c>
      <c r="E2520" s="227">
        <v>0</v>
      </c>
      <c r="F2520" s="220"/>
    </row>
    <row r="2521" spans="2:6" s="221" customFormat="1" ht="31.5" x14ac:dyDescent="0.25">
      <c r="B2521" s="235">
        <v>102983</v>
      </c>
      <c r="C2521" s="226" t="s">
        <v>6975</v>
      </c>
      <c r="D2521" s="225" t="s">
        <v>167</v>
      </c>
      <c r="E2521" s="227">
        <v>0</v>
      </c>
      <c r="F2521" s="220"/>
    </row>
    <row r="2522" spans="2:6" s="221" customFormat="1" ht="31.5" x14ac:dyDescent="0.25">
      <c r="B2522" s="235">
        <v>102984</v>
      </c>
      <c r="C2522" s="226" t="s">
        <v>6976</v>
      </c>
      <c r="D2522" s="225" t="s">
        <v>167</v>
      </c>
      <c r="E2522" s="227">
        <v>0</v>
      </c>
      <c r="F2522" s="220"/>
    </row>
    <row r="2523" spans="2:6" s="221" customFormat="1" ht="31.5" x14ac:dyDescent="0.25">
      <c r="B2523" s="235">
        <v>102985</v>
      </c>
      <c r="C2523" s="226" t="s">
        <v>1455</v>
      </c>
      <c r="D2523" s="225" t="s">
        <v>167</v>
      </c>
      <c r="E2523" s="227">
        <v>14.77</v>
      </c>
      <c r="F2523" s="220"/>
    </row>
    <row r="2524" spans="2:6" s="221" customFormat="1" ht="31.5" x14ac:dyDescent="0.25">
      <c r="B2524" s="235">
        <v>92956</v>
      </c>
      <c r="C2524" s="226" t="s">
        <v>1289</v>
      </c>
      <c r="D2524" s="225" t="s">
        <v>167</v>
      </c>
      <c r="E2524" s="227">
        <v>4.37</v>
      </c>
      <c r="F2524" s="220"/>
    </row>
    <row r="2525" spans="2:6" s="221" customFormat="1" ht="31.5" x14ac:dyDescent="0.25">
      <c r="B2525" s="235">
        <v>92957</v>
      </c>
      <c r="C2525" s="226" t="s">
        <v>1290</v>
      </c>
      <c r="D2525" s="225" t="s">
        <v>167</v>
      </c>
      <c r="E2525" s="227">
        <v>1.01</v>
      </c>
      <c r="F2525" s="220"/>
    </row>
    <row r="2526" spans="2:6" s="221" customFormat="1" ht="31.5" x14ac:dyDescent="0.25">
      <c r="B2526" s="235">
        <v>92958</v>
      </c>
      <c r="C2526" s="226" t="s">
        <v>1291</v>
      </c>
      <c r="D2526" s="225" t="s">
        <v>167</v>
      </c>
      <c r="E2526" s="227">
        <v>4.79</v>
      </c>
      <c r="F2526" s="220"/>
    </row>
    <row r="2527" spans="2:6" s="221" customFormat="1" ht="31.5" x14ac:dyDescent="0.25">
      <c r="B2527" s="235">
        <v>92959</v>
      </c>
      <c r="C2527" s="226" t="s">
        <v>1292</v>
      </c>
      <c r="D2527" s="225" t="s">
        <v>167</v>
      </c>
      <c r="E2527" s="227">
        <v>9.16</v>
      </c>
      <c r="F2527" s="220"/>
    </row>
    <row r="2528" spans="2:6" s="221" customFormat="1" ht="31.5" x14ac:dyDescent="0.25">
      <c r="B2528" s="235">
        <v>102858</v>
      </c>
      <c r="C2528" s="226" t="s">
        <v>6977</v>
      </c>
      <c r="D2528" s="225" t="s">
        <v>167</v>
      </c>
      <c r="E2528" s="227">
        <v>0</v>
      </c>
      <c r="F2528" s="220"/>
    </row>
    <row r="2529" spans="2:6" s="221" customFormat="1" ht="31.5" x14ac:dyDescent="0.25">
      <c r="B2529" s="235">
        <v>102859</v>
      </c>
      <c r="C2529" s="226" t="s">
        <v>6978</v>
      </c>
      <c r="D2529" s="225" t="s">
        <v>167</v>
      </c>
      <c r="E2529" s="227">
        <v>0</v>
      </c>
      <c r="F2529" s="220"/>
    </row>
    <row r="2530" spans="2:6" s="221" customFormat="1" ht="31.5" x14ac:dyDescent="0.25">
      <c r="B2530" s="235">
        <v>102860</v>
      </c>
      <c r="C2530" s="226" t="s">
        <v>6979</v>
      </c>
      <c r="D2530" s="225" t="s">
        <v>167</v>
      </c>
      <c r="E2530" s="227">
        <v>0</v>
      </c>
      <c r="F2530" s="220"/>
    </row>
    <row r="2531" spans="2:6" s="221" customFormat="1" ht="31.5" x14ac:dyDescent="0.25">
      <c r="B2531" s="235">
        <v>102861</v>
      </c>
      <c r="C2531" s="226" t="s">
        <v>1440</v>
      </c>
      <c r="D2531" s="225" t="s">
        <v>167</v>
      </c>
      <c r="E2531" s="227">
        <v>1.06</v>
      </c>
      <c r="F2531" s="220"/>
    </row>
    <row r="2532" spans="2:6" s="221" customFormat="1" ht="47.25" x14ac:dyDescent="0.25">
      <c r="B2532" s="235">
        <v>93404</v>
      </c>
      <c r="C2532" s="226" t="s">
        <v>8769</v>
      </c>
      <c r="D2532" s="225" t="s">
        <v>167</v>
      </c>
      <c r="E2532" s="227">
        <v>7.75</v>
      </c>
      <c r="F2532" s="220"/>
    </row>
    <row r="2533" spans="2:6" s="221" customFormat="1" ht="47.25" x14ac:dyDescent="0.25">
      <c r="B2533" s="235">
        <v>93405</v>
      </c>
      <c r="C2533" s="226" t="s">
        <v>8770</v>
      </c>
      <c r="D2533" s="225" t="s">
        <v>167</v>
      </c>
      <c r="E2533" s="227">
        <v>1.98</v>
      </c>
      <c r="F2533" s="220"/>
    </row>
    <row r="2534" spans="2:6" s="221" customFormat="1" ht="47.25" x14ac:dyDescent="0.25">
      <c r="B2534" s="235">
        <v>93406</v>
      </c>
      <c r="C2534" s="226" t="s">
        <v>8771</v>
      </c>
      <c r="D2534" s="225" t="s">
        <v>167</v>
      </c>
      <c r="E2534" s="227">
        <v>9.3000000000000007</v>
      </c>
      <c r="F2534" s="220"/>
    </row>
    <row r="2535" spans="2:6" s="221" customFormat="1" ht="47.25" x14ac:dyDescent="0.25">
      <c r="B2535" s="235">
        <v>93407</v>
      </c>
      <c r="C2535" s="226" t="s">
        <v>8772</v>
      </c>
      <c r="D2535" s="225" t="s">
        <v>167</v>
      </c>
      <c r="E2535" s="227">
        <v>46.57</v>
      </c>
      <c r="F2535" s="220"/>
    </row>
    <row r="2536" spans="2:6" s="221" customFormat="1" x14ac:dyDescent="0.25">
      <c r="B2536" s="235">
        <v>102936</v>
      </c>
      <c r="C2536" s="226" t="s">
        <v>6980</v>
      </c>
      <c r="D2536" s="225" t="s">
        <v>167</v>
      </c>
      <c r="E2536" s="227">
        <v>0</v>
      </c>
      <c r="F2536" s="220"/>
    </row>
    <row r="2537" spans="2:6" s="221" customFormat="1" x14ac:dyDescent="0.25">
      <c r="B2537" s="235">
        <v>102937</v>
      </c>
      <c r="C2537" s="226" t="s">
        <v>6981</v>
      </c>
      <c r="D2537" s="225" t="s">
        <v>167</v>
      </c>
      <c r="E2537" s="227">
        <v>0</v>
      </c>
      <c r="F2537" s="220"/>
    </row>
    <row r="2538" spans="2:6" s="221" customFormat="1" x14ac:dyDescent="0.25">
      <c r="B2538" s="235">
        <v>102938</v>
      </c>
      <c r="C2538" s="226" t="s">
        <v>6982</v>
      </c>
      <c r="D2538" s="225" t="s">
        <v>167</v>
      </c>
      <c r="E2538" s="227">
        <v>0</v>
      </c>
      <c r="F2538" s="220"/>
    </row>
    <row r="2539" spans="2:6" s="221" customFormat="1" x14ac:dyDescent="0.25">
      <c r="B2539" s="235">
        <v>102939</v>
      </c>
      <c r="C2539" s="226" t="s">
        <v>1450</v>
      </c>
      <c r="D2539" s="225" t="s">
        <v>167</v>
      </c>
      <c r="E2539" s="227">
        <v>7.94</v>
      </c>
      <c r="F2539" s="220"/>
    </row>
    <row r="2540" spans="2:6" s="221" customFormat="1" ht="31.5" x14ac:dyDescent="0.25">
      <c r="B2540" s="235">
        <v>103159</v>
      </c>
      <c r="C2540" s="226" t="s">
        <v>6983</v>
      </c>
      <c r="D2540" s="225" t="s">
        <v>167</v>
      </c>
      <c r="E2540" s="227">
        <v>0</v>
      </c>
      <c r="F2540" s="220"/>
    </row>
    <row r="2541" spans="2:6" s="221" customFormat="1" ht="31.5" x14ac:dyDescent="0.25">
      <c r="B2541" s="235">
        <v>103160</v>
      </c>
      <c r="C2541" s="226" t="s">
        <v>6984</v>
      </c>
      <c r="D2541" s="225" t="s">
        <v>167</v>
      </c>
      <c r="E2541" s="227">
        <v>0</v>
      </c>
      <c r="F2541" s="220"/>
    </row>
    <row r="2542" spans="2:6" s="221" customFormat="1" ht="31.5" x14ac:dyDescent="0.25">
      <c r="B2542" s="235">
        <v>103161</v>
      </c>
      <c r="C2542" s="226" t="s">
        <v>6985</v>
      </c>
      <c r="D2542" s="225" t="s">
        <v>167</v>
      </c>
      <c r="E2542" s="227">
        <v>0</v>
      </c>
      <c r="F2542" s="220"/>
    </row>
    <row r="2543" spans="2:6" s="221" customFormat="1" ht="31.5" x14ac:dyDescent="0.25">
      <c r="B2543" s="235">
        <v>103162</v>
      </c>
      <c r="C2543" s="226" t="s">
        <v>1457</v>
      </c>
      <c r="D2543" s="225" t="s">
        <v>167</v>
      </c>
      <c r="E2543" s="227">
        <v>0.56000000000000005</v>
      </c>
      <c r="F2543" s="220"/>
    </row>
    <row r="2544" spans="2:6" s="221" customFormat="1" ht="31.5" x14ac:dyDescent="0.25">
      <c r="B2544" s="235">
        <v>103153</v>
      </c>
      <c r="C2544" s="226" t="s">
        <v>6986</v>
      </c>
      <c r="D2544" s="225" t="s">
        <v>167</v>
      </c>
      <c r="E2544" s="227">
        <v>0</v>
      </c>
      <c r="F2544" s="220"/>
    </row>
    <row r="2545" spans="2:6" s="221" customFormat="1" ht="31.5" x14ac:dyDescent="0.25">
      <c r="B2545" s="235">
        <v>103154</v>
      </c>
      <c r="C2545" s="226" t="s">
        <v>6987</v>
      </c>
      <c r="D2545" s="225" t="s">
        <v>167</v>
      </c>
      <c r="E2545" s="227">
        <v>0</v>
      </c>
      <c r="F2545" s="220"/>
    </row>
    <row r="2546" spans="2:6" s="221" customFormat="1" ht="31.5" x14ac:dyDescent="0.25">
      <c r="B2546" s="235">
        <v>103155</v>
      </c>
      <c r="C2546" s="226" t="s">
        <v>6988</v>
      </c>
      <c r="D2546" s="225" t="s">
        <v>167</v>
      </c>
      <c r="E2546" s="227">
        <v>0</v>
      </c>
      <c r="F2546" s="220"/>
    </row>
    <row r="2547" spans="2:6" s="221" customFormat="1" ht="31.5" x14ac:dyDescent="0.25">
      <c r="B2547" s="235">
        <v>103156</v>
      </c>
      <c r="C2547" s="226" t="s">
        <v>1456</v>
      </c>
      <c r="D2547" s="225" t="s">
        <v>167</v>
      </c>
      <c r="E2547" s="227">
        <v>2.02</v>
      </c>
      <c r="F2547" s="220"/>
    </row>
    <row r="2548" spans="2:6" s="221" customFormat="1" ht="31.5" x14ac:dyDescent="0.25">
      <c r="B2548" s="235">
        <v>103171</v>
      </c>
      <c r="C2548" s="226" t="s">
        <v>6989</v>
      </c>
      <c r="D2548" s="225" t="s">
        <v>167</v>
      </c>
      <c r="E2548" s="227">
        <v>0</v>
      </c>
      <c r="F2548" s="220"/>
    </row>
    <row r="2549" spans="2:6" s="221" customFormat="1" ht="31.5" x14ac:dyDescent="0.25">
      <c r="B2549" s="235">
        <v>103172</v>
      </c>
      <c r="C2549" s="226" t="s">
        <v>6990</v>
      </c>
      <c r="D2549" s="225" t="s">
        <v>167</v>
      </c>
      <c r="E2549" s="227">
        <v>0</v>
      </c>
      <c r="F2549" s="220"/>
    </row>
    <row r="2550" spans="2:6" s="221" customFormat="1" ht="31.5" x14ac:dyDescent="0.25">
      <c r="B2550" s="235">
        <v>103173</v>
      </c>
      <c r="C2550" s="226" t="s">
        <v>6991</v>
      </c>
      <c r="D2550" s="225" t="s">
        <v>167</v>
      </c>
      <c r="E2550" s="227">
        <v>0</v>
      </c>
      <c r="F2550" s="220"/>
    </row>
    <row r="2551" spans="2:6" s="221" customFormat="1" ht="31.5" x14ac:dyDescent="0.25">
      <c r="B2551" s="235">
        <v>103174</v>
      </c>
      <c r="C2551" s="226" t="s">
        <v>1459</v>
      </c>
      <c r="D2551" s="225" t="s">
        <v>167</v>
      </c>
      <c r="E2551" s="227">
        <v>1.61</v>
      </c>
      <c r="F2551" s="220"/>
    </row>
    <row r="2552" spans="2:6" s="221" customFormat="1" ht="31.5" x14ac:dyDescent="0.25">
      <c r="B2552" s="235">
        <v>103177</v>
      </c>
      <c r="C2552" s="226" t="s">
        <v>6992</v>
      </c>
      <c r="D2552" s="225" t="s">
        <v>167</v>
      </c>
      <c r="E2552" s="227">
        <v>0</v>
      </c>
      <c r="F2552" s="220"/>
    </row>
    <row r="2553" spans="2:6" s="221" customFormat="1" ht="31.5" x14ac:dyDescent="0.25">
      <c r="B2553" s="235">
        <v>103178</v>
      </c>
      <c r="C2553" s="226" t="s">
        <v>6993</v>
      </c>
      <c r="D2553" s="225" t="s">
        <v>167</v>
      </c>
      <c r="E2553" s="227">
        <v>0</v>
      </c>
      <c r="F2553" s="220"/>
    </row>
    <row r="2554" spans="2:6" s="221" customFormat="1" ht="31.5" x14ac:dyDescent="0.25">
      <c r="B2554" s="235">
        <v>103179</v>
      </c>
      <c r="C2554" s="226" t="s">
        <v>6994</v>
      </c>
      <c r="D2554" s="225" t="s">
        <v>167</v>
      </c>
      <c r="E2554" s="227">
        <v>0</v>
      </c>
      <c r="F2554" s="220"/>
    </row>
    <row r="2555" spans="2:6" s="221" customFormat="1" ht="47.25" x14ac:dyDescent="0.25">
      <c r="B2555" s="235">
        <v>103180</v>
      </c>
      <c r="C2555" s="226" t="s">
        <v>1460</v>
      </c>
      <c r="D2555" s="225" t="s">
        <v>167</v>
      </c>
      <c r="E2555" s="227">
        <v>3.71</v>
      </c>
      <c r="F2555" s="220"/>
    </row>
    <row r="2556" spans="2:6" s="221" customFormat="1" ht="31.5" x14ac:dyDescent="0.25">
      <c r="B2556" s="235">
        <v>103165</v>
      </c>
      <c r="C2556" s="226" t="s">
        <v>6995</v>
      </c>
      <c r="D2556" s="225" t="s">
        <v>167</v>
      </c>
      <c r="E2556" s="227">
        <v>0</v>
      </c>
      <c r="F2556" s="220"/>
    </row>
    <row r="2557" spans="2:6" s="221" customFormat="1" ht="31.5" x14ac:dyDescent="0.25">
      <c r="B2557" s="235">
        <v>103166</v>
      </c>
      <c r="C2557" s="226" t="s">
        <v>6996</v>
      </c>
      <c r="D2557" s="225" t="s">
        <v>167</v>
      </c>
      <c r="E2557" s="227">
        <v>0</v>
      </c>
      <c r="F2557" s="220"/>
    </row>
    <row r="2558" spans="2:6" s="221" customFormat="1" ht="31.5" x14ac:dyDescent="0.25">
      <c r="B2558" s="235">
        <v>103167</v>
      </c>
      <c r="C2558" s="226" t="s">
        <v>6997</v>
      </c>
      <c r="D2558" s="225" t="s">
        <v>167</v>
      </c>
      <c r="E2558" s="227">
        <v>0</v>
      </c>
      <c r="F2558" s="220"/>
    </row>
    <row r="2559" spans="2:6" s="221" customFormat="1" ht="31.5" x14ac:dyDescent="0.25">
      <c r="B2559" s="235">
        <v>103168</v>
      </c>
      <c r="C2559" s="226" t="s">
        <v>1458</v>
      </c>
      <c r="D2559" s="225" t="s">
        <v>167</v>
      </c>
      <c r="E2559" s="227">
        <v>0.64</v>
      </c>
      <c r="F2559" s="220"/>
    </row>
    <row r="2560" spans="2:6" s="221" customFormat="1" ht="31.5" x14ac:dyDescent="0.25">
      <c r="B2560" s="235">
        <v>102864</v>
      </c>
      <c r="C2560" s="226" t="s">
        <v>6998</v>
      </c>
      <c r="D2560" s="225" t="s">
        <v>167</v>
      </c>
      <c r="E2560" s="227">
        <v>0</v>
      </c>
      <c r="F2560" s="220"/>
    </row>
    <row r="2561" spans="2:6" s="221" customFormat="1" x14ac:dyDescent="0.25">
      <c r="B2561" s="235">
        <v>102865</v>
      </c>
      <c r="C2561" s="226" t="s">
        <v>6999</v>
      </c>
      <c r="D2561" s="225" t="s">
        <v>167</v>
      </c>
      <c r="E2561" s="227">
        <v>0</v>
      </c>
      <c r="F2561" s="220"/>
    </row>
    <row r="2562" spans="2:6" s="221" customFormat="1" ht="31.5" x14ac:dyDescent="0.25">
      <c r="B2562" s="235">
        <v>102866</v>
      </c>
      <c r="C2562" s="226" t="s">
        <v>7000</v>
      </c>
      <c r="D2562" s="225" t="s">
        <v>167</v>
      </c>
      <c r="E2562" s="227">
        <v>0</v>
      </c>
      <c r="F2562" s="220"/>
    </row>
    <row r="2563" spans="2:6" s="221" customFormat="1" ht="31.5" x14ac:dyDescent="0.25">
      <c r="B2563" s="235">
        <v>102867</v>
      </c>
      <c r="C2563" s="226" t="s">
        <v>1441</v>
      </c>
      <c r="D2563" s="225" t="s">
        <v>167</v>
      </c>
      <c r="E2563" s="227">
        <v>0.56999999999999995</v>
      </c>
      <c r="F2563" s="220"/>
    </row>
    <row r="2564" spans="2:6" s="221" customFormat="1" ht="31.5" x14ac:dyDescent="0.25">
      <c r="B2564" s="235">
        <v>106321</v>
      </c>
      <c r="C2564" s="226" t="s">
        <v>9732</v>
      </c>
      <c r="D2564" s="225" t="s">
        <v>167</v>
      </c>
      <c r="E2564" s="227">
        <v>0</v>
      </c>
      <c r="F2564" s="220"/>
    </row>
    <row r="2565" spans="2:6" s="221" customFormat="1" ht="31.5" x14ac:dyDescent="0.25">
      <c r="B2565" s="235">
        <v>106322</v>
      </c>
      <c r="C2565" s="226" t="s">
        <v>9733</v>
      </c>
      <c r="D2565" s="225" t="s">
        <v>167</v>
      </c>
      <c r="E2565" s="227">
        <v>0</v>
      </c>
      <c r="F2565" s="220"/>
    </row>
    <row r="2566" spans="2:6" s="221" customFormat="1" ht="31.5" x14ac:dyDescent="0.25">
      <c r="B2566" s="235">
        <v>106323</v>
      </c>
      <c r="C2566" s="226" t="s">
        <v>9734</v>
      </c>
      <c r="D2566" s="225" t="s">
        <v>167</v>
      </c>
      <c r="E2566" s="227">
        <v>0</v>
      </c>
      <c r="F2566" s="220"/>
    </row>
    <row r="2567" spans="2:6" s="221" customFormat="1" ht="31.5" x14ac:dyDescent="0.25">
      <c r="B2567" s="235">
        <v>106324</v>
      </c>
      <c r="C2567" s="226" t="s">
        <v>9735</v>
      </c>
      <c r="D2567" s="225" t="s">
        <v>167</v>
      </c>
      <c r="E2567" s="227">
        <v>0.53</v>
      </c>
      <c r="F2567" s="220"/>
    </row>
    <row r="2568" spans="2:6" s="221" customFormat="1" ht="31.5" x14ac:dyDescent="0.25">
      <c r="B2568" s="235">
        <v>92108</v>
      </c>
      <c r="C2568" s="226" t="s">
        <v>1263</v>
      </c>
      <c r="D2568" s="225" t="s">
        <v>167</v>
      </c>
      <c r="E2568" s="227">
        <v>0.9</v>
      </c>
      <c r="F2568" s="220"/>
    </row>
    <row r="2569" spans="2:6" s="221" customFormat="1" ht="31.5" x14ac:dyDescent="0.25">
      <c r="B2569" s="235">
        <v>92109</v>
      </c>
      <c r="C2569" s="226" t="s">
        <v>1264</v>
      </c>
      <c r="D2569" s="225" t="s">
        <v>167</v>
      </c>
      <c r="E2569" s="227">
        <v>0.2</v>
      </c>
      <c r="F2569" s="220"/>
    </row>
    <row r="2570" spans="2:6" s="221" customFormat="1" ht="31.5" x14ac:dyDescent="0.25">
      <c r="B2570" s="235">
        <v>92110</v>
      </c>
      <c r="C2570" s="226" t="s">
        <v>1265</v>
      </c>
      <c r="D2570" s="225" t="s">
        <v>167</v>
      </c>
      <c r="E2570" s="227">
        <v>1.1200000000000001</v>
      </c>
      <c r="F2570" s="220"/>
    </row>
    <row r="2571" spans="2:6" s="221" customFormat="1" ht="31.5" x14ac:dyDescent="0.25">
      <c r="B2571" s="235">
        <v>92111</v>
      </c>
      <c r="C2571" s="226" t="s">
        <v>1266</v>
      </c>
      <c r="D2571" s="225" t="s">
        <v>167</v>
      </c>
      <c r="E2571" s="227">
        <v>1.06</v>
      </c>
      <c r="F2571" s="220"/>
    </row>
    <row r="2572" spans="2:6" s="221" customFormat="1" ht="47.25" x14ac:dyDescent="0.25">
      <c r="B2572" s="235">
        <v>90670</v>
      </c>
      <c r="C2572" s="226" t="s">
        <v>1163</v>
      </c>
      <c r="D2572" s="225" t="s">
        <v>167</v>
      </c>
      <c r="E2572" s="227">
        <v>242.29</v>
      </c>
      <c r="F2572" s="220"/>
    </row>
    <row r="2573" spans="2:6" s="221" customFormat="1" ht="47.25" x14ac:dyDescent="0.25">
      <c r="B2573" s="235">
        <v>90671</v>
      </c>
      <c r="C2573" s="226" t="s">
        <v>1164</v>
      </c>
      <c r="D2573" s="225" t="s">
        <v>167</v>
      </c>
      <c r="E2573" s="227">
        <v>65</v>
      </c>
      <c r="F2573" s="220"/>
    </row>
    <row r="2574" spans="2:6" s="221" customFormat="1" ht="47.25" x14ac:dyDescent="0.25">
      <c r="B2574" s="235">
        <v>90672</v>
      </c>
      <c r="C2574" s="226" t="s">
        <v>1165</v>
      </c>
      <c r="D2574" s="225" t="s">
        <v>167</v>
      </c>
      <c r="E2574" s="227">
        <v>303.20999999999998</v>
      </c>
      <c r="F2574" s="220"/>
    </row>
    <row r="2575" spans="2:6" s="221" customFormat="1" ht="47.25" x14ac:dyDescent="0.25">
      <c r="B2575" s="235">
        <v>90673</v>
      </c>
      <c r="C2575" s="226" t="s">
        <v>1166</v>
      </c>
      <c r="D2575" s="225" t="s">
        <v>167</v>
      </c>
      <c r="E2575" s="227">
        <v>118.14</v>
      </c>
      <c r="F2575" s="220"/>
    </row>
    <row r="2576" spans="2:6" s="221" customFormat="1" ht="47.25" x14ac:dyDescent="0.25">
      <c r="B2576" s="235">
        <v>93220</v>
      </c>
      <c r="C2576" s="226" t="s">
        <v>1293</v>
      </c>
      <c r="D2576" s="225" t="s">
        <v>167</v>
      </c>
      <c r="E2576" s="227">
        <v>371.52</v>
      </c>
      <c r="F2576" s="220"/>
    </row>
    <row r="2577" spans="2:6" s="221" customFormat="1" ht="47.25" x14ac:dyDescent="0.25">
      <c r="B2577" s="235">
        <v>93221</v>
      </c>
      <c r="C2577" s="226" t="s">
        <v>1294</v>
      </c>
      <c r="D2577" s="225" t="s">
        <v>167</v>
      </c>
      <c r="E2577" s="227">
        <v>99.67</v>
      </c>
      <c r="F2577" s="220"/>
    </row>
    <row r="2578" spans="2:6" s="221" customFormat="1" ht="47.25" x14ac:dyDescent="0.25">
      <c r="B2578" s="235">
        <v>93222</v>
      </c>
      <c r="C2578" s="226" t="s">
        <v>1295</v>
      </c>
      <c r="D2578" s="225" t="s">
        <v>167</v>
      </c>
      <c r="E2578" s="227">
        <v>464.92</v>
      </c>
      <c r="F2578" s="220"/>
    </row>
    <row r="2579" spans="2:6" s="221" customFormat="1" ht="47.25" x14ac:dyDescent="0.25">
      <c r="B2579" s="235">
        <v>93223</v>
      </c>
      <c r="C2579" s="226" t="s">
        <v>1296</v>
      </c>
      <c r="D2579" s="225" t="s">
        <v>167</v>
      </c>
      <c r="E2579" s="227">
        <v>154.31</v>
      </c>
      <c r="F2579" s="220"/>
    </row>
    <row r="2580" spans="2:6" s="221" customFormat="1" ht="31.5" x14ac:dyDescent="0.25">
      <c r="B2580" s="235">
        <v>104691</v>
      </c>
      <c r="C2580" s="226" t="s">
        <v>7001</v>
      </c>
      <c r="D2580" s="225" t="s">
        <v>167</v>
      </c>
      <c r="E2580" s="227">
        <v>0.96</v>
      </c>
      <c r="F2580" s="220"/>
    </row>
    <row r="2581" spans="2:6" s="221" customFormat="1" ht="31.5" x14ac:dyDescent="0.25">
      <c r="B2581" s="235">
        <v>104692</v>
      </c>
      <c r="C2581" s="226" t="s">
        <v>7002</v>
      </c>
      <c r="D2581" s="225" t="s">
        <v>167</v>
      </c>
      <c r="E2581" s="227">
        <v>0.22</v>
      </c>
      <c r="F2581" s="220"/>
    </row>
    <row r="2582" spans="2:6" s="221" customFormat="1" ht="31.5" x14ac:dyDescent="0.25">
      <c r="B2582" s="235">
        <v>104693</v>
      </c>
      <c r="C2582" s="226" t="s">
        <v>7003</v>
      </c>
      <c r="D2582" s="225" t="s">
        <v>167</v>
      </c>
      <c r="E2582" s="227">
        <v>1.2</v>
      </c>
      <c r="F2582" s="220"/>
    </row>
    <row r="2583" spans="2:6" s="221" customFormat="1" ht="31.5" x14ac:dyDescent="0.25">
      <c r="B2583" s="235">
        <v>104694</v>
      </c>
      <c r="C2583" s="226" t="s">
        <v>1479</v>
      </c>
      <c r="D2583" s="225" t="s">
        <v>167</v>
      </c>
      <c r="E2583" s="227">
        <v>1.81</v>
      </c>
      <c r="F2583" s="220"/>
    </row>
    <row r="2584" spans="2:6" s="221" customFormat="1" ht="47.25" x14ac:dyDescent="0.25">
      <c r="B2584" s="235">
        <v>90676</v>
      </c>
      <c r="C2584" s="226" t="s">
        <v>1167</v>
      </c>
      <c r="D2584" s="225" t="s">
        <v>167</v>
      </c>
      <c r="E2584" s="227">
        <v>99.01</v>
      </c>
      <c r="F2584" s="220"/>
    </row>
    <row r="2585" spans="2:6" s="221" customFormat="1" ht="47.25" x14ac:dyDescent="0.25">
      <c r="B2585" s="235">
        <v>91021</v>
      </c>
      <c r="C2585" s="226" t="s">
        <v>1197</v>
      </c>
      <c r="D2585" s="225" t="s">
        <v>167</v>
      </c>
      <c r="E2585" s="227">
        <v>12.12</v>
      </c>
      <c r="F2585" s="220"/>
    </row>
    <row r="2586" spans="2:6" s="221" customFormat="1" ht="47.25" x14ac:dyDescent="0.25">
      <c r="B2586" s="235">
        <v>90677</v>
      </c>
      <c r="C2586" s="226" t="s">
        <v>1168</v>
      </c>
      <c r="D2586" s="225" t="s">
        <v>167</v>
      </c>
      <c r="E2586" s="227">
        <v>29.92</v>
      </c>
      <c r="F2586" s="220"/>
    </row>
    <row r="2587" spans="2:6" s="221" customFormat="1" ht="47.25" x14ac:dyDescent="0.25">
      <c r="B2587" s="235">
        <v>90678</v>
      </c>
      <c r="C2587" s="226" t="s">
        <v>1169</v>
      </c>
      <c r="D2587" s="225" t="s">
        <v>167</v>
      </c>
      <c r="E2587" s="227">
        <v>138.52000000000001</v>
      </c>
      <c r="F2587" s="220"/>
    </row>
    <row r="2588" spans="2:6" s="221" customFormat="1" ht="47.25" x14ac:dyDescent="0.25">
      <c r="B2588" s="235">
        <v>90679</v>
      </c>
      <c r="C2588" s="226" t="s">
        <v>1170</v>
      </c>
      <c r="D2588" s="225" t="s">
        <v>167</v>
      </c>
      <c r="E2588" s="227">
        <v>90.6</v>
      </c>
      <c r="F2588" s="220"/>
    </row>
    <row r="2589" spans="2:6" s="221" customFormat="1" ht="31.5" x14ac:dyDescent="0.25">
      <c r="B2589" s="235">
        <v>102870</v>
      </c>
      <c r="C2589" s="226" t="s">
        <v>7004</v>
      </c>
      <c r="D2589" s="225" t="s">
        <v>167</v>
      </c>
      <c r="E2589" s="227">
        <v>353.36</v>
      </c>
      <c r="F2589" s="220"/>
    </row>
    <row r="2590" spans="2:6" s="221" customFormat="1" ht="31.5" x14ac:dyDescent="0.25">
      <c r="B2590" s="235">
        <v>102871</v>
      </c>
      <c r="C2590" s="226" t="s">
        <v>7005</v>
      </c>
      <c r="D2590" s="225" t="s">
        <v>167</v>
      </c>
      <c r="E2590" s="227">
        <v>95.46</v>
      </c>
      <c r="F2590" s="220"/>
    </row>
    <row r="2591" spans="2:6" s="221" customFormat="1" ht="31.5" x14ac:dyDescent="0.25">
      <c r="B2591" s="235">
        <v>102872</v>
      </c>
      <c r="C2591" s="226" t="s">
        <v>7006</v>
      </c>
      <c r="D2591" s="225" t="s">
        <v>167</v>
      </c>
      <c r="E2591" s="227">
        <v>442.2</v>
      </c>
      <c r="F2591" s="220"/>
    </row>
    <row r="2592" spans="2:6" s="221" customFormat="1" ht="31.5" x14ac:dyDescent="0.25">
      <c r="B2592" s="235">
        <v>102873</v>
      </c>
      <c r="C2592" s="226" t="s">
        <v>1442</v>
      </c>
      <c r="D2592" s="225" t="s">
        <v>167</v>
      </c>
      <c r="E2592" s="227">
        <v>118.14</v>
      </c>
      <c r="F2592" s="220"/>
    </row>
    <row r="2593" spans="2:6" s="221" customFormat="1" ht="31.5" x14ac:dyDescent="0.25">
      <c r="B2593" s="235">
        <v>102960</v>
      </c>
      <c r="C2593" s="226" t="s">
        <v>7007</v>
      </c>
      <c r="D2593" s="225" t="s">
        <v>167</v>
      </c>
      <c r="E2593" s="227">
        <v>171.49</v>
      </c>
      <c r="F2593" s="220"/>
    </row>
    <row r="2594" spans="2:6" s="221" customFormat="1" ht="31.5" x14ac:dyDescent="0.25">
      <c r="B2594" s="235">
        <v>102961</v>
      </c>
      <c r="C2594" s="226" t="s">
        <v>7008</v>
      </c>
      <c r="D2594" s="225" t="s">
        <v>167</v>
      </c>
      <c r="E2594" s="227">
        <v>46.33</v>
      </c>
      <c r="F2594" s="220"/>
    </row>
    <row r="2595" spans="2:6" s="221" customFormat="1" ht="31.5" x14ac:dyDescent="0.25">
      <c r="B2595" s="235">
        <v>102962</v>
      </c>
      <c r="C2595" s="226" t="s">
        <v>7009</v>
      </c>
      <c r="D2595" s="225" t="s">
        <v>167</v>
      </c>
      <c r="E2595" s="227">
        <v>160.87</v>
      </c>
      <c r="F2595" s="220"/>
    </row>
    <row r="2596" spans="2:6" s="221" customFormat="1" ht="31.5" x14ac:dyDescent="0.25">
      <c r="B2596" s="235">
        <v>102963</v>
      </c>
      <c r="C2596" s="226" t="s">
        <v>1453</v>
      </c>
      <c r="D2596" s="225" t="s">
        <v>167</v>
      </c>
      <c r="E2596" s="227">
        <v>83.74</v>
      </c>
      <c r="F2596" s="220"/>
    </row>
    <row r="2597" spans="2:6" s="221" customFormat="1" ht="31.5" x14ac:dyDescent="0.25">
      <c r="B2597" s="235">
        <v>90621</v>
      </c>
      <c r="C2597" s="226" t="s">
        <v>1131</v>
      </c>
      <c r="D2597" s="225" t="s">
        <v>167</v>
      </c>
      <c r="E2597" s="227">
        <v>3.05</v>
      </c>
      <c r="F2597" s="220"/>
    </row>
    <row r="2598" spans="2:6" s="221" customFormat="1" ht="31.5" x14ac:dyDescent="0.25">
      <c r="B2598" s="235">
        <v>90622</v>
      </c>
      <c r="C2598" s="226" t="s">
        <v>1132</v>
      </c>
      <c r="D2598" s="225" t="s">
        <v>167</v>
      </c>
      <c r="E2598" s="227">
        <v>0.7</v>
      </c>
      <c r="F2598" s="220"/>
    </row>
    <row r="2599" spans="2:6" s="221" customFormat="1" ht="31.5" x14ac:dyDescent="0.25">
      <c r="B2599" s="235">
        <v>90623</v>
      </c>
      <c r="C2599" s="226" t="s">
        <v>1133</v>
      </c>
      <c r="D2599" s="225" t="s">
        <v>167</v>
      </c>
      <c r="E2599" s="227">
        <v>3.81</v>
      </c>
      <c r="F2599" s="220"/>
    </row>
    <row r="2600" spans="2:6" s="221" customFormat="1" ht="31.5" x14ac:dyDescent="0.25">
      <c r="B2600" s="235">
        <v>90624</v>
      </c>
      <c r="C2600" s="226" t="s">
        <v>1134</v>
      </c>
      <c r="D2600" s="225" t="s">
        <v>167</v>
      </c>
      <c r="E2600" s="227">
        <v>2.66</v>
      </c>
      <c r="F2600" s="220"/>
    </row>
    <row r="2601" spans="2:6" s="221" customFormat="1" ht="31.5" x14ac:dyDescent="0.25">
      <c r="B2601" s="235">
        <v>102876</v>
      </c>
      <c r="C2601" s="226" t="s">
        <v>7010</v>
      </c>
      <c r="D2601" s="225" t="s">
        <v>167</v>
      </c>
      <c r="E2601" s="227">
        <v>491.05</v>
      </c>
      <c r="F2601" s="220"/>
    </row>
    <row r="2602" spans="2:6" s="221" customFormat="1" ht="31.5" x14ac:dyDescent="0.25">
      <c r="B2602" s="235">
        <v>102877</v>
      </c>
      <c r="C2602" s="226" t="s">
        <v>7011</v>
      </c>
      <c r="D2602" s="225" t="s">
        <v>167</v>
      </c>
      <c r="E2602" s="227">
        <v>132.66</v>
      </c>
      <c r="F2602" s="220"/>
    </row>
    <row r="2603" spans="2:6" s="221" customFormat="1" ht="31.5" x14ac:dyDescent="0.25">
      <c r="B2603" s="235">
        <v>102878</v>
      </c>
      <c r="C2603" s="226" t="s">
        <v>7012</v>
      </c>
      <c r="D2603" s="225" t="s">
        <v>167</v>
      </c>
      <c r="E2603" s="227">
        <v>614.51</v>
      </c>
      <c r="F2603" s="220"/>
    </row>
    <row r="2604" spans="2:6" s="221" customFormat="1" ht="31.5" x14ac:dyDescent="0.25">
      <c r="B2604" s="235">
        <v>102879</v>
      </c>
      <c r="C2604" s="226" t="s">
        <v>1443</v>
      </c>
      <c r="D2604" s="225" t="s">
        <v>167</v>
      </c>
      <c r="E2604" s="227">
        <v>177.3</v>
      </c>
      <c r="F2604" s="220"/>
    </row>
    <row r="2605" spans="2:6" s="221" customFormat="1" ht="31.5" x14ac:dyDescent="0.25">
      <c r="B2605" s="235">
        <v>103220</v>
      </c>
      <c r="C2605" s="226" t="s">
        <v>7013</v>
      </c>
      <c r="D2605" s="225" t="s">
        <v>167</v>
      </c>
      <c r="E2605" s="227">
        <v>150.16999999999999</v>
      </c>
      <c r="F2605" s="220"/>
    </row>
    <row r="2606" spans="2:6" s="221" customFormat="1" ht="31.5" x14ac:dyDescent="0.25">
      <c r="B2606" s="235">
        <v>103221</v>
      </c>
      <c r="C2606" s="226" t="s">
        <v>7014</v>
      </c>
      <c r="D2606" s="225" t="s">
        <v>167</v>
      </c>
      <c r="E2606" s="227">
        <v>40.57</v>
      </c>
      <c r="F2606" s="220"/>
    </row>
    <row r="2607" spans="2:6" s="221" customFormat="1" ht="31.5" x14ac:dyDescent="0.25">
      <c r="B2607" s="235">
        <v>103222</v>
      </c>
      <c r="C2607" s="226" t="s">
        <v>7015</v>
      </c>
      <c r="D2607" s="225" t="s">
        <v>167</v>
      </c>
      <c r="E2607" s="227">
        <v>187.93</v>
      </c>
      <c r="F2607" s="220"/>
    </row>
    <row r="2608" spans="2:6" s="221" customFormat="1" ht="31.5" x14ac:dyDescent="0.25">
      <c r="B2608" s="235">
        <v>103223</v>
      </c>
      <c r="C2608" s="226" t="s">
        <v>1461</v>
      </c>
      <c r="D2608" s="225" t="s">
        <v>167</v>
      </c>
      <c r="E2608" s="227">
        <v>34.630000000000003</v>
      </c>
      <c r="F2608" s="220"/>
    </row>
    <row r="2609" spans="2:6" s="221" customFormat="1" ht="31.5" x14ac:dyDescent="0.25">
      <c r="B2609" s="235">
        <v>103232</v>
      </c>
      <c r="C2609" s="226" t="s">
        <v>7016</v>
      </c>
      <c r="D2609" s="225" t="s">
        <v>167</v>
      </c>
      <c r="E2609" s="227">
        <v>471.15</v>
      </c>
      <c r="F2609" s="220"/>
    </row>
    <row r="2610" spans="2:6" s="221" customFormat="1" ht="31.5" x14ac:dyDescent="0.25">
      <c r="B2610" s="235">
        <v>103233</v>
      </c>
      <c r="C2610" s="226" t="s">
        <v>7017</v>
      </c>
      <c r="D2610" s="225" t="s">
        <v>167</v>
      </c>
      <c r="E2610" s="227">
        <v>127.29</v>
      </c>
      <c r="F2610" s="220"/>
    </row>
    <row r="2611" spans="2:6" s="221" customFormat="1" ht="31.5" x14ac:dyDescent="0.25">
      <c r="B2611" s="235">
        <v>103234</v>
      </c>
      <c r="C2611" s="226" t="s">
        <v>7018</v>
      </c>
      <c r="D2611" s="225" t="s">
        <v>167</v>
      </c>
      <c r="E2611" s="227">
        <v>618.78</v>
      </c>
      <c r="F2611" s="220"/>
    </row>
    <row r="2612" spans="2:6" s="221" customFormat="1" ht="31.5" x14ac:dyDescent="0.25">
      <c r="B2612" s="235">
        <v>103235</v>
      </c>
      <c r="C2612" s="226" t="s">
        <v>1463</v>
      </c>
      <c r="D2612" s="225" t="s">
        <v>167</v>
      </c>
      <c r="E2612" s="227">
        <v>101.4</v>
      </c>
      <c r="F2612" s="220"/>
    </row>
    <row r="2613" spans="2:6" s="221" customFormat="1" ht="31.5" x14ac:dyDescent="0.25">
      <c r="B2613" s="235">
        <v>103228</v>
      </c>
      <c r="C2613" s="226" t="s">
        <v>7019</v>
      </c>
      <c r="D2613" s="225" t="s">
        <v>167</v>
      </c>
      <c r="E2613" s="227">
        <v>431.15</v>
      </c>
      <c r="F2613" s="220"/>
    </row>
    <row r="2614" spans="2:6" s="221" customFormat="1" ht="31.5" x14ac:dyDescent="0.25">
      <c r="B2614" s="235">
        <v>103226</v>
      </c>
      <c r="C2614" s="226" t="s">
        <v>7020</v>
      </c>
      <c r="D2614" s="225" t="s">
        <v>167</v>
      </c>
      <c r="E2614" s="227">
        <v>344.53</v>
      </c>
      <c r="F2614" s="220"/>
    </row>
    <row r="2615" spans="2:6" s="221" customFormat="1" ht="31.5" x14ac:dyDescent="0.25">
      <c r="B2615" s="235">
        <v>103227</v>
      </c>
      <c r="C2615" s="226" t="s">
        <v>7021</v>
      </c>
      <c r="D2615" s="225" t="s">
        <v>167</v>
      </c>
      <c r="E2615" s="227">
        <v>93.08</v>
      </c>
      <c r="F2615" s="220"/>
    </row>
    <row r="2616" spans="2:6" s="221" customFormat="1" ht="31.5" x14ac:dyDescent="0.25">
      <c r="B2616" s="235">
        <v>103229</v>
      </c>
      <c r="C2616" s="226" t="s">
        <v>1462</v>
      </c>
      <c r="D2616" s="225" t="s">
        <v>167</v>
      </c>
      <c r="E2616" s="227">
        <v>85.99</v>
      </c>
      <c r="F2616" s="220"/>
    </row>
    <row r="2617" spans="2:6" s="221" customFormat="1" ht="31.5" x14ac:dyDescent="0.25">
      <c r="B2617" s="235">
        <v>102972</v>
      </c>
      <c r="C2617" s="226" t="s">
        <v>7022</v>
      </c>
      <c r="D2617" s="225" t="s">
        <v>167</v>
      </c>
      <c r="E2617" s="227">
        <v>91.53</v>
      </c>
      <c r="F2617" s="220"/>
    </row>
    <row r="2618" spans="2:6" s="221" customFormat="1" ht="31.5" x14ac:dyDescent="0.25">
      <c r="B2618" s="235">
        <v>102973</v>
      </c>
      <c r="C2618" s="226" t="s">
        <v>7023</v>
      </c>
      <c r="D2618" s="225" t="s">
        <v>167</v>
      </c>
      <c r="E2618" s="227">
        <v>25.41</v>
      </c>
      <c r="F2618" s="220"/>
    </row>
    <row r="2619" spans="2:6" s="221" customFormat="1" ht="31.5" x14ac:dyDescent="0.25">
      <c r="B2619" s="235">
        <v>102974</v>
      </c>
      <c r="C2619" s="226" t="s">
        <v>7024</v>
      </c>
      <c r="D2619" s="225" t="s">
        <v>167</v>
      </c>
      <c r="E2619" s="227">
        <v>85.86</v>
      </c>
      <c r="F2619" s="220"/>
    </row>
    <row r="2620" spans="2:6" s="221" customFormat="1" ht="31.5" x14ac:dyDescent="0.25">
      <c r="B2620" s="235">
        <v>96301</v>
      </c>
      <c r="C2620" s="226" t="s">
        <v>1417</v>
      </c>
      <c r="D2620" s="225" t="s">
        <v>167</v>
      </c>
      <c r="E2620" s="227">
        <v>48.52</v>
      </c>
      <c r="F2620" s="220"/>
    </row>
    <row r="2621" spans="2:6" s="221" customFormat="1" ht="31.5" x14ac:dyDescent="0.25">
      <c r="B2621" s="235">
        <v>90627</v>
      </c>
      <c r="C2621" s="226" t="s">
        <v>1135</v>
      </c>
      <c r="D2621" s="225" t="s">
        <v>167</v>
      </c>
      <c r="E2621" s="227">
        <v>53.7</v>
      </c>
      <c r="F2621" s="220"/>
    </row>
    <row r="2622" spans="2:6" s="221" customFormat="1" ht="31.5" x14ac:dyDescent="0.25">
      <c r="B2622" s="235">
        <v>90628</v>
      </c>
      <c r="C2622" s="226" t="s">
        <v>1136</v>
      </c>
      <c r="D2622" s="225" t="s">
        <v>167</v>
      </c>
      <c r="E2622" s="227">
        <v>14.4</v>
      </c>
      <c r="F2622" s="220"/>
    </row>
    <row r="2623" spans="2:6" s="221" customFormat="1" ht="31.5" x14ac:dyDescent="0.25">
      <c r="B2623" s="235">
        <v>90629</v>
      </c>
      <c r="C2623" s="226" t="s">
        <v>1137</v>
      </c>
      <c r="D2623" s="225" t="s">
        <v>167</v>
      </c>
      <c r="E2623" s="227">
        <v>67.209999999999994</v>
      </c>
      <c r="F2623" s="220"/>
    </row>
    <row r="2624" spans="2:6" s="221" customFormat="1" ht="31.5" x14ac:dyDescent="0.25">
      <c r="B2624" s="235">
        <v>90630</v>
      </c>
      <c r="C2624" s="226" t="s">
        <v>1138</v>
      </c>
      <c r="D2624" s="225" t="s">
        <v>167</v>
      </c>
      <c r="E2624" s="227">
        <v>1.26</v>
      </c>
      <c r="F2624" s="220"/>
    </row>
    <row r="2625" spans="2:6" s="221" customFormat="1" ht="31.5" x14ac:dyDescent="0.25">
      <c r="B2625" s="235">
        <v>95704</v>
      </c>
      <c r="C2625" s="226" t="s">
        <v>1380</v>
      </c>
      <c r="D2625" s="225" t="s">
        <v>167</v>
      </c>
      <c r="E2625" s="227">
        <v>54.23</v>
      </c>
      <c r="F2625" s="220"/>
    </row>
    <row r="2626" spans="2:6" s="221" customFormat="1" ht="31.5" x14ac:dyDescent="0.25">
      <c r="B2626" s="235">
        <v>95705</v>
      </c>
      <c r="C2626" s="226" t="s">
        <v>1381</v>
      </c>
      <c r="D2626" s="225" t="s">
        <v>167</v>
      </c>
      <c r="E2626" s="227">
        <v>14.55</v>
      </c>
      <c r="F2626" s="220"/>
    </row>
    <row r="2627" spans="2:6" s="221" customFormat="1" ht="31.5" x14ac:dyDescent="0.25">
      <c r="B2627" s="235">
        <v>95706</v>
      </c>
      <c r="C2627" s="226" t="s">
        <v>1382</v>
      </c>
      <c r="D2627" s="225" t="s">
        <v>167</v>
      </c>
      <c r="E2627" s="227">
        <v>67.86</v>
      </c>
      <c r="F2627" s="220"/>
    </row>
    <row r="2628" spans="2:6" s="221" customFormat="1" ht="31.5" x14ac:dyDescent="0.25">
      <c r="B2628" s="235">
        <v>95707</v>
      </c>
      <c r="C2628" s="226" t="s">
        <v>1383</v>
      </c>
      <c r="D2628" s="225" t="s">
        <v>167</v>
      </c>
      <c r="E2628" s="227">
        <v>3.48</v>
      </c>
      <c r="F2628" s="220"/>
    </row>
    <row r="2629" spans="2:6" s="221" customFormat="1" ht="31.5" x14ac:dyDescent="0.25">
      <c r="B2629" s="235">
        <v>91273</v>
      </c>
      <c r="C2629" s="226" t="s">
        <v>1203</v>
      </c>
      <c r="D2629" s="225" t="s">
        <v>167</v>
      </c>
      <c r="E2629" s="227">
        <v>0.62</v>
      </c>
      <c r="F2629" s="220"/>
    </row>
    <row r="2630" spans="2:6" s="221" customFormat="1" ht="31.5" x14ac:dyDescent="0.25">
      <c r="B2630" s="235">
        <v>91274</v>
      </c>
      <c r="C2630" s="226" t="s">
        <v>1204</v>
      </c>
      <c r="D2630" s="225" t="s">
        <v>167</v>
      </c>
      <c r="E2630" s="227">
        <v>0.16</v>
      </c>
      <c r="F2630" s="220"/>
    </row>
    <row r="2631" spans="2:6" s="221" customFormat="1" ht="31.5" x14ac:dyDescent="0.25">
      <c r="B2631" s="235">
        <v>91275</v>
      </c>
      <c r="C2631" s="226" t="s">
        <v>1205</v>
      </c>
      <c r="D2631" s="225" t="s">
        <v>167</v>
      </c>
      <c r="E2631" s="227">
        <v>0.78</v>
      </c>
      <c r="F2631" s="220"/>
    </row>
    <row r="2632" spans="2:6" s="221" customFormat="1" ht="31.5" x14ac:dyDescent="0.25">
      <c r="B2632" s="235">
        <v>91276</v>
      </c>
      <c r="C2632" s="226" t="s">
        <v>1206</v>
      </c>
      <c r="D2632" s="225" t="s">
        <v>167</v>
      </c>
      <c r="E2632" s="227">
        <v>9.27</v>
      </c>
      <c r="F2632" s="220"/>
    </row>
    <row r="2633" spans="2:6" s="221" customFormat="1" x14ac:dyDescent="0.25">
      <c r="B2633" s="235">
        <v>102882</v>
      </c>
      <c r="C2633" s="226" t="s">
        <v>7025</v>
      </c>
      <c r="D2633" s="225" t="s">
        <v>167</v>
      </c>
      <c r="E2633" s="227">
        <v>0</v>
      </c>
      <c r="F2633" s="220"/>
    </row>
    <row r="2634" spans="2:6" s="221" customFormat="1" x14ac:dyDescent="0.25">
      <c r="B2634" s="235">
        <v>102883</v>
      </c>
      <c r="C2634" s="226" t="s">
        <v>7026</v>
      </c>
      <c r="D2634" s="225" t="s">
        <v>167</v>
      </c>
      <c r="E2634" s="227">
        <v>0</v>
      </c>
      <c r="F2634" s="220"/>
    </row>
    <row r="2635" spans="2:6" s="221" customFormat="1" x14ac:dyDescent="0.25">
      <c r="B2635" s="235">
        <v>102884</v>
      </c>
      <c r="C2635" s="226" t="s">
        <v>7027</v>
      </c>
      <c r="D2635" s="225" t="s">
        <v>167</v>
      </c>
      <c r="E2635" s="227">
        <v>0</v>
      </c>
      <c r="F2635" s="220"/>
    </row>
    <row r="2636" spans="2:6" s="221" customFormat="1" x14ac:dyDescent="0.25">
      <c r="B2636" s="235">
        <v>102885</v>
      </c>
      <c r="C2636" s="226" t="s">
        <v>1444</v>
      </c>
      <c r="D2636" s="225" t="s">
        <v>167</v>
      </c>
      <c r="E2636" s="227">
        <v>1.08</v>
      </c>
      <c r="F2636" s="220"/>
    </row>
    <row r="2637" spans="2:6" s="221" customFormat="1" ht="31.5" x14ac:dyDescent="0.25">
      <c r="B2637" s="235">
        <v>95272</v>
      </c>
      <c r="C2637" s="226" t="s">
        <v>1369</v>
      </c>
      <c r="D2637" s="225" t="s">
        <v>167</v>
      </c>
      <c r="E2637" s="227">
        <v>0.6</v>
      </c>
      <c r="F2637" s="220"/>
    </row>
    <row r="2638" spans="2:6" s="221" customFormat="1" ht="31.5" x14ac:dyDescent="0.25">
      <c r="B2638" s="235">
        <v>95273</v>
      </c>
      <c r="C2638" s="226" t="s">
        <v>1370</v>
      </c>
      <c r="D2638" s="225" t="s">
        <v>167</v>
      </c>
      <c r="E2638" s="227">
        <v>0.13</v>
      </c>
      <c r="F2638" s="220"/>
    </row>
    <row r="2639" spans="2:6" s="221" customFormat="1" ht="31.5" x14ac:dyDescent="0.25">
      <c r="B2639" s="235">
        <v>95274</v>
      </c>
      <c r="C2639" s="226" t="s">
        <v>1371</v>
      </c>
      <c r="D2639" s="225" t="s">
        <v>167</v>
      </c>
      <c r="E2639" s="227">
        <v>0.46</v>
      </c>
      <c r="F2639" s="220"/>
    </row>
    <row r="2640" spans="2:6" s="221" customFormat="1" ht="31.5" x14ac:dyDescent="0.25">
      <c r="B2640" s="235">
        <v>95275</v>
      </c>
      <c r="C2640" s="226" t="s">
        <v>1372</v>
      </c>
      <c r="D2640" s="225" t="s">
        <v>167</v>
      </c>
      <c r="E2640" s="227">
        <v>2.15</v>
      </c>
      <c r="F2640" s="220"/>
    </row>
    <row r="2641" spans="2:6" s="221" customFormat="1" ht="31.5" x14ac:dyDescent="0.25">
      <c r="B2641" s="235">
        <v>106232</v>
      </c>
      <c r="C2641" s="226" t="s">
        <v>9736</v>
      </c>
      <c r="D2641" s="225" t="s">
        <v>167</v>
      </c>
      <c r="E2641" s="227">
        <v>0</v>
      </c>
      <c r="F2641" s="220"/>
    </row>
    <row r="2642" spans="2:6" s="221" customFormat="1" ht="31.5" x14ac:dyDescent="0.25">
      <c r="B2642" s="235">
        <v>106235</v>
      </c>
      <c r="C2642" s="226" t="s">
        <v>9737</v>
      </c>
      <c r="D2642" s="225" t="s">
        <v>167</v>
      </c>
      <c r="E2642" s="227">
        <v>0</v>
      </c>
      <c r="F2642" s="220"/>
    </row>
    <row r="2643" spans="2:6" s="221" customFormat="1" ht="31.5" x14ac:dyDescent="0.25">
      <c r="B2643" s="235">
        <v>106233</v>
      </c>
      <c r="C2643" s="226" t="s">
        <v>9738</v>
      </c>
      <c r="D2643" s="225" t="s">
        <v>167</v>
      </c>
      <c r="E2643" s="227">
        <v>0</v>
      </c>
      <c r="F2643" s="220"/>
    </row>
    <row r="2644" spans="2:6" s="221" customFormat="1" ht="31.5" x14ac:dyDescent="0.25">
      <c r="B2644" s="235">
        <v>106234</v>
      </c>
      <c r="C2644" s="226" t="s">
        <v>9739</v>
      </c>
      <c r="D2644" s="225" t="s">
        <v>167</v>
      </c>
      <c r="E2644" s="227">
        <v>0</v>
      </c>
      <c r="F2644" s="220"/>
    </row>
    <row r="2645" spans="2:6" s="221" customFormat="1" ht="31.5" x14ac:dyDescent="0.25">
      <c r="B2645" s="235">
        <v>106236</v>
      </c>
      <c r="C2645" s="226" t="s">
        <v>9740</v>
      </c>
      <c r="D2645" s="225" t="s">
        <v>167</v>
      </c>
      <c r="E2645" s="227">
        <v>152.88999999999999</v>
      </c>
      <c r="F2645" s="220"/>
    </row>
    <row r="2646" spans="2:6" s="221" customFormat="1" ht="31.5" x14ac:dyDescent="0.25">
      <c r="B2646" s="235">
        <v>88419</v>
      </c>
      <c r="C2646" s="226" t="s">
        <v>1016</v>
      </c>
      <c r="D2646" s="225" t="s">
        <v>167</v>
      </c>
      <c r="E2646" s="227">
        <v>5</v>
      </c>
      <c r="F2646" s="220"/>
    </row>
    <row r="2647" spans="2:6" s="221" customFormat="1" ht="31.5" x14ac:dyDescent="0.25">
      <c r="B2647" s="235">
        <v>88422</v>
      </c>
      <c r="C2647" s="226" t="s">
        <v>1017</v>
      </c>
      <c r="D2647" s="225" t="s">
        <v>167</v>
      </c>
      <c r="E2647" s="227">
        <v>1.1499999999999999</v>
      </c>
      <c r="F2647" s="220"/>
    </row>
    <row r="2648" spans="2:6" s="221" customFormat="1" ht="31.5" x14ac:dyDescent="0.25">
      <c r="B2648" s="235">
        <v>88425</v>
      </c>
      <c r="C2648" s="226" t="s">
        <v>1018</v>
      </c>
      <c r="D2648" s="225" t="s">
        <v>167</v>
      </c>
      <c r="E2648" s="227">
        <v>6.26</v>
      </c>
      <c r="F2648" s="220"/>
    </row>
    <row r="2649" spans="2:6" s="221" customFormat="1" ht="31.5" x14ac:dyDescent="0.25">
      <c r="B2649" s="235">
        <v>88427</v>
      </c>
      <c r="C2649" s="226" t="s">
        <v>1019</v>
      </c>
      <c r="D2649" s="225" t="s">
        <v>167</v>
      </c>
      <c r="E2649" s="227">
        <v>0.9</v>
      </c>
      <c r="F2649" s="220"/>
    </row>
    <row r="2650" spans="2:6" s="221" customFormat="1" ht="31.5" x14ac:dyDescent="0.25">
      <c r="B2650" s="235">
        <v>88434</v>
      </c>
      <c r="C2650" s="226" t="s">
        <v>1020</v>
      </c>
      <c r="D2650" s="225" t="s">
        <v>167</v>
      </c>
      <c r="E2650" s="227">
        <v>6.63</v>
      </c>
      <c r="F2650" s="220"/>
    </row>
    <row r="2651" spans="2:6" s="221" customFormat="1" ht="31.5" x14ac:dyDescent="0.25">
      <c r="B2651" s="235">
        <v>88435</v>
      </c>
      <c r="C2651" s="226" t="s">
        <v>1021</v>
      </c>
      <c r="D2651" s="225" t="s">
        <v>167</v>
      </c>
      <c r="E2651" s="227">
        <v>1.53</v>
      </c>
      <c r="F2651" s="220"/>
    </row>
    <row r="2652" spans="2:6" s="221" customFormat="1" ht="31.5" x14ac:dyDescent="0.25">
      <c r="B2652" s="235">
        <v>88436</v>
      </c>
      <c r="C2652" s="226" t="s">
        <v>1022</v>
      </c>
      <c r="D2652" s="225" t="s">
        <v>167</v>
      </c>
      <c r="E2652" s="227">
        <v>8.2899999999999991</v>
      </c>
      <c r="F2652" s="220"/>
    </row>
    <row r="2653" spans="2:6" s="221" customFormat="1" ht="31.5" x14ac:dyDescent="0.25">
      <c r="B2653" s="235">
        <v>88437</v>
      </c>
      <c r="C2653" s="226" t="s">
        <v>1023</v>
      </c>
      <c r="D2653" s="225" t="s">
        <v>167</v>
      </c>
      <c r="E2653" s="227">
        <v>0.9</v>
      </c>
      <c r="F2653" s="220"/>
    </row>
    <row r="2654" spans="2:6" s="221" customFormat="1" ht="47.25" x14ac:dyDescent="0.25">
      <c r="B2654" s="235">
        <v>90664</v>
      </c>
      <c r="C2654" s="226" t="s">
        <v>1159</v>
      </c>
      <c r="D2654" s="225" t="s">
        <v>167</v>
      </c>
      <c r="E2654" s="227">
        <v>7.06</v>
      </c>
      <c r="F2654" s="220"/>
    </row>
    <row r="2655" spans="2:6" s="221" customFormat="1" ht="47.25" x14ac:dyDescent="0.25">
      <c r="B2655" s="235">
        <v>90665</v>
      </c>
      <c r="C2655" s="226" t="s">
        <v>1160</v>
      </c>
      <c r="D2655" s="225" t="s">
        <v>167</v>
      </c>
      <c r="E2655" s="227">
        <v>1.88</v>
      </c>
      <c r="F2655" s="220"/>
    </row>
    <row r="2656" spans="2:6" s="221" customFormat="1" ht="47.25" x14ac:dyDescent="0.25">
      <c r="B2656" s="235">
        <v>90666</v>
      </c>
      <c r="C2656" s="226" t="s">
        <v>1161</v>
      </c>
      <c r="D2656" s="225" t="s">
        <v>167</v>
      </c>
      <c r="E2656" s="227">
        <v>8.83</v>
      </c>
      <c r="F2656" s="220"/>
    </row>
    <row r="2657" spans="2:6" s="221" customFormat="1" ht="47.25" x14ac:dyDescent="0.25">
      <c r="B2657" s="235">
        <v>90667</v>
      </c>
      <c r="C2657" s="226" t="s">
        <v>1162</v>
      </c>
      <c r="D2657" s="225" t="s">
        <v>167</v>
      </c>
      <c r="E2657" s="227">
        <v>14.77</v>
      </c>
      <c r="F2657" s="220"/>
    </row>
    <row r="2658" spans="2:6" s="221" customFormat="1" x14ac:dyDescent="0.25">
      <c r="B2658" s="235">
        <v>102977</v>
      </c>
      <c r="C2658" s="226" t="s">
        <v>7028</v>
      </c>
      <c r="D2658" s="225" t="s">
        <v>167</v>
      </c>
      <c r="E2658" s="227">
        <v>0</v>
      </c>
      <c r="F2658" s="220"/>
    </row>
    <row r="2659" spans="2:6" s="221" customFormat="1" x14ac:dyDescent="0.25">
      <c r="B2659" s="235">
        <v>102978</v>
      </c>
      <c r="C2659" s="226" t="s">
        <v>7029</v>
      </c>
      <c r="D2659" s="225" t="s">
        <v>167</v>
      </c>
      <c r="E2659" s="227">
        <v>0</v>
      </c>
      <c r="F2659" s="220"/>
    </row>
    <row r="2660" spans="2:6" s="221" customFormat="1" x14ac:dyDescent="0.25">
      <c r="B2660" s="235">
        <v>102979</v>
      </c>
      <c r="C2660" s="226" t="s">
        <v>7030</v>
      </c>
      <c r="D2660" s="225" t="s">
        <v>167</v>
      </c>
      <c r="E2660" s="227">
        <v>0</v>
      </c>
      <c r="F2660" s="220"/>
    </row>
    <row r="2661" spans="2:6" s="221" customFormat="1" ht="31.5" x14ac:dyDescent="0.25">
      <c r="B2661" s="235">
        <v>95217</v>
      </c>
      <c r="C2661" s="226" t="s">
        <v>1357</v>
      </c>
      <c r="D2661" s="225" t="s">
        <v>167</v>
      </c>
      <c r="E2661" s="227">
        <v>0.53</v>
      </c>
      <c r="F2661" s="220"/>
    </row>
    <row r="2662" spans="2:6" s="221" customFormat="1" ht="31.5" x14ac:dyDescent="0.25">
      <c r="B2662" s="235">
        <v>89130</v>
      </c>
      <c r="C2662" s="226" t="s">
        <v>1068</v>
      </c>
      <c r="D2662" s="225" t="s">
        <v>167</v>
      </c>
      <c r="E2662" s="227">
        <v>63.67</v>
      </c>
      <c r="F2662" s="220"/>
    </row>
    <row r="2663" spans="2:6" s="221" customFormat="1" ht="31.5" x14ac:dyDescent="0.25">
      <c r="B2663" s="235">
        <v>89131</v>
      </c>
      <c r="C2663" s="226" t="s">
        <v>1069</v>
      </c>
      <c r="D2663" s="225" t="s">
        <v>167</v>
      </c>
      <c r="E2663" s="227">
        <v>16.82</v>
      </c>
      <c r="F2663" s="220"/>
    </row>
    <row r="2664" spans="2:6" s="221" customFormat="1" ht="31.5" x14ac:dyDescent="0.25">
      <c r="B2664" s="235">
        <v>53861</v>
      </c>
      <c r="C2664" s="226" t="s">
        <v>981</v>
      </c>
      <c r="D2664" s="225" t="s">
        <v>167</v>
      </c>
      <c r="E2664" s="227">
        <v>79.59</v>
      </c>
      <c r="F2664" s="220"/>
    </row>
    <row r="2665" spans="2:6" s="221" customFormat="1" ht="31.5" x14ac:dyDescent="0.25">
      <c r="B2665" s="235">
        <v>5787</v>
      </c>
      <c r="C2665" s="226" t="s">
        <v>936</v>
      </c>
      <c r="D2665" s="225" t="s">
        <v>167</v>
      </c>
      <c r="E2665" s="227">
        <v>69.5</v>
      </c>
      <c r="F2665" s="220"/>
    </row>
    <row r="2666" spans="2:6" s="221" customFormat="1" ht="31.5" x14ac:dyDescent="0.25">
      <c r="B2666" s="235">
        <v>89128</v>
      </c>
      <c r="C2666" s="226" t="s">
        <v>1066</v>
      </c>
      <c r="D2666" s="225" t="s">
        <v>167</v>
      </c>
      <c r="E2666" s="227">
        <v>45.92</v>
      </c>
      <c r="F2666" s="220"/>
    </row>
    <row r="2667" spans="2:6" s="221" customFormat="1" ht="31.5" x14ac:dyDescent="0.25">
      <c r="B2667" s="235">
        <v>89129</v>
      </c>
      <c r="C2667" s="226" t="s">
        <v>1067</v>
      </c>
      <c r="D2667" s="225" t="s">
        <v>167</v>
      </c>
      <c r="E2667" s="227">
        <v>12.13</v>
      </c>
      <c r="F2667" s="220"/>
    </row>
    <row r="2668" spans="2:6" s="221" customFormat="1" ht="31.5" x14ac:dyDescent="0.25">
      <c r="B2668" s="235">
        <v>53857</v>
      </c>
      <c r="C2668" s="226" t="s">
        <v>979</v>
      </c>
      <c r="D2668" s="225" t="s">
        <v>167</v>
      </c>
      <c r="E2668" s="227">
        <v>57.4</v>
      </c>
      <c r="F2668" s="220"/>
    </row>
    <row r="2669" spans="2:6" s="221" customFormat="1" ht="31.5" x14ac:dyDescent="0.25">
      <c r="B2669" s="235">
        <v>53858</v>
      </c>
      <c r="C2669" s="226" t="s">
        <v>980</v>
      </c>
      <c r="D2669" s="225" t="s">
        <v>167</v>
      </c>
      <c r="E2669" s="227">
        <v>45.15</v>
      </c>
      <c r="F2669" s="220"/>
    </row>
    <row r="2670" spans="2:6" s="221" customFormat="1" x14ac:dyDescent="0.25">
      <c r="B2670" s="235">
        <v>102888</v>
      </c>
      <c r="C2670" s="226" t="s">
        <v>8773</v>
      </c>
      <c r="D2670" s="225" t="s">
        <v>167</v>
      </c>
      <c r="E2670" s="227">
        <v>0</v>
      </c>
      <c r="F2670" s="220"/>
    </row>
    <row r="2671" spans="2:6" s="221" customFormat="1" x14ac:dyDescent="0.25">
      <c r="B2671" s="235">
        <v>102889</v>
      </c>
      <c r="C2671" s="226" t="s">
        <v>8774</v>
      </c>
      <c r="D2671" s="225" t="s">
        <v>167</v>
      </c>
      <c r="E2671" s="227">
        <v>0</v>
      </c>
      <c r="F2671" s="220"/>
    </row>
    <row r="2672" spans="2:6" s="221" customFormat="1" x14ac:dyDescent="0.25">
      <c r="B2672" s="235">
        <v>102890</v>
      </c>
      <c r="C2672" s="226" t="s">
        <v>8775</v>
      </c>
      <c r="D2672" s="225" t="s">
        <v>167</v>
      </c>
      <c r="E2672" s="227">
        <v>0</v>
      </c>
      <c r="F2672" s="220"/>
    </row>
    <row r="2673" spans="2:6" s="221" customFormat="1" x14ac:dyDescent="0.25">
      <c r="B2673" s="235">
        <v>102891</v>
      </c>
      <c r="C2673" s="226" t="s">
        <v>8776</v>
      </c>
      <c r="D2673" s="225" t="s">
        <v>167</v>
      </c>
      <c r="E2673" s="227">
        <v>1.08</v>
      </c>
      <c r="F2673" s="220"/>
    </row>
    <row r="2674" spans="2:6" s="221" customFormat="1" ht="31.5" x14ac:dyDescent="0.25">
      <c r="B2674" s="235">
        <v>89246</v>
      </c>
      <c r="C2674" s="226" t="s">
        <v>1092</v>
      </c>
      <c r="D2674" s="225" t="s">
        <v>167</v>
      </c>
      <c r="E2674" s="227">
        <v>216.44</v>
      </c>
      <c r="F2674" s="220"/>
    </row>
    <row r="2675" spans="2:6" s="221" customFormat="1" ht="31.5" x14ac:dyDescent="0.25">
      <c r="B2675" s="235">
        <v>89247</v>
      </c>
      <c r="C2675" s="226" t="s">
        <v>1093</v>
      </c>
      <c r="D2675" s="225" t="s">
        <v>167</v>
      </c>
      <c r="E2675" s="227">
        <v>66.27</v>
      </c>
      <c r="F2675" s="220"/>
    </row>
    <row r="2676" spans="2:6" s="221" customFormat="1" ht="31.5" x14ac:dyDescent="0.25">
      <c r="B2676" s="235">
        <v>89248</v>
      </c>
      <c r="C2676" s="226" t="s">
        <v>1094</v>
      </c>
      <c r="D2676" s="225" t="s">
        <v>167</v>
      </c>
      <c r="E2676" s="227">
        <v>386.07</v>
      </c>
      <c r="F2676" s="220"/>
    </row>
    <row r="2677" spans="2:6" s="221" customFormat="1" ht="31.5" x14ac:dyDescent="0.25">
      <c r="B2677" s="235">
        <v>89249</v>
      </c>
      <c r="C2677" s="226" t="s">
        <v>1095</v>
      </c>
      <c r="D2677" s="225" t="s">
        <v>167</v>
      </c>
      <c r="E2677" s="227">
        <v>372.09</v>
      </c>
      <c r="F2677" s="220"/>
    </row>
    <row r="2678" spans="2:6" s="221" customFormat="1" ht="31.5" x14ac:dyDescent="0.25">
      <c r="B2678" s="235">
        <v>102954</v>
      </c>
      <c r="C2678" s="226" t="s">
        <v>8777</v>
      </c>
      <c r="D2678" s="225" t="s">
        <v>167</v>
      </c>
      <c r="E2678" s="227">
        <v>0</v>
      </c>
      <c r="F2678" s="220"/>
    </row>
    <row r="2679" spans="2:6" s="221" customFormat="1" ht="31.5" x14ac:dyDescent="0.25">
      <c r="B2679" s="235">
        <v>104727</v>
      </c>
      <c r="C2679" s="226" t="s">
        <v>7031</v>
      </c>
      <c r="D2679" s="225" t="s">
        <v>167</v>
      </c>
      <c r="E2679" s="227">
        <v>0</v>
      </c>
      <c r="F2679" s="220"/>
    </row>
    <row r="2680" spans="2:6" s="221" customFormat="1" ht="31.5" x14ac:dyDescent="0.25">
      <c r="B2680" s="235">
        <v>102956</v>
      </c>
      <c r="C2680" s="226" t="s">
        <v>8778</v>
      </c>
      <c r="D2680" s="225" t="s">
        <v>167</v>
      </c>
      <c r="E2680" s="227">
        <v>0</v>
      </c>
      <c r="F2680" s="220"/>
    </row>
    <row r="2681" spans="2:6" s="221" customFormat="1" ht="31.5" x14ac:dyDescent="0.25">
      <c r="B2681" s="235">
        <v>102957</v>
      </c>
      <c r="C2681" s="226" t="s">
        <v>8779</v>
      </c>
      <c r="D2681" s="225" t="s">
        <v>167</v>
      </c>
      <c r="E2681" s="227">
        <v>38.82</v>
      </c>
      <c r="F2681" s="220"/>
    </row>
    <row r="2682" spans="2:6" s="221" customFormat="1" ht="47.25" x14ac:dyDescent="0.25">
      <c r="B2682" s="235">
        <v>88859</v>
      </c>
      <c r="C2682" s="226" t="s">
        <v>1040</v>
      </c>
      <c r="D2682" s="225" t="s">
        <v>167</v>
      </c>
      <c r="E2682" s="227">
        <v>22.71</v>
      </c>
      <c r="F2682" s="220"/>
    </row>
    <row r="2683" spans="2:6" s="221" customFormat="1" ht="47.25" x14ac:dyDescent="0.25">
      <c r="B2683" s="235">
        <v>88860</v>
      </c>
      <c r="C2683" s="226" t="s">
        <v>1041</v>
      </c>
      <c r="D2683" s="225" t="s">
        <v>167</v>
      </c>
      <c r="E2683" s="227">
        <v>6</v>
      </c>
      <c r="F2683" s="220"/>
    </row>
    <row r="2684" spans="2:6" s="221" customFormat="1" ht="47.25" x14ac:dyDescent="0.25">
      <c r="B2684" s="235">
        <v>5667</v>
      </c>
      <c r="C2684" s="226" t="s">
        <v>905</v>
      </c>
      <c r="D2684" s="225" t="s">
        <v>167</v>
      </c>
      <c r="E2684" s="227">
        <v>28.39</v>
      </c>
      <c r="F2684" s="220"/>
    </row>
    <row r="2685" spans="2:6" s="221" customFormat="1" ht="47.25" x14ac:dyDescent="0.25">
      <c r="B2685" s="235">
        <v>5668</v>
      </c>
      <c r="C2685" s="226" t="s">
        <v>906</v>
      </c>
      <c r="D2685" s="225" t="s">
        <v>167</v>
      </c>
      <c r="E2685" s="227">
        <v>45.27</v>
      </c>
      <c r="F2685" s="220"/>
    </row>
    <row r="2686" spans="2:6" s="221" customFormat="1" ht="47.25" x14ac:dyDescent="0.25">
      <c r="B2686" s="235">
        <v>89011</v>
      </c>
      <c r="C2686" s="226" t="s">
        <v>1048</v>
      </c>
      <c r="D2686" s="225" t="s">
        <v>167</v>
      </c>
      <c r="E2686" s="227">
        <v>24.64</v>
      </c>
      <c r="F2686" s="220"/>
    </row>
    <row r="2687" spans="2:6" s="221" customFormat="1" ht="47.25" x14ac:dyDescent="0.25">
      <c r="B2687" s="235">
        <v>89012</v>
      </c>
      <c r="C2687" s="226" t="s">
        <v>1049</v>
      </c>
      <c r="D2687" s="225" t="s">
        <v>167</v>
      </c>
      <c r="E2687" s="227">
        <v>6.51</v>
      </c>
      <c r="F2687" s="220"/>
    </row>
    <row r="2688" spans="2:6" s="221" customFormat="1" ht="47.25" x14ac:dyDescent="0.25">
      <c r="B2688" s="235">
        <v>5735</v>
      </c>
      <c r="C2688" s="226" t="s">
        <v>925</v>
      </c>
      <c r="D2688" s="225" t="s">
        <v>167</v>
      </c>
      <c r="E2688" s="227">
        <v>30.8</v>
      </c>
      <c r="F2688" s="220"/>
    </row>
    <row r="2689" spans="2:6" s="221" customFormat="1" ht="47.25" x14ac:dyDescent="0.25">
      <c r="B2689" s="235">
        <v>5736</v>
      </c>
      <c r="C2689" s="226" t="s">
        <v>926</v>
      </c>
      <c r="D2689" s="225" t="s">
        <v>167</v>
      </c>
      <c r="E2689" s="227">
        <v>41.25</v>
      </c>
      <c r="F2689" s="220"/>
    </row>
    <row r="2690" spans="2:6" s="221" customFormat="1" ht="47.25" x14ac:dyDescent="0.25">
      <c r="B2690" s="235">
        <v>88857</v>
      </c>
      <c r="C2690" s="226" t="s">
        <v>1038</v>
      </c>
      <c r="D2690" s="225" t="s">
        <v>167</v>
      </c>
      <c r="E2690" s="227">
        <v>25.54</v>
      </c>
      <c r="F2690" s="220"/>
    </row>
    <row r="2691" spans="2:6" s="221" customFormat="1" ht="47.25" x14ac:dyDescent="0.25">
      <c r="B2691" s="235">
        <v>88858</v>
      </c>
      <c r="C2691" s="226" t="s">
        <v>1039</v>
      </c>
      <c r="D2691" s="225" t="s">
        <v>167</v>
      </c>
      <c r="E2691" s="227">
        <v>6.75</v>
      </c>
      <c r="F2691" s="220"/>
    </row>
    <row r="2692" spans="2:6" s="221" customFormat="1" ht="47.25" x14ac:dyDescent="0.25">
      <c r="B2692" s="235">
        <v>5664</v>
      </c>
      <c r="C2692" s="226" t="s">
        <v>904</v>
      </c>
      <c r="D2692" s="225" t="s">
        <v>167</v>
      </c>
      <c r="E2692" s="227">
        <v>31.92</v>
      </c>
      <c r="F2692" s="220"/>
    </row>
    <row r="2693" spans="2:6" s="221" customFormat="1" ht="47.25" x14ac:dyDescent="0.25">
      <c r="B2693" s="235">
        <v>53786</v>
      </c>
      <c r="C2693" s="226" t="s">
        <v>962</v>
      </c>
      <c r="D2693" s="225" t="s">
        <v>167</v>
      </c>
      <c r="E2693" s="227">
        <v>50.41</v>
      </c>
      <c r="F2693" s="220"/>
    </row>
    <row r="2694" spans="2:6" s="221" customFormat="1" ht="31.5" x14ac:dyDescent="0.25">
      <c r="B2694" s="235">
        <v>7038</v>
      </c>
      <c r="C2694" s="226" t="s">
        <v>943</v>
      </c>
      <c r="D2694" s="225" t="s">
        <v>167</v>
      </c>
      <c r="E2694" s="227">
        <v>47.43</v>
      </c>
      <c r="F2694" s="220"/>
    </row>
    <row r="2695" spans="2:6" s="221" customFormat="1" ht="31.5" x14ac:dyDescent="0.25">
      <c r="B2695" s="235">
        <v>7039</v>
      </c>
      <c r="C2695" s="226" t="s">
        <v>944</v>
      </c>
      <c r="D2695" s="225" t="s">
        <v>167</v>
      </c>
      <c r="E2695" s="227">
        <v>12.72</v>
      </c>
      <c r="F2695" s="220"/>
    </row>
    <row r="2696" spans="2:6" s="221" customFormat="1" ht="31.5" x14ac:dyDescent="0.25">
      <c r="B2696" s="235">
        <v>7040</v>
      </c>
      <c r="C2696" s="226" t="s">
        <v>945</v>
      </c>
      <c r="D2696" s="225" t="s">
        <v>167</v>
      </c>
      <c r="E2696" s="227">
        <v>59.36</v>
      </c>
      <c r="F2696" s="220"/>
    </row>
    <row r="2697" spans="2:6" s="221" customFormat="1" ht="31.5" x14ac:dyDescent="0.25">
      <c r="B2697" s="235">
        <v>55263</v>
      </c>
      <c r="C2697" s="226" t="s">
        <v>986</v>
      </c>
      <c r="D2697" s="225" t="s">
        <v>167</v>
      </c>
      <c r="E2697" s="227">
        <v>63.65</v>
      </c>
      <c r="F2697" s="220"/>
    </row>
    <row r="2698" spans="2:6" s="221" customFormat="1" ht="31.5" x14ac:dyDescent="0.25">
      <c r="B2698" s="235">
        <v>96460</v>
      </c>
      <c r="C2698" s="226" t="s">
        <v>7032</v>
      </c>
      <c r="D2698" s="225" t="s">
        <v>167</v>
      </c>
      <c r="E2698" s="227">
        <v>50.35</v>
      </c>
      <c r="F2698" s="220"/>
    </row>
    <row r="2699" spans="2:6" s="221" customFormat="1" ht="31.5" x14ac:dyDescent="0.25">
      <c r="B2699" s="235">
        <v>96459</v>
      </c>
      <c r="C2699" s="226" t="s">
        <v>7033</v>
      </c>
      <c r="D2699" s="225" t="s">
        <v>167</v>
      </c>
      <c r="E2699" s="227">
        <v>13.5</v>
      </c>
      <c r="F2699" s="220"/>
    </row>
    <row r="2700" spans="2:6" s="221" customFormat="1" ht="31.5" x14ac:dyDescent="0.25">
      <c r="B2700" s="235">
        <v>96458</v>
      </c>
      <c r="C2700" s="226" t="s">
        <v>7034</v>
      </c>
      <c r="D2700" s="225" t="s">
        <v>167</v>
      </c>
      <c r="E2700" s="227">
        <v>63.01</v>
      </c>
      <c r="F2700" s="220"/>
    </row>
    <row r="2701" spans="2:6" s="221" customFormat="1" ht="31.5" x14ac:dyDescent="0.25">
      <c r="B2701" s="235">
        <v>96457</v>
      </c>
      <c r="C2701" s="226" t="s">
        <v>7035</v>
      </c>
      <c r="D2701" s="225" t="s">
        <v>167</v>
      </c>
      <c r="E2701" s="227">
        <v>63.05</v>
      </c>
      <c r="F2701" s="220"/>
    </row>
    <row r="2702" spans="2:6" s="221" customFormat="1" ht="31.5" x14ac:dyDescent="0.25">
      <c r="B2702" s="235">
        <v>7051</v>
      </c>
      <c r="C2702" s="226" t="s">
        <v>950</v>
      </c>
      <c r="D2702" s="225" t="s">
        <v>167</v>
      </c>
      <c r="E2702" s="227">
        <v>42.07</v>
      </c>
      <c r="F2702" s="220"/>
    </row>
    <row r="2703" spans="2:6" s="221" customFormat="1" ht="31.5" x14ac:dyDescent="0.25">
      <c r="B2703" s="235">
        <v>7052</v>
      </c>
      <c r="C2703" s="226" t="s">
        <v>951</v>
      </c>
      <c r="D2703" s="225" t="s">
        <v>167</v>
      </c>
      <c r="E2703" s="227">
        <v>11.36</v>
      </c>
      <c r="F2703" s="220"/>
    </row>
    <row r="2704" spans="2:6" s="221" customFormat="1" ht="31.5" x14ac:dyDescent="0.25">
      <c r="B2704" s="235">
        <v>7053</v>
      </c>
      <c r="C2704" s="226" t="s">
        <v>952</v>
      </c>
      <c r="D2704" s="225" t="s">
        <v>167</v>
      </c>
      <c r="E2704" s="227">
        <v>52.65</v>
      </c>
      <c r="F2704" s="220"/>
    </row>
    <row r="2705" spans="2:6" s="221" customFormat="1" ht="47.25" x14ac:dyDescent="0.25">
      <c r="B2705" s="235">
        <v>7054</v>
      </c>
      <c r="C2705" s="226" t="s">
        <v>953</v>
      </c>
      <c r="D2705" s="225" t="s">
        <v>167</v>
      </c>
      <c r="E2705" s="227">
        <v>88.17</v>
      </c>
      <c r="F2705" s="220"/>
    </row>
    <row r="2706" spans="2:6" s="221" customFormat="1" ht="31.5" x14ac:dyDescent="0.25">
      <c r="B2706" s="235">
        <v>95627</v>
      </c>
      <c r="C2706" s="226" t="s">
        <v>1376</v>
      </c>
      <c r="D2706" s="225" t="s">
        <v>167</v>
      </c>
      <c r="E2706" s="227">
        <v>45.4</v>
      </c>
      <c r="F2706" s="220"/>
    </row>
    <row r="2707" spans="2:6" s="221" customFormat="1" ht="31.5" x14ac:dyDescent="0.25">
      <c r="B2707" s="235">
        <v>95628</v>
      </c>
      <c r="C2707" s="226" t="s">
        <v>1377</v>
      </c>
      <c r="D2707" s="225" t="s">
        <v>167</v>
      </c>
      <c r="E2707" s="227">
        <v>12.18</v>
      </c>
      <c r="F2707" s="220"/>
    </row>
    <row r="2708" spans="2:6" s="221" customFormat="1" ht="31.5" x14ac:dyDescent="0.25">
      <c r="B2708" s="235">
        <v>95629</v>
      </c>
      <c r="C2708" s="226" t="s">
        <v>1378</v>
      </c>
      <c r="D2708" s="225" t="s">
        <v>167</v>
      </c>
      <c r="E2708" s="227">
        <v>56.81</v>
      </c>
      <c r="F2708" s="220"/>
    </row>
    <row r="2709" spans="2:6" s="221" customFormat="1" ht="31.5" x14ac:dyDescent="0.25">
      <c r="B2709" s="235">
        <v>95630</v>
      </c>
      <c r="C2709" s="226" t="s">
        <v>1379</v>
      </c>
      <c r="D2709" s="225" t="s">
        <v>167</v>
      </c>
      <c r="E2709" s="227">
        <v>88.17</v>
      </c>
      <c r="F2709" s="220"/>
    </row>
    <row r="2710" spans="2:6" s="221" customFormat="1" ht="31.5" x14ac:dyDescent="0.25">
      <c r="B2710" s="235">
        <v>89210</v>
      </c>
      <c r="C2710" s="226" t="s">
        <v>1070</v>
      </c>
      <c r="D2710" s="225" t="s">
        <v>167</v>
      </c>
      <c r="E2710" s="227">
        <v>30.35</v>
      </c>
      <c r="F2710" s="220"/>
    </row>
    <row r="2711" spans="2:6" s="221" customFormat="1" ht="31.5" x14ac:dyDescent="0.25">
      <c r="B2711" s="235">
        <v>89211</v>
      </c>
      <c r="C2711" s="226" t="s">
        <v>1071</v>
      </c>
      <c r="D2711" s="225" t="s">
        <v>167</v>
      </c>
      <c r="E2711" s="227">
        <v>8.14</v>
      </c>
      <c r="F2711" s="220"/>
    </row>
    <row r="2712" spans="2:6" s="221" customFormat="1" ht="31.5" x14ac:dyDescent="0.25">
      <c r="B2712" s="235">
        <v>5674</v>
      </c>
      <c r="C2712" s="226" t="s">
        <v>907</v>
      </c>
      <c r="D2712" s="225" t="s">
        <v>167</v>
      </c>
      <c r="E2712" s="227">
        <v>37.979999999999997</v>
      </c>
      <c r="F2712" s="220"/>
    </row>
    <row r="2713" spans="2:6" s="221" customFormat="1" ht="31.5" x14ac:dyDescent="0.25">
      <c r="B2713" s="235">
        <v>53788</v>
      </c>
      <c r="C2713" s="226" t="s">
        <v>963</v>
      </c>
      <c r="D2713" s="225" t="s">
        <v>167</v>
      </c>
      <c r="E2713" s="227">
        <v>56.44</v>
      </c>
      <c r="F2713" s="220"/>
    </row>
    <row r="2714" spans="2:6" s="221" customFormat="1" ht="31.5" x14ac:dyDescent="0.25">
      <c r="B2714" s="235">
        <v>73309</v>
      </c>
      <c r="C2714" s="226" t="s">
        <v>989</v>
      </c>
      <c r="D2714" s="225" t="s">
        <v>167</v>
      </c>
      <c r="E2714" s="227">
        <v>31.55</v>
      </c>
      <c r="F2714" s="220"/>
    </row>
    <row r="2715" spans="2:6" s="221" customFormat="1" ht="31.5" x14ac:dyDescent="0.25">
      <c r="B2715" s="235">
        <v>73313</v>
      </c>
      <c r="C2715" s="226" t="s">
        <v>991</v>
      </c>
      <c r="D2715" s="225" t="s">
        <v>167</v>
      </c>
      <c r="E2715" s="227">
        <v>8.52</v>
      </c>
      <c r="F2715" s="220"/>
    </row>
    <row r="2716" spans="2:6" s="221" customFormat="1" ht="31.5" x14ac:dyDescent="0.25">
      <c r="B2716" s="235">
        <v>5089</v>
      </c>
      <c r="C2716" s="226" t="s">
        <v>898</v>
      </c>
      <c r="D2716" s="225" t="s">
        <v>167</v>
      </c>
      <c r="E2716" s="227">
        <v>39.49</v>
      </c>
      <c r="F2716" s="220"/>
    </row>
    <row r="2717" spans="2:6" s="221" customFormat="1" ht="31.5" x14ac:dyDescent="0.25">
      <c r="B2717" s="235">
        <v>73315</v>
      </c>
      <c r="C2717" s="226" t="s">
        <v>992</v>
      </c>
      <c r="D2717" s="225" t="s">
        <v>167</v>
      </c>
      <c r="E2717" s="227">
        <v>56.44</v>
      </c>
      <c r="F2717" s="220"/>
    </row>
    <row r="2718" spans="2:6" s="221" customFormat="1" ht="31.5" x14ac:dyDescent="0.25">
      <c r="B2718" s="235">
        <v>5738</v>
      </c>
      <c r="C2718" s="226" t="s">
        <v>927</v>
      </c>
      <c r="D2718" s="225" t="s">
        <v>167</v>
      </c>
      <c r="E2718" s="227">
        <v>41.47</v>
      </c>
      <c r="F2718" s="220"/>
    </row>
    <row r="2719" spans="2:6" s="221" customFormat="1" ht="31.5" x14ac:dyDescent="0.25">
      <c r="B2719" s="235">
        <v>93239</v>
      </c>
      <c r="C2719" s="226" t="s">
        <v>1303</v>
      </c>
      <c r="D2719" s="225" t="s">
        <v>167</v>
      </c>
      <c r="E2719" s="227">
        <v>11.12</v>
      </c>
      <c r="F2719" s="220"/>
    </row>
    <row r="2720" spans="2:6" s="221" customFormat="1" ht="31.5" x14ac:dyDescent="0.25">
      <c r="B2720" s="235">
        <v>5739</v>
      </c>
      <c r="C2720" s="226" t="s">
        <v>928</v>
      </c>
      <c r="D2720" s="225" t="s">
        <v>167</v>
      </c>
      <c r="E2720" s="227">
        <v>51.9</v>
      </c>
      <c r="F2720" s="220"/>
    </row>
    <row r="2721" spans="2:6" s="221" customFormat="1" ht="31.5" x14ac:dyDescent="0.25">
      <c r="B2721" s="235">
        <v>93240</v>
      </c>
      <c r="C2721" s="226" t="s">
        <v>1304</v>
      </c>
      <c r="D2721" s="225" t="s">
        <v>167</v>
      </c>
      <c r="E2721" s="227">
        <v>11.82</v>
      </c>
      <c r="F2721" s="220"/>
    </row>
    <row r="2722" spans="2:6" s="221" customFormat="1" ht="31.5" x14ac:dyDescent="0.25">
      <c r="B2722" s="235">
        <v>53818</v>
      </c>
      <c r="C2722" s="226" t="s">
        <v>972</v>
      </c>
      <c r="D2722" s="225" t="s">
        <v>167</v>
      </c>
      <c r="E2722" s="227">
        <v>9.16</v>
      </c>
      <c r="F2722" s="220"/>
    </row>
    <row r="2723" spans="2:6" s="221" customFormat="1" ht="31.5" x14ac:dyDescent="0.25">
      <c r="B2723" s="235">
        <v>93238</v>
      </c>
      <c r="C2723" s="226" t="s">
        <v>1302</v>
      </c>
      <c r="D2723" s="225" t="s">
        <v>167</v>
      </c>
      <c r="E2723" s="227">
        <v>2.4500000000000002</v>
      </c>
      <c r="F2723" s="220"/>
    </row>
    <row r="2724" spans="2:6" s="221" customFormat="1" ht="31.5" x14ac:dyDescent="0.25">
      <c r="B2724" s="235">
        <v>5727</v>
      </c>
      <c r="C2724" s="226" t="s">
        <v>922</v>
      </c>
      <c r="D2724" s="225" t="s">
        <v>167</v>
      </c>
      <c r="E2724" s="227">
        <v>11.46</v>
      </c>
      <c r="F2724" s="220"/>
    </row>
    <row r="2725" spans="2:6" s="221" customFormat="1" ht="31.5" x14ac:dyDescent="0.25">
      <c r="B2725" s="235">
        <v>89280</v>
      </c>
      <c r="C2725" s="226" t="s">
        <v>1115</v>
      </c>
      <c r="D2725" s="225" t="s">
        <v>167</v>
      </c>
      <c r="E2725" s="227">
        <v>37.270000000000003</v>
      </c>
      <c r="F2725" s="220"/>
    </row>
    <row r="2726" spans="2:6" s="221" customFormat="1" ht="31.5" x14ac:dyDescent="0.25">
      <c r="B2726" s="235">
        <v>89281</v>
      </c>
      <c r="C2726" s="226" t="s">
        <v>1116</v>
      </c>
      <c r="D2726" s="225" t="s">
        <v>167</v>
      </c>
      <c r="E2726" s="227">
        <v>9.99</v>
      </c>
      <c r="F2726" s="220"/>
    </row>
    <row r="2727" spans="2:6" s="221" customFormat="1" ht="31.5" x14ac:dyDescent="0.25">
      <c r="B2727" s="235">
        <v>5729</v>
      </c>
      <c r="C2727" s="226" t="s">
        <v>923</v>
      </c>
      <c r="D2727" s="225" t="s">
        <v>167</v>
      </c>
      <c r="E2727" s="227">
        <v>46.64</v>
      </c>
      <c r="F2727" s="220"/>
    </row>
    <row r="2728" spans="2:6" s="221" customFormat="1" ht="31.5" x14ac:dyDescent="0.25">
      <c r="B2728" s="235">
        <v>5730</v>
      </c>
      <c r="C2728" s="226" t="s">
        <v>924</v>
      </c>
      <c r="D2728" s="225" t="s">
        <v>167</v>
      </c>
      <c r="E2728" s="227">
        <v>40.36</v>
      </c>
      <c r="F2728" s="220"/>
    </row>
    <row r="2729" spans="2:6" s="221" customFormat="1" ht="31.5" x14ac:dyDescent="0.25">
      <c r="B2729" s="235">
        <v>95266</v>
      </c>
      <c r="C2729" s="226" t="s">
        <v>1365</v>
      </c>
      <c r="D2729" s="225" t="s">
        <v>167</v>
      </c>
      <c r="E2729" s="227">
        <v>0.61</v>
      </c>
      <c r="F2729" s="220"/>
    </row>
    <row r="2730" spans="2:6" s="221" customFormat="1" ht="31.5" x14ac:dyDescent="0.25">
      <c r="B2730" s="235">
        <v>95267</v>
      </c>
      <c r="C2730" s="226" t="s">
        <v>1366</v>
      </c>
      <c r="D2730" s="225" t="s">
        <v>167</v>
      </c>
      <c r="E2730" s="227">
        <v>0.12</v>
      </c>
      <c r="F2730" s="220"/>
    </row>
    <row r="2731" spans="2:6" s="221" customFormat="1" ht="31.5" x14ac:dyDescent="0.25">
      <c r="B2731" s="235">
        <v>95268</v>
      </c>
      <c r="C2731" s="226" t="s">
        <v>1367</v>
      </c>
      <c r="D2731" s="225" t="s">
        <v>167</v>
      </c>
      <c r="E2731" s="227">
        <v>0.59</v>
      </c>
      <c r="F2731" s="220"/>
    </row>
    <row r="2732" spans="2:6" s="221" customFormat="1" ht="31.5" x14ac:dyDescent="0.25">
      <c r="B2732" s="235">
        <v>95269</v>
      </c>
      <c r="C2732" s="226" t="s">
        <v>1368</v>
      </c>
      <c r="D2732" s="225" t="s">
        <v>167</v>
      </c>
      <c r="E2732" s="227">
        <v>9.27</v>
      </c>
      <c r="F2732" s="220"/>
    </row>
    <row r="2733" spans="2:6" s="221" customFormat="1" ht="31.5" x14ac:dyDescent="0.25">
      <c r="B2733" s="235">
        <v>91688</v>
      </c>
      <c r="C2733" s="226" t="s">
        <v>1251</v>
      </c>
      <c r="D2733" s="225" t="s">
        <v>167</v>
      </c>
      <c r="E2733" s="227">
        <v>0.11</v>
      </c>
      <c r="F2733" s="220"/>
    </row>
    <row r="2734" spans="2:6" s="221" customFormat="1" ht="31.5" x14ac:dyDescent="0.25">
      <c r="B2734" s="235">
        <v>91689</v>
      </c>
      <c r="C2734" s="226" t="s">
        <v>1252</v>
      </c>
      <c r="D2734" s="225" t="s">
        <v>167</v>
      </c>
      <c r="E2734" s="227">
        <v>0.02</v>
      </c>
      <c r="F2734" s="220"/>
    </row>
    <row r="2735" spans="2:6" s="221" customFormat="1" ht="31.5" x14ac:dyDescent="0.25">
      <c r="B2735" s="235">
        <v>91690</v>
      </c>
      <c r="C2735" s="226" t="s">
        <v>1253</v>
      </c>
      <c r="D2735" s="225" t="s">
        <v>167</v>
      </c>
      <c r="E2735" s="227">
        <v>7.0000000000000007E-2</v>
      </c>
      <c r="F2735" s="220"/>
    </row>
    <row r="2736" spans="2:6" s="221" customFormat="1" ht="31.5" x14ac:dyDescent="0.25">
      <c r="B2736" s="235">
        <v>91691</v>
      </c>
      <c r="C2736" s="226" t="s">
        <v>1254</v>
      </c>
      <c r="D2736" s="225" t="s">
        <v>167</v>
      </c>
      <c r="E2736" s="227">
        <v>1.1499999999999999</v>
      </c>
      <c r="F2736" s="220"/>
    </row>
    <row r="2737" spans="2:6" s="221" customFormat="1" ht="31.5" x14ac:dyDescent="0.25">
      <c r="B2737" s="235">
        <v>102924</v>
      </c>
      <c r="C2737" s="226" t="s">
        <v>7036</v>
      </c>
      <c r="D2737" s="225" t="s">
        <v>167</v>
      </c>
      <c r="E2737" s="227">
        <v>0</v>
      </c>
      <c r="F2737" s="220"/>
    </row>
    <row r="2738" spans="2:6" s="221" customFormat="1" ht="31.5" x14ac:dyDescent="0.25">
      <c r="B2738" s="235">
        <v>102925</v>
      </c>
      <c r="C2738" s="226" t="s">
        <v>7037</v>
      </c>
      <c r="D2738" s="225" t="s">
        <v>167</v>
      </c>
      <c r="E2738" s="227">
        <v>0</v>
      </c>
      <c r="F2738" s="220"/>
    </row>
    <row r="2739" spans="2:6" s="221" customFormat="1" ht="31.5" x14ac:dyDescent="0.25">
      <c r="B2739" s="235">
        <v>102926</v>
      </c>
      <c r="C2739" s="226" t="s">
        <v>7038</v>
      </c>
      <c r="D2739" s="225" t="s">
        <v>167</v>
      </c>
      <c r="E2739" s="227">
        <v>0</v>
      </c>
      <c r="F2739" s="220"/>
    </row>
    <row r="2740" spans="2:6" s="221" customFormat="1" ht="31.5" x14ac:dyDescent="0.25">
      <c r="B2740" s="235">
        <v>102927</v>
      </c>
      <c r="C2740" s="226" t="s">
        <v>1448</v>
      </c>
      <c r="D2740" s="225" t="s">
        <v>167</v>
      </c>
      <c r="E2740" s="227">
        <v>0.79</v>
      </c>
      <c r="F2740" s="220"/>
    </row>
    <row r="2741" spans="2:6" s="221" customFormat="1" x14ac:dyDescent="0.25">
      <c r="B2741" s="235">
        <v>95136</v>
      </c>
      <c r="C2741" s="226" t="s">
        <v>1354</v>
      </c>
      <c r="D2741" s="225" t="s">
        <v>167</v>
      </c>
      <c r="E2741" s="227">
        <v>0.02</v>
      </c>
      <c r="F2741" s="220"/>
    </row>
    <row r="2742" spans="2:6" s="221" customFormat="1" x14ac:dyDescent="0.25">
      <c r="B2742" s="235">
        <v>95137</v>
      </c>
      <c r="C2742" s="226" t="s">
        <v>1355</v>
      </c>
      <c r="D2742" s="225" t="s">
        <v>167</v>
      </c>
      <c r="E2742" s="227">
        <v>0.01</v>
      </c>
      <c r="F2742" s="220"/>
    </row>
    <row r="2743" spans="2:6" s="221" customFormat="1" x14ac:dyDescent="0.25">
      <c r="B2743" s="235">
        <v>95138</v>
      </c>
      <c r="C2743" s="226" t="s">
        <v>1356</v>
      </c>
      <c r="D2743" s="225" t="s">
        <v>167</v>
      </c>
      <c r="E2743" s="227">
        <v>0.01</v>
      </c>
      <c r="F2743" s="220"/>
    </row>
    <row r="2744" spans="2:6" s="221" customFormat="1" x14ac:dyDescent="0.25">
      <c r="B2744" s="235">
        <v>89023</v>
      </c>
      <c r="C2744" s="226" t="s">
        <v>1058</v>
      </c>
      <c r="D2744" s="225" t="s">
        <v>167</v>
      </c>
      <c r="E2744" s="227">
        <v>3.97</v>
      </c>
      <c r="F2744" s="220"/>
    </row>
    <row r="2745" spans="2:6" s="221" customFormat="1" x14ac:dyDescent="0.25">
      <c r="B2745" s="235">
        <v>89024</v>
      </c>
      <c r="C2745" s="226" t="s">
        <v>1059</v>
      </c>
      <c r="D2745" s="225" t="s">
        <v>167</v>
      </c>
      <c r="E2745" s="227">
        <v>1.37</v>
      </c>
      <c r="F2745" s="220"/>
    </row>
    <row r="2746" spans="2:6" s="221" customFormat="1" x14ac:dyDescent="0.25">
      <c r="B2746" s="235">
        <v>89025</v>
      </c>
      <c r="C2746" s="226" t="s">
        <v>1060</v>
      </c>
      <c r="D2746" s="225" t="s">
        <v>167</v>
      </c>
      <c r="E2746" s="227">
        <v>4.96</v>
      </c>
      <c r="F2746" s="220"/>
    </row>
    <row r="2747" spans="2:6" s="221" customFormat="1" ht="31.5" x14ac:dyDescent="0.25">
      <c r="B2747" s="235">
        <v>89026</v>
      </c>
      <c r="C2747" s="226" t="s">
        <v>1061</v>
      </c>
      <c r="D2747" s="225" t="s">
        <v>167</v>
      </c>
      <c r="E2747" s="227">
        <v>168.87</v>
      </c>
      <c r="F2747" s="220"/>
    </row>
    <row r="2748" spans="2:6" s="221" customFormat="1" x14ac:dyDescent="0.25">
      <c r="B2748" s="235">
        <v>7032</v>
      </c>
      <c r="C2748" s="226" t="s">
        <v>939</v>
      </c>
      <c r="D2748" s="225" t="s">
        <v>167</v>
      </c>
      <c r="E2748" s="227">
        <v>4.88</v>
      </c>
      <c r="F2748" s="220"/>
    </row>
    <row r="2749" spans="2:6" s="221" customFormat="1" x14ac:dyDescent="0.25">
      <c r="B2749" s="235">
        <v>7033</v>
      </c>
      <c r="C2749" s="226" t="s">
        <v>940</v>
      </c>
      <c r="D2749" s="225" t="s">
        <v>167</v>
      </c>
      <c r="E2749" s="227">
        <v>1.69</v>
      </c>
      <c r="F2749" s="220"/>
    </row>
    <row r="2750" spans="2:6" s="221" customFormat="1" x14ac:dyDescent="0.25">
      <c r="B2750" s="235">
        <v>7034</v>
      </c>
      <c r="C2750" s="226" t="s">
        <v>941</v>
      </c>
      <c r="D2750" s="225" t="s">
        <v>167</v>
      </c>
      <c r="E2750" s="227">
        <v>6.1</v>
      </c>
      <c r="F2750" s="220"/>
    </row>
    <row r="2751" spans="2:6" s="221" customFormat="1" ht="31.5" x14ac:dyDescent="0.25">
      <c r="B2751" s="235">
        <v>7035</v>
      </c>
      <c r="C2751" s="226" t="s">
        <v>942</v>
      </c>
      <c r="D2751" s="225" t="s">
        <v>167</v>
      </c>
      <c r="E2751" s="227">
        <v>253.31</v>
      </c>
      <c r="F2751" s="220"/>
    </row>
    <row r="2752" spans="2:6" s="221" customFormat="1" ht="31.5" x14ac:dyDescent="0.25">
      <c r="B2752" s="235">
        <v>102942</v>
      </c>
      <c r="C2752" s="226" t="s">
        <v>7039</v>
      </c>
      <c r="D2752" s="225" t="s">
        <v>167</v>
      </c>
      <c r="E2752" s="227">
        <v>0</v>
      </c>
      <c r="F2752" s="220"/>
    </row>
    <row r="2753" spans="2:6" s="221" customFormat="1" ht="31.5" x14ac:dyDescent="0.25">
      <c r="B2753" s="235">
        <v>102943</v>
      </c>
      <c r="C2753" s="226" t="s">
        <v>7040</v>
      </c>
      <c r="D2753" s="225" t="s">
        <v>167</v>
      </c>
      <c r="E2753" s="227">
        <v>0</v>
      </c>
      <c r="F2753" s="220"/>
    </row>
    <row r="2754" spans="2:6" s="221" customFormat="1" ht="31.5" x14ac:dyDescent="0.25">
      <c r="B2754" s="235">
        <v>102944</v>
      </c>
      <c r="C2754" s="226" t="s">
        <v>7041</v>
      </c>
      <c r="D2754" s="225" t="s">
        <v>167</v>
      </c>
      <c r="E2754" s="227">
        <v>0</v>
      </c>
      <c r="F2754" s="220"/>
    </row>
    <row r="2755" spans="2:6" s="221" customFormat="1" ht="31.5" x14ac:dyDescent="0.25">
      <c r="B2755" s="235">
        <v>102945</v>
      </c>
      <c r="C2755" s="226" t="s">
        <v>1451</v>
      </c>
      <c r="D2755" s="225" t="s">
        <v>167</v>
      </c>
      <c r="E2755" s="227">
        <v>0.01</v>
      </c>
      <c r="F2755" s="220"/>
    </row>
    <row r="2756" spans="2:6" s="221" customFormat="1" ht="31.5" x14ac:dyDescent="0.25">
      <c r="B2756" s="235">
        <v>104087</v>
      </c>
      <c r="C2756" s="226" t="s">
        <v>1468</v>
      </c>
      <c r="D2756" s="225" t="s">
        <v>167</v>
      </c>
      <c r="E2756" s="227">
        <v>0.04</v>
      </c>
      <c r="F2756" s="220"/>
    </row>
    <row r="2757" spans="2:6" s="221" customFormat="1" ht="31.5" x14ac:dyDescent="0.25">
      <c r="B2757" s="235">
        <v>104088</v>
      </c>
      <c r="C2757" s="226" t="s">
        <v>1469</v>
      </c>
      <c r="D2757" s="225" t="s">
        <v>167</v>
      </c>
      <c r="E2757" s="227">
        <v>0</v>
      </c>
      <c r="F2757" s="220"/>
    </row>
    <row r="2758" spans="2:6" s="221" customFormat="1" ht="31.5" x14ac:dyDescent="0.25">
      <c r="B2758" s="235">
        <v>104089</v>
      </c>
      <c r="C2758" s="226" t="s">
        <v>1470</v>
      </c>
      <c r="D2758" s="225" t="s">
        <v>167</v>
      </c>
      <c r="E2758" s="227">
        <v>0.05</v>
      </c>
      <c r="F2758" s="220"/>
    </row>
    <row r="2759" spans="2:6" s="221" customFormat="1" ht="31.5" x14ac:dyDescent="0.25">
      <c r="B2759" s="235">
        <v>104090</v>
      </c>
      <c r="C2759" s="226" t="s">
        <v>1471</v>
      </c>
      <c r="D2759" s="225" t="s">
        <v>167</v>
      </c>
      <c r="E2759" s="227">
        <v>0.56999999999999995</v>
      </c>
      <c r="F2759" s="220"/>
    </row>
    <row r="2760" spans="2:6" s="221" customFormat="1" ht="31.5" x14ac:dyDescent="0.25">
      <c r="B2760" s="235">
        <v>104093</v>
      </c>
      <c r="C2760" s="226" t="s">
        <v>1472</v>
      </c>
      <c r="D2760" s="225" t="s">
        <v>167</v>
      </c>
      <c r="E2760" s="227">
        <v>0.05</v>
      </c>
      <c r="F2760" s="220"/>
    </row>
    <row r="2761" spans="2:6" s="221" customFormat="1" ht="31.5" x14ac:dyDescent="0.25">
      <c r="B2761" s="235">
        <v>104094</v>
      </c>
      <c r="C2761" s="226" t="s">
        <v>1473</v>
      </c>
      <c r="D2761" s="225" t="s">
        <v>167</v>
      </c>
      <c r="E2761" s="227">
        <v>0.01</v>
      </c>
      <c r="F2761" s="220"/>
    </row>
    <row r="2762" spans="2:6" s="221" customFormat="1" ht="31.5" x14ac:dyDescent="0.25">
      <c r="B2762" s="235">
        <v>104095</v>
      </c>
      <c r="C2762" s="226" t="s">
        <v>1474</v>
      </c>
      <c r="D2762" s="225" t="s">
        <v>167</v>
      </c>
      <c r="E2762" s="227">
        <v>0.06</v>
      </c>
      <c r="F2762" s="220"/>
    </row>
    <row r="2763" spans="2:6" s="221" customFormat="1" ht="31.5" x14ac:dyDescent="0.25">
      <c r="B2763" s="235">
        <v>104096</v>
      </c>
      <c r="C2763" s="226" t="s">
        <v>1475</v>
      </c>
      <c r="D2763" s="225" t="s">
        <v>167</v>
      </c>
      <c r="E2763" s="227">
        <v>0.79</v>
      </c>
      <c r="F2763" s="220"/>
    </row>
    <row r="2764" spans="2:6" s="221" customFormat="1" ht="31.5" x14ac:dyDescent="0.25">
      <c r="B2764" s="235">
        <v>102900</v>
      </c>
      <c r="C2764" s="226" t="s">
        <v>8780</v>
      </c>
      <c r="D2764" s="225" t="s">
        <v>167</v>
      </c>
      <c r="E2764" s="227">
        <v>0</v>
      </c>
      <c r="F2764" s="220"/>
    </row>
    <row r="2765" spans="2:6" s="221" customFormat="1" ht="31.5" x14ac:dyDescent="0.25">
      <c r="B2765" s="235">
        <v>102901</v>
      </c>
      <c r="C2765" s="226" t="s">
        <v>8781</v>
      </c>
      <c r="D2765" s="225" t="s">
        <v>167</v>
      </c>
      <c r="E2765" s="227">
        <v>0</v>
      </c>
      <c r="F2765" s="220"/>
    </row>
    <row r="2766" spans="2:6" s="221" customFormat="1" ht="31.5" x14ac:dyDescent="0.25">
      <c r="B2766" s="235">
        <v>102902</v>
      </c>
      <c r="C2766" s="226" t="s">
        <v>8782</v>
      </c>
      <c r="D2766" s="225" t="s">
        <v>167</v>
      </c>
      <c r="E2766" s="227">
        <v>0</v>
      </c>
      <c r="F2766" s="220"/>
    </row>
    <row r="2767" spans="2:6" s="221" customFormat="1" ht="31.5" x14ac:dyDescent="0.25">
      <c r="B2767" s="235">
        <v>102903</v>
      </c>
      <c r="C2767" s="226" t="s">
        <v>8783</v>
      </c>
      <c r="D2767" s="225" t="s">
        <v>167</v>
      </c>
      <c r="E2767" s="227">
        <v>11.52</v>
      </c>
      <c r="F2767" s="220"/>
    </row>
    <row r="2768" spans="2:6" s="221" customFormat="1" ht="31.5" x14ac:dyDescent="0.25">
      <c r="B2768" s="235">
        <v>89029</v>
      </c>
      <c r="C2768" s="226" t="s">
        <v>1062</v>
      </c>
      <c r="D2768" s="225" t="s">
        <v>167</v>
      </c>
      <c r="E2768" s="227">
        <v>32.020000000000003</v>
      </c>
      <c r="F2768" s="220"/>
    </row>
    <row r="2769" spans="2:6" s="221" customFormat="1" x14ac:dyDescent="0.25">
      <c r="B2769" s="235">
        <v>89030</v>
      </c>
      <c r="C2769" s="226" t="s">
        <v>1063</v>
      </c>
      <c r="D2769" s="225" t="s">
        <v>167</v>
      </c>
      <c r="E2769" s="227">
        <v>14.1</v>
      </c>
      <c r="F2769" s="220"/>
    </row>
    <row r="2770" spans="2:6" s="221" customFormat="1" ht="31.5" x14ac:dyDescent="0.25">
      <c r="B2770" s="235">
        <v>5724</v>
      </c>
      <c r="C2770" s="226" t="s">
        <v>921</v>
      </c>
      <c r="D2770" s="225" t="s">
        <v>167</v>
      </c>
      <c r="E2770" s="227">
        <v>57.25</v>
      </c>
      <c r="F2770" s="220"/>
    </row>
    <row r="2771" spans="2:6" s="221" customFormat="1" ht="31.5" x14ac:dyDescent="0.25">
      <c r="B2771" s="235">
        <v>53817</v>
      </c>
      <c r="C2771" s="226" t="s">
        <v>971</v>
      </c>
      <c r="D2771" s="225" t="s">
        <v>167</v>
      </c>
      <c r="E2771" s="227">
        <v>61.7</v>
      </c>
      <c r="F2771" s="220"/>
    </row>
    <row r="2772" spans="2:6" s="221" customFormat="1" ht="31.5" x14ac:dyDescent="0.25">
      <c r="B2772" s="235">
        <v>88839</v>
      </c>
      <c r="C2772" s="226" t="s">
        <v>1030</v>
      </c>
      <c r="D2772" s="225" t="s">
        <v>167</v>
      </c>
      <c r="E2772" s="227">
        <v>33.51</v>
      </c>
      <c r="F2772" s="220"/>
    </row>
    <row r="2773" spans="2:6" s="221" customFormat="1" x14ac:dyDescent="0.25">
      <c r="B2773" s="235">
        <v>88840</v>
      </c>
      <c r="C2773" s="226" t="s">
        <v>1031</v>
      </c>
      <c r="D2773" s="225" t="s">
        <v>167</v>
      </c>
      <c r="E2773" s="227">
        <v>14.76</v>
      </c>
      <c r="F2773" s="220"/>
    </row>
    <row r="2774" spans="2:6" s="221" customFormat="1" ht="31.5" x14ac:dyDescent="0.25">
      <c r="B2774" s="235">
        <v>88841</v>
      </c>
      <c r="C2774" s="226" t="s">
        <v>1032</v>
      </c>
      <c r="D2774" s="225" t="s">
        <v>167</v>
      </c>
      <c r="E2774" s="227">
        <v>59.92</v>
      </c>
      <c r="F2774" s="220"/>
    </row>
    <row r="2775" spans="2:6" s="221" customFormat="1" ht="31.5" x14ac:dyDescent="0.25">
      <c r="B2775" s="235">
        <v>88842</v>
      </c>
      <c r="C2775" s="226" t="s">
        <v>1033</v>
      </c>
      <c r="D2775" s="225" t="s">
        <v>167</v>
      </c>
      <c r="E2775" s="227">
        <v>77.180000000000007</v>
      </c>
      <c r="F2775" s="220"/>
    </row>
    <row r="2776" spans="2:6" s="221" customFormat="1" ht="31.5" x14ac:dyDescent="0.25">
      <c r="B2776" s="235">
        <v>89009</v>
      </c>
      <c r="C2776" s="226" t="s">
        <v>1046</v>
      </c>
      <c r="D2776" s="225" t="s">
        <v>167</v>
      </c>
      <c r="E2776" s="227">
        <v>41.51</v>
      </c>
      <c r="F2776" s="220"/>
    </row>
    <row r="2777" spans="2:6" s="221" customFormat="1" ht="31.5" x14ac:dyDescent="0.25">
      <c r="B2777" s="235">
        <v>89010</v>
      </c>
      <c r="C2777" s="226" t="s">
        <v>1047</v>
      </c>
      <c r="D2777" s="225" t="s">
        <v>167</v>
      </c>
      <c r="E2777" s="227">
        <v>18.28</v>
      </c>
      <c r="F2777" s="220"/>
    </row>
    <row r="2778" spans="2:6" s="221" customFormat="1" ht="31.5" x14ac:dyDescent="0.25">
      <c r="B2778" s="235">
        <v>53810</v>
      </c>
      <c r="C2778" s="226" t="s">
        <v>969</v>
      </c>
      <c r="D2778" s="225" t="s">
        <v>167</v>
      </c>
      <c r="E2778" s="227">
        <v>74.22</v>
      </c>
      <c r="F2778" s="220"/>
    </row>
    <row r="2779" spans="2:6" s="221" customFormat="1" ht="31.5" x14ac:dyDescent="0.25">
      <c r="B2779" s="235">
        <v>5721</v>
      </c>
      <c r="C2779" s="226" t="s">
        <v>919</v>
      </c>
      <c r="D2779" s="225" t="s">
        <v>167</v>
      </c>
      <c r="E2779" s="227">
        <v>92.6</v>
      </c>
      <c r="F2779" s="220"/>
    </row>
    <row r="2780" spans="2:6" s="221" customFormat="1" x14ac:dyDescent="0.25">
      <c r="B2780" s="235">
        <v>89017</v>
      </c>
      <c r="C2780" s="226" t="s">
        <v>1054</v>
      </c>
      <c r="D2780" s="225" t="s">
        <v>167</v>
      </c>
      <c r="E2780" s="227">
        <v>41.26</v>
      </c>
      <c r="F2780" s="220"/>
    </row>
    <row r="2781" spans="2:6" s="221" customFormat="1" x14ac:dyDescent="0.25">
      <c r="B2781" s="235">
        <v>89018</v>
      </c>
      <c r="C2781" s="226" t="s">
        <v>1055</v>
      </c>
      <c r="D2781" s="225" t="s">
        <v>167</v>
      </c>
      <c r="E2781" s="227">
        <v>18.170000000000002</v>
      </c>
      <c r="F2781" s="220"/>
    </row>
    <row r="2782" spans="2:6" s="221" customFormat="1" x14ac:dyDescent="0.25">
      <c r="B2782" s="235">
        <v>53806</v>
      </c>
      <c r="C2782" s="226" t="s">
        <v>968</v>
      </c>
      <c r="D2782" s="225" t="s">
        <v>167</v>
      </c>
      <c r="E2782" s="227">
        <v>73.77</v>
      </c>
      <c r="F2782" s="220"/>
    </row>
    <row r="2783" spans="2:6" s="221" customFormat="1" ht="31.5" x14ac:dyDescent="0.25">
      <c r="B2783" s="235">
        <v>5718</v>
      </c>
      <c r="C2783" s="226" t="s">
        <v>918</v>
      </c>
      <c r="D2783" s="225" t="s">
        <v>167</v>
      </c>
      <c r="E2783" s="227">
        <v>104.96</v>
      </c>
      <c r="F2783" s="220"/>
    </row>
    <row r="2784" spans="2:6" s="221" customFormat="1" ht="31.5" x14ac:dyDescent="0.25">
      <c r="B2784" s="235">
        <v>89013</v>
      </c>
      <c r="C2784" s="226" t="s">
        <v>1050</v>
      </c>
      <c r="D2784" s="225" t="s">
        <v>167</v>
      </c>
      <c r="E2784" s="227">
        <v>135.99</v>
      </c>
      <c r="F2784" s="220"/>
    </row>
    <row r="2785" spans="2:6" s="221" customFormat="1" x14ac:dyDescent="0.25">
      <c r="B2785" s="235">
        <v>89014</v>
      </c>
      <c r="C2785" s="226" t="s">
        <v>1051</v>
      </c>
      <c r="D2785" s="225" t="s">
        <v>167</v>
      </c>
      <c r="E2785" s="227">
        <v>59.9</v>
      </c>
      <c r="F2785" s="220"/>
    </row>
    <row r="2786" spans="2:6" s="221" customFormat="1" ht="31.5" x14ac:dyDescent="0.25">
      <c r="B2786" s="235">
        <v>53814</v>
      </c>
      <c r="C2786" s="226" t="s">
        <v>970</v>
      </c>
      <c r="D2786" s="225" t="s">
        <v>167</v>
      </c>
      <c r="E2786" s="227">
        <v>243.13</v>
      </c>
      <c r="F2786" s="220"/>
    </row>
    <row r="2787" spans="2:6" s="221" customFormat="1" ht="31.5" x14ac:dyDescent="0.25">
      <c r="B2787" s="235">
        <v>5722</v>
      </c>
      <c r="C2787" s="226" t="s">
        <v>920</v>
      </c>
      <c r="D2787" s="225" t="s">
        <v>167</v>
      </c>
      <c r="E2787" s="227">
        <v>214.17</v>
      </c>
      <c r="F2787" s="220"/>
    </row>
    <row r="2788" spans="2:6" s="221" customFormat="1" ht="31.5" x14ac:dyDescent="0.25">
      <c r="B2788" s="235">
        <v>96015</v>
      </c>
      <c r="C2788" s="226" t="s">
        <v>1396</v>
      </c>
      <c r="D2788" s="225" t="s">
        <v>167</v>
      </c>
      <c r="E2788" s="227">
        <v>20.93</v>
      </c>
      <c r="F2788" s="220"/>
    </row>
    <row r="2789" spans="2:6" s="221" customFormat="1" ht="31.5" x14ac:dyDescent="0.25">
      <c r="B2789" s="235">
        <v>96016</v>
      </c>
      <c r="C2789" s="226" t="s">
        <v>1397</v>
      </c>
      <c r="D2789" s="225" t="s">
        <v>167</v>
      </c>
      <c r="E2789" s="227">
        <v>5.61</v>
      </c>
      <c r="F2789" s="220"/>
    </row>
    <row r="2790" spans="2:6" s="221" customFormat="1" ht="31.5" x14ac:dyDescent="0.25">
      <c r="B2790" s="235">
        <v>96018</v>
      </c>
      <c r="C2790" s="226" t="s">
        <v>1398</v>
      </c>
      <c r="D2790" s="225" t="s">
        <v>167</v>
      </c>
      <c r="E2790" s="227">
        <v>22.89</v>
      </c>
      <c r="F2790" s="220"/>
    </row>
    <row r="2791" spans="2:6" s="221" customFormat="1" ht="31.5" x14ac:dyDescent="0.25">
      <c r="B2791" s="235">
        <v>96019</v>
      </c>
      <c r="C2791" s="226" t="s">
        <v>1399</v>
      </c>
      <c r="D2791" s="225" t="s">
        <v>167</v>
      </c>
      <c r="E2791" s="227">
        <v>95.5</v>
      </c>
      <c r="F2791" s="220"/>
    </row>
    <row r="2792" spans="2:6" s="221" customFormat="1" ht="31.5" x14ac:dyDescent="0.25">
      <c r="B2792" s="235">
        <v>96008</v>
      </c>
      <c r="C2792" s="226" t="s">
        <v>1392</v>
      </c>
      <c r="D2792" s="225" t="s">
        <v>167</v>
      </c>
      <c r="E2792" s="227">
        <v>21.13</v>
      </c>
      <c r="F2792" s="220"/>
    </row>
    <row r="2793" spans="2:6" s="221" customFormat="1" ht="31.5" x14ac:dyDescent="0.25">
      <c r="B2793" s="235">
        <v>96009</v>
      </c>
      <c r="C2793" s="226" t="s">
        <v>1393</v>
      </c>
      <c r="D2793" s="225" t="s">
        <v>167</v>
      </c>
      <c r="E2793" s="227">
        <v>5.66</v>
      </c>
      <c r="F2793" s="220"/>
    </row>
    <row r="2794" spans="2:6" s="221" customFormat="1" ht="31.5" x14ac:dyDescent="0.25">
      <c r="B2794" s="235">
        <v>96011</v>
      </c>
      <c r="C2794" s="226" t="s">
        <v>1394</v>
      </c>
      <c r="D2794" s="225" t="s">
        <v>167</v>
      </c>
      <c r="E2794" s="227">
        <v>23.11</v>
      </c>
      <c r="F2794" s="220"/>
    </row>
    <row r="2795" spans="2:6" s="221" customFormat="1" ht="31.5" x14ac:dyDescent="0.25">
      <c r="B2795" s="235">
        <v>96012</v>
      </c>
      <c r="C2795" s="226" t="s">
        <v>1395</v>
      </c>
      <c r="D2795" s="225" t="s">
        <v>167</v>
      </c>
      <c r="E2795" s="227">
        <v>95.5</v>
      </c>
      <c r="F2795" s="220"/>
    </row>
    <row r="2796" spans="2:6" s="221" customFormat="1" ht="31.5" x14ac:dyDescent="0.25">
      <c r="B2796" s="235">
        <v>96023</v>
      </c>
      <c r="C2796" s="226" t="s">
        <v>1400</v>
      </c>
      <c r="D2796" s="225" t="s">
        <v>167</v>
      </c>
      <c r="E2796" s="227">
        <v>16.23</v>
      </c>
      <c r="F2796" s="220"/>
    </row>
    <row r="2797" spans="2:6" s="221" customFormat="1" ht="31.5" x14ac:dyDescent="0.25">
      <c r="B2797" s="235">
        <v>96024</v>
      </c>
      <c r="C2797" s="226" t="s">
        <v>1401</v>
      </c>
      <c r="D2797" s="225" t="s">
        <v>167</v>
      </c>
      <c r="E2797" s="227">
        <v>4.3499999999999996</v>
      </c>
      <c r="F2797" s="220"/>
    </row>
    <row r="2798" spans="2:6" s="221" customFormat="1" ht="31.5" x14ac:dyDescent="0.25">
      <c r="B2798" s="235">
        <v>96026</v>
      </c>
      <c r="C2798" s="226" t="s">
        <v>1402</v>
      </c>
      <c r="D2798" s="225" t="s">
        <v>167</v>
      </c>
      <c r="E2798" s="227">
        <v>17.75</v>
      </c>
      <c r="F2798" s="220"/>
    </row>
    <row r="2799" spans="2:6" s="221" customFormat="1" ht="31.5" x14ac:dyDescent="0.25">
      <c r="B2799" s="235">
        <v>96027</v>
      </c>
      <c r="C2799" s="226" t="s">
        <v>1403</v>
      </c>
      <c r="D2799" s="225" t="s">
        <v>167</v>
      </c>
      <c r="E2799" s="227">
        <v>66.540000000000006</v>
      </c>
      <c r="F2799" s="220"/>
    </row>
    <row r="2800" spans="2:6" s="221" customFormat="1" ht="31.5" x14ac:dyDescent="0.25">
      <c r="B2800" s="235">
        <v>96053</v>
      </c>
      <c r="C2800" s="226" t="s">
        <v>1409</v>
      </c>
      <c r="D2800" s="225" t="s">
        <v>167</v>
      </c>
      <c r="E2800" s="227">
        <v>16.43</v>
      </c>
      <c r="F2800" s="220"/>
    </row>
    <row r="2801" spans="2:6" s="221" customFormat="1" ht="31.5" x14ac:dyDescent="0.25">
      <c r="B2801" s="235">
        <v>96055</v>
      </c>
      <c r="C2801" s="226" t="s">
        <v>1411</v>
      </c>
      <c r="D2801" s="225" t="s">
        <v>167</v>
      </c>
      <c r="E2801" s="227">
        <v>4.4000000000000004</v>
      </c>
      <c r="F2801" s="220"/>
    </row>
    <row r="2802" spans="2:6" s="221" customFormat="1" ht="31.5" x14ac:dyDescent="0.25">
      <c r="B2802" s="235">
        <v>96056</v>
      </c>
      <c r="C2802" s="226" t="s">
        <v>1412</v>
      </c>
      <c r="D2802" s="225" t="s">
        <v>167</v>
      </c>
      <c r="E2802" s="227">
        <v>17.97</v>
      </c>
      <c r="F2802" s="220"/>
    </row>
    <row r="2803" spans="2:6" s="221" customFormat="1" ht="31.5" x14ac:dyDescent="0.25">
      <c r="B2803" s="235">
        <v>96057</v>
      </c>
      <c r="C2803" s="226" t="s">
        <v>1413</v>
      </c>
      <c r="D2803" s="225" t="s">
        <v>167</v>
      </c>
      <c r="E2803" s="227">
        <v>66.540000000000006</v>
      </c>
      <c r="F2803" s="220"/>
    </row>
    <row r="2804" spans="2:6" s="221" customFormat="1" x14ac:dyDescent="0.25">
      <c r="B2804" s="235">
        <v>7063</v>
      </c>
      <c r="C2804" s="226" t="s">
        <v>958</v>
      </c>
      <c r="D2804" s="225" t="s">
        <v>167</v>
      </c>
      <c r="E2804" s="227">
        <v>17.600000000000001</v>
      </c>
      <c r="F2804" s="220"/>
    </row>
    <row r="2805" spans="2:6" s="221" customFormat="1" x14ac:dyDescent="0.25">
      <c r="B2805" s="235">
        <v>7064</v>
      </c>
      <c r="C2805" s="226" t="s">
        <v>959</v>
      </c>
      <c r="D2805" s="225" t="s">
        <v>167</v>
      </c>
      <c r="E2805" s="227">
        <v>4.75</v>
      </c>
      <c r="F2805" s="220"/>
    </row>
    <row r="2806" spans="2:6" s="221" customFormat="1" x14ac:dyDescent="0.25">
      <c r="B2806" s="235">
        <v>7065</v>
      </c>
      <c r="C2806" s="226" t="s">
        <v>960</v>
      </c>
      <c r="D2806" s="225" t="s">
        <v>167</v>
      </c>
      <c r="E2806" s="227">
        <v>19.25</v>
      </c>
      <c r="F2806" s="220"/>
    </row>
    <row r="2807" spans="2:6" s="221" customFormat="1" ht="31.5" x14ac:dyDescent="0.25">
      <c r="B2807" s="235">
        <v>7066</v>
      </c>
      <c r="C2807" s="226" t="s">
        <v>961</v>
      </c>
      <c r="D2807" s="225" t="s">
        <v>167</v>
      </c>
      <c r="E2807" s="227">
        <v>95.5</v>
      </c>
      <c r="F2807" s="220"/>
    </row>
    <row r="2808" spans="2:6" s="221" customFormat="1" x14ac:dyDescent="0.25">
      <c r="B2808" s="235">
        <v>89033</v>
      </c>
      <c r="C2808" s="226" t="s">
        <v>1064</v>
      </c>
      <c r="D2808" s="225" t="s">
        <v>167</v>
      </c>
      <c r="E2808" s="227">
        <v>12.9</v>
      </c>
      <c r="F2808" s="220"/>
    </row>
    <row r="2809" spans="2:6" s="221" customFormat="1" x14ac:dyDescent="0.25">
      <c r="B2809" s="235">
        <v>89034</v>
      </c>
      <c r="C2809" s="226" t="s">
        <v>1065</v>
      </c>
      <c r="D2809" s="225" t="s">
        <v>167</v>
      </c>
      <c r="E2809" s="227">
        <v>3.46</v>
      </c>
      <c r="F2809" s="220"/>
    </row>
    <row r="2810" spans="2:6" s="221" customFormat="1" x14ac:dyDescent="0.25">
      <c r="B2810" s="235">
        <v>5714</v>
      </c>
      <c r="C2810" s="226" t="s">
        <v>916</v>
      </c>
      <c r="D2810" s="225" t="s">
        <v>167</v>
      </c>
      <c r="E2810" s="227">
        <v>14.11</v>
      </c>
      <c r="F2810" s="220"/>
    </row>
    <row r="2811" spans="2:6" s="221" customFormat="1" ht="31.5" x14ac:dyDescent="0.25">
      <c r="B2811" s="235">
        <v>5715</v>
      </c>
      <c r="C2811" s="226" t="s">
        <v>917</v>
      </c>
      <c r="D2811" s="225" t="s">
        <v>167</v>
      </c>
      <c r="E2811" s="227">
        <v>66.540000000000006</v>
      </c>
      <c r="F2811" s="220"/>
    </row>
    <row r="2812" spans="2:6" s="221" customFormat="1" x14ac:dyDescent="0.25">
      <c r="B2812" s="235">
        <v>102906</v>
      </c>
      <c r="C2812" s="226" t="s">
        <v>7042</v>
      </c>
      <c r="D2812" s="225" t="s">
        <v>167</v>
      </c>
      <c r="E2812" s="227">
        <v>0</v>
      </c>
      <c r="F2812" s="220"/>
    </row>
    <row r="2813" spans="2:6" s="221" customFormat="1" x14ac:dyDescent="0.25">
      <c r="B2813" s="235">
        <v>102907</v>
      </c>
      <c r="C2813" s="226" t="s">
        <v>7043</v>
      </c>
      <c r="D2813" s="225" t="s">
        <v>167</v>
      </c>
      <c r="E2813" s="227">
        <v>0</v>
      </c>
      <c r="F2813" s="220"/>
    </row>
    <row r="2814" spans="2:6" s="221" customFormat="1" x14ac:dyDescent="0.25">
      <c r="B2814" s="235">
        <v>102908</v>
      </c>
      <c r="C2814" s="226" t="s">
        <v>7044</v>
      </c>
      <c r="D2814" s="225" t="s">
        <v>167</v>
      </c>
      <c r="E2814" s="227">
        <v>0</v>
      </c>
      <c r="F2814" s="220"/>
    </row>
    <row r="2815" spans="2:6" s="221" customFormat="1" x14ac:dyDescent="0.25">
      <c r="B2815" s="235">
        <v>102909</v>
      </c>
      <c r="C2815" s="226" t="s">
        <v>1446</v>
      </c>
      <c r="D2815" s="225" t="s">
        <v>167</v>
      </c>
      <c r="E2815" s="227">
        <v>3.46</v>
      </c>
      <c r="F2815" s="220"/>
    </row>
    <row r="2816" spans="2:6" s="221" customFormat="1" ht="31.5" x14ac:dyDescent="0.25">
      <c r="B2816" s="235">
        <v>93435</v>
      </c>
      <c r="C2816" s="226" t="s">
        <v>1335</v>
      </c>
      <c r="D2816" s="225" t="s">
        <v>167</v>
      </c>
      <c r="E2816" s="227">
        <v>9.1999999999999993</v>
      </c>
      <c r="F2816" s="220"/>
    </row>
    <row r="2817" spans="2:6" s="221" customFormat="1" x14ac:dyDescent="0.25">
      <c r="B2817" s="235">
        <v>93436</v>
      </c>
      <c r="C2817" s="226" t="s">
        <v>1336</v>
      </c>
      <c r="D2817" s="225" t="s">
        <v>167</v>
      </c>
      <c r="E2817" s="227">
        <v>2.83</v>
      </c>
      <c r="F2817" s="220"/>
    </row>
    <row r="2818" spans="2:6" s="221" customFormat="1" ht="31.5" x14ac:dyDescent="0.25">
      <c r="B2818" s="235">
        <v>93437</v>
      </c>
      <c r="C2818" s="226" t="s">
        <v>1337</v>
      </c>
      <c r="D2818" s="225" t="s">
        <v>167</v>
      </c>
      <c r="E2818" s="227">
        <v>10.06</v>
      </c>
      <c r="F2818" s="220"/>
    </row>
    <row r="2819" spans="2:6" s="221" customFormat="1" ht="31.5" x14ac:dyDescent="0.25">
      <c r="B2819" s="235">
        <v>93438</v>
      </c>
      <c r="C2819" s="226" t="s">
        <v>1338</v>
      </c>
      <c r="D2819" s="225" t="s">
        <v>167</v>
      </c>
      <c r="E2819" s="227">
        <v>110.93</v>
      </c>
      <c r="F2819" s="220"/>
    </row>
    <row r="2820" spans="2:6" s="221" customFormat="1" x14ac:dyDescent="0.25">
      <c r="B2820" s="235">
        <v>100643</v>
      </c>
      <c r="C2820" s="226" t="s">
        <v>1426</v>
      </c>
      <c r="D2820" s="225" t="s">
        <v>167</v>
      </c>
      <c r="E2820" s="227">
        <v>412.54</v>
      </c>
      <c r="F2820" s="220"/>
    </row>
    <row r="2821" spans="2:6" s="221" customFormat="1" x14ac:dyDescent="0.25">
      <c r="B2821" s="235">
        <v>100644</v>
      </c>
      <c r="C2821" s="226" t="s">
        <v>1427</v>
      </c>
      <c r="D2821" s="225" t="s">
        <v>167</v>
      </c>
      <c r="E2821" s="227">
        <v>145.41999999999999</v>
      </c>
      <c r="F2821" s="220"/>
    </row>
    <row r="2822" spans="2:6" s="221" customFormat="1" x14ac:dyDescent="0.25">
      <c r="B2822" s="235">
        <v>100645</v>
      </c>
      <c r="C2822" s="226" t="s">
        <v>1428</v>
      </c>
      <c r="D2822" s="225" t="s">
        <v>167</v>
      </c>
      <c r="E2822" s="227">
        <v>663.17</v>
      </c>
      <c r="F2822" s="220"/>
    </row>
    <row r="2823" spans="2:6" s="221" customFormat="1" x14ac:dyDescent="0.25">
      <c r="B2823" s="235">
        <v>100646</v>
      </c>
      <c r="C2823" s="226" t="s">
        <v>1429</v>
      </c>
      <c r="D2823" s="225" t="s">
        <v>167</v>
      </c>
      <c r="E2823" s="227">
        <v>5319</v>
      </c>
      <c r="F2823" s="220"/>
    </row>
    <row r="2824" spans="2:6" s="221" customFormat="1" x14ac:dyDescent="0.25">
      <c r="B2824" s="235">
        <v>95116</v>
      </c>
      <c r="C2824" s="226" t="s">
        <v>1341</v>
      </c>
      <c r="D2824" s="225" t="s">
        <v>167</v>
      </c>
      <c r="E2824" s="227">
        <v>32.549999999999997</v>
      </c>
      <c r="F2824" s="220"/>
    </row>
    <row r="2825" spans="2:6" s="221" customFormat="1" x14ac:dyDescent="0.25">
      <c r="B2825" s="235">
        <v>95117</v>
      </c>
      <c r="C2825" s="226" t="s">
        <v>1342</v>
      </c>
      <c r="D2825" s="225" t="s">
        <v>167</v>
      </c>
      <c r="E2825" s="227">
        <v>10.039999999999999</v>
      </c>
      <c r="F2825" s="220"/>
    </row>
    <row r="2826" spans="2:6" s="221" customFormat="1" x14ac:dyDescent="0.25">
      <c r="B2826" s="235">
        <v>53794</v>
      </c>
      <c r="C2826" s="226" t="s">
        <v>965</v>
      </c>
      <c r="D2826" s="225" t="s">
        <v>167</v>
      </c>
      <c r="E2826" s="227">
        <v>35.619999999999997</v>
      </c>
      <c r="F2826" s="220"/>
    </row>
    <row r="2827" spans="2:6" s="221" customFormat="1" ht="31.5" x14ac:dyDescent="0.25">
      <c r="B2827" s="235">
        <v>5703</v>
      </c>
      <c r="C2827" s="226" t="s">
        <v>911</v>
      </c>
      <c r="D2827" s="225" t="s">
        <v>167</v>
      </c>
      <c r="E2827" s="227">
        <v>20.23</v>
      </c>
      <c r="F2827" s="220"/>
    </row>
    <row r="2828" spans="2:6" s="221" customFormat="1" ht="63" x14ac:dyDescent="0.25">
      <c r="B2828" s="235">
        <v>106089</v>
      </c>
      <c r="C2828" s="226" t="s">
        <v>8784</v>
      </c>
      <c r="D2828" s="225" t="s">
        <v>167</v>
      </c>
      <c r="E2828" s="227">
        <v>51.31</v>
      </c>
      <c r="F2828" s="220"/>
    </row>
    <row r="2829" spans="2:6" s="221" customFormat="1" ht="63" x14ac:dyDescent="0.25">
      <c r="B2829" s="235">
        <v>106092</v>
      </c>
      <c r="C2829" s="226" t="s">
        <v>8785</v>
      </c>
      <c r="D2829" s="225" t="s">
        <v>167</v>
      </c>
      <c r="E2829" s="227">
        <v>8.52</v>
      </c>
      <c r="F2829" s="220"/>
    </row>
    <row r="2830" spans="2:6" s="221" customFormat="1" ht="63" x14ac:dyDescent="0.25">
      <c r="B2830" s="235">
        <v>106090</v>
      </c>
      <c r="C2830" s="226" t="s">
        <v>8786</v>
      </c>
      <c r="D2830" s="225" t="s">
        <v>167</v>
      </c>
      <c r="E2830" s="227">
        <v>21.09</v>
      </c>
      <c r="F2830" s="220"/>
    </row>
    <row r="2831" spans="2:6" s="221" customFormat="1" ht="63" x14ac:dyDescent="0.25">
      <c r="B2831" s="235">
        <v>106091</v>
      </c>
      <c r="C2831" s="226" t="s">
        <v>8787</v>
      </c>
      <c r="D2831" s="225" t="s">
        <v>167</v>
      </c>
      <c r="E2831" s="227">
        <v>96.19</v>
      </c>
      <c r="F2831" s="220"/>
    </row>
    <row r="2832" spans="2:6" s="221" customFormat="1" ht="63" x14ac:dyDescent="0.25">
      <c r="B2832" s="235">
        <v>106093</v>
      </c>
      <c r="C2832" s="226" t="s">
        <v>8788</v>
      </c>
      <c r="D2832" s="225" t="s">
        <v>167</v>
      </c>
      <c r="E2832" s="227">
        <v>124.4</v>
      </c>
      <c r="F2832" s="220"/>
    </row>
    <row r="2833" spans="2:6" s="221" customFormat="1" ht="31.5" x14ac:dyDescent="0.25">
      <c r="B2833" s="235">
        <v>100637</v>
      </c>
      <c r="C2833" s="226" t="s">
        <v>1422</v>
      </c>
      <c r="D2833" s="225" t="s">
        <v>167</v>
      </c>
      <c r="E2833" s="227">
        <v>201.34</v>
      </c>
      <c r="F2833" s="220"/>
    </row>
    <row r="2834" spans="2:6" s="221" customFormat="1" x14ac:dyDescent="0.25">
      <c r="B2834" s="235">
        <v>100638</v>
      </c>
      <c r="C2834" s="226" t="s">
        <v>1423</v>
      </c>
      <c r="D2834" s="225" t="s">
        <v>167</v>
      </c>
      <c r="E2834" s="227">
        <v>61.89</v>
      </c>
      <c r="F2834" s="220"/>
    </row>
    <row r="2835" spans="2:6" s="221" customFormat="1" ht="31.5" x14ac:dyDescent="0.25">
      <c r="B2835" s="235">
        <v>100639</v>
      </c>
      <c r="C2835" s="226" t="s">
        <v>1424</v>
      </c>
      <c r="D2835" s="225" t="s">
        <v>167</v>
      </c>
      <c r="E2835" s="227">
        <v>251.87</v>
      </c>
      <c r="F2835" s="220"/>
    </row>
    <row r="2836" spans="2:6" s="221" customFormat="1" ht="31.5" x14ac:dyDescent="0.25">
      <c r="B2836" s="235">
        <v>100640</v>
      </c>
      <c r="C2836" s="226" t="s">
        <v>1425</v>
      </c>
      <c r="D2836" s="225" t="s">
        <v>167</v>
      </c>
      <c r="E2836" s="227">
        <v>4255.2</v>
      </c>
      <c r="F2836" s="220"/>
    </row>
    <row r="2837" spans="2:6" s="221" customFormat="1" ht="31.5" x14ac:dyDescent="0.25">
      <c r="B2837" s="235">
        <v>93429</v>
      </c>
      <c r="C2837" s="226" t="s">
        <v>1331</v>
      </c>
      <c r="D2837" s="225" t="s">
        <v>167</v>
      </c>
      <c r="E2837" s="227">
        <v>163.91</v>
      </c>
      <c r="F2837" s="220"/>
    </row>
    <row r="2838" spans="2:6" s="221" customFormat="1" x14ac:dyDescent="0.25">
      <c r="B2838" s="235">
        <v>93430</v>
      </c>
      <c r="C2838" s="226" t="s">
        <v>1332</v>
      </c>
      <c r="D2838" s="225" t="s">
        <v>167</v>
      </c>
      <c r="E2838" s="227">
        <v>50.38</v>
      </c>
      <c r="F2838" s="220"/>
    </row>
    <row r="2839" spans="2:6" s="221" customFormat="1" ht="31.5" x14ac:dyDescent="0.25">
      <c r="B2839" s="235">
        <v>93431</v>
      </c>
      <c r="C2839" s="226" t="s">
        <v>1333</v>
      </c>
      <c r="D2839" s="225" t="s">
        <v>167</v>
      </c>
      <c r="E2839" s="227">
        <v>205.05</v>
      </c>
      <c r="F2839" s="220"/>
    </row>
    <row r="2840" spans="2:6" s="221" customFormat="1" ht="31.5" x14ac:dyDescent="0.25">
      <c r="B2840" s="235">
        <v>93432</v>
      </c>
      <c r="C2840" s="226" t="s">
        <v>1334</v>
      </c>
      <c r="D2840" s="225" t="s">
        <v>167</v>
      </c>
      <c r="E2840" s="227">
        <v>2127.6</v>
      </c>
      <c r="F2840" s="220"/>
    </row>
    <row r="2841" spans="2:6" s="221" customFormat="1" x14ac:dyDescent="0.25">
      <c r="B2841" s="235">
        <v>95118</v>
      </c>
      <c r="C2841" s="226" t="s">
        <v>1343</v>
      </c>
      <c r="D2841" s="225" t="s">
        <v>167</v>
      </c>
      <c r="E2841" s="227">
        <v>75.17</v>
      </c>
      <c r="F2841" s="220"/>
    </row>
    <row r="2842" spans="2:6" s="221" customFormat="1" x14ac:dyDescent="0.25">
      <c r="B2842" s="235">
        <v>95119</v>
      </c>
      <c r="C2842" s="226" t="s">
        <v>1344</v>
      </c>
      <c r="D2842" s="225" t="s">
        <v>167</v>
      </c>
      <c r="E2842" s="227">
        <v>23.19</v>
      </c>
      <c r="F2842" s="220"/>
    </row>
    <row r="2843" spans="2:6" s="221" customFormat="1" x14ac:dyDescent="0.25">
      <c r="B2843" s="235">
        <v>5707</v>
      </c>
      <c r="C2843" s="226" t="s">
        <v>913</v>
      </c>
      <c r="D2843" s="225" t="s">
        <v>167</v>
      </c>
      <c r="E2843" s="227">
        <v>82.25</v>
      </c>
      <c r="F2843" s="220"/>
    </row>
    <row r="2844" spans="2:6" s="221" customFormat="1" ht="31.5" x14ac:dyDescent="0.25">
      <c r="B2844" s="235">
        <v>95120</v>
      </c>
      <c r="C2844" s="226" t="s">
        <v>1345</v>
      </c>
      <c r="D2844" s="225" t="s">
        <v>167</v>
      </c>
      <c r="E2844" s="227">
        <v>54.18</v>
      </c>
      <c r="F2844" s="220"/>
    </row>
    <row r="2845" spans="2:6" s="221" customFormat="1" x14ac:dyDescent="0.25">
      <c r="B2845" s="235">
        <v>103657</v>
      </c>
      <c r="C2845" s="226" t="s">
        <v>7045</v>
      </c>
      <c r="D2845" s="225" t="s">
        <v>167</v>
      </c>
      <c r="E2845" s="227">
        <v>0</v>
      </c>
      <c r="F2845" s="220"/>
    </row>
    <row r="2846" spans="2:6" s="221" customFormat="1" x14ac:dyDescent="0.25">
      <c r="B2846" s="235">
        <v>103658</v>
      </c>
      <c r="C2846" s="226" t="s">
        <v>7046</v>
      </c>
      <c r="D2846" s="225" t="s">
        <v>167</v>
      </c>
      <c r="E2846" s="227">
        <v>0</v>
      </c>
      <c r="F2846" s="220"/>
    </row>
    <row r="2847" spans="2:6" s="221" customFormat="1" x14ac:dyDescent="0.25">
      <c r="B2847" s="235">
        <v>103659</v>
      </c>
      <c r="C2847" s="226" t="s">
        <v>7047</v>
      </c>
      <c r="D2847" s="225" t="s">
        <v>167</v>
      </c>
      <c r="E2847" s="227">
        <v>0</v>
      </c>
      <c r="F2847" s="220"/>
    </row>
    <row r="2848" spans="2:6" s="221" customFormat="1" x14ac:dyDescent="0.25">
      <c r="B2848" s="235">
        <v>103660</v>
      </c>
      <c r="C2848" s="226" t="s">
        <v>1465</v>
      </c>
      <c r="D2848" s="225" t="s">
        <v>167</v>
      </c>
      <c r="E2848" s="227">
        <v>12.49</v>
      </c>
      <c r="F2848" s="220"/>
    </row>
    <row r="2849" spans="2:6" s="221" customFormat="1" ht="31.5" x14ac:dyDescent="0.25">
      <c r="B2849" s="235">
        <v>89015</v>
      </c>
      <c r="C2849" s="226" t="s">
        <v>1052</v>
      </c>
      <c r="D2849" s="225" t="s">
        <v>167</v>
      </c>
      <c r="E2849" s="227">
        <v>3.7</v>
      </c>
      <c r="F2849" s="220"/>
    </row>
    <row r="2850" spans="2:6" s="221" customFormat="1" ht="31.5" x14ac:dyDescent="0.25">
      <c r="B2850" s="235">
        <v>89016</v>
      </c>
      <c r="C2850" s="226" t="s">
        <v>1053</v>
      </c>
      <c r="D2850" s="225" t="s">
        <v>167</v>
      </c>
      <c r="E2850" s="227">
        <v>0.98</v>
      </c>
      <c r="F2850" s="220"/>
    </row>
    <row r="2851" spans="2:6" s="221" customFormat="1" ht="31.5" x14ac:dyDescent="0.25">
      <c r="B2851" s="235">
        <v>53804</v>
      </c>
      <c r="C2851" s="226" t="s">
        <v>967</v>
      </c>
      <c r="D2851" s="225" t="s">
        <v>167</v>
      </c>
      <c r="E2851" s="227">
        <v>4.63</v>
      </c>
      <c r="F2851" s="220"/>
    </row>
    <row r="2852" spans="2:6" s="221" customFormat="1" ht="31.5" x14ac:dyDescent="0.25">
      <c r="B2852" s="235">
        <v>90582</v>
      </c>
      <c r="C2852" s="226" t="s">
        <v>1127</v>
      </c>
      <c r="D2852" s="225" t="s">
        <v>167</v>
      </c>
      <c r="E2852" s="227">
        <v>0.39</v>
      </c>
      <c r="F2852" s="220"/>
    </row>
    <row r="2853" spans="2:6" s="221" customFormat="1" ht="31.5" x14ac:dyDescent="0.25">
      <c r="B2853" s="235">
        <v>90583</v>
      </c>
      <c r="C2853" s="226" t="s">
        <v>1128</v>
      </c>
      <c r="D2853" s="225" t="s">
        <v>167</v>
      </c>
      <c r="E2853" s="227">
        <v>0.09</v>
      </c>
      <c r="F2853" s="220"/>
    </row>
    <row r="2854" spans="2:6" s="221" customFormat="1" ht="31.5" x14ac:dyDescent="0.25">
      <c r="B2854" s="235">
        <v>90584</v>
      </c>
      <c r="C2854" s="226" t="s">
        <v>1129</v>
      </c>
      <c r="D2854" s="225" t="s">
        <v>167</v>
      </c>
      <c r="E2854" s="227">
        <v>0.31</v>
      </c>
      <c r="F2854" s="220"/>
    </row>
    <row r="2855" spans="2:6" s="221" customFormat="1" ht="31.5" x14ac:dyDescent="0.25">
      <c r="B2855" s="235">
        <v>90585</v>
      </c>
      <c r="C2855" s="226" t="s">
        <v>1130</v>
      </c>
      <c r="D2855" s="225" t="s">
        <v>167</v>
      </c>
      <c r="E2855" s="227">
        <v>0.44</v>
      </c>
      <c r="F2855" s="220"/>
    </row>
    <row r="2856" spans="2:6" s="221" customFormat="1" ht="31.5" x14ac:dyDescent="0.25">
      <c r="B2856" s="235">
        <v>106380</v>
      </c>
      <c r="C2856" s="226" t="s">
        <v>9741</v>
      </c>
      <c r="D2856" s="225" t="s">
        <v>167</v>
      </c>
      <c r="E2856" s="227">
        <v>63.09</v>
      </c>
      <c r="F2856" s="220"/>
    </row>
    <row r="2857" spans="2:6" s="221" customFormat="1" ht="31.5" x14ac:dyDescent="0.25">
      <c r="B2857" s="235">
        <v>106381</v>
      </c>
      <c r="C2857" s="226" t="s">
        <v>9742</v>
      </c>
      <c r="D2857" s="225" t="s">
        <v>167</v>
      </c>
      <c r="E2857" s="227">
        <v>22.24</v>
      </c>
      <c r="F2857" s="220"/>
    </row>
    <row r="2858" spans="2:6" s="221" customFormat="1" ht="31.5" x14ac:dyDescent="0.25">
      <c r="B2858" s="235">
        <v>106382</v>
      </c>
      <c r="C2858" s="226" t="s">
        <v>9743</v>
      </c>
      <c r="D2858" s="225" t="s">
        <v>167</v>
      </c>
      <c r="E2858" s="227">
        <v>101.43</v>
      </c>
      <c r="F2858" s="220"/>
    </row>
    <row r="2859" spans="2:6" s="221" customFormat="1" ht="31.5" x14ac:dyDescent="0.25">
      <c r="B2859" s="235">
        <v>106383</v>
      </c>
      <c r="C2859" s="226" t="s">
        <v>9744</v>
      </c>
      <c r="D2859" s="225" t="s">
        <v>167</v>
      </c>
      <c r="E2859" s="227">
        <v>92.13</v>
      </c>
      <c r="F2859" s="220"/>
    </row>
    <row r="2860" spans="2:6" s="221" customFormat="1" ht="31.5" x14ac:dyDescent="0.25">
      <c r="B2860" s="235">
        <v>106376</v>
      </c>
      <c r="C2860" s="226" t="s">
        <v>9745</v>
      </c>
      <c r="D2860" s="225" t="s">
        <v>167</v>
      </c>
      <c r="E2860" s="227">
        <v>148.80000000000001</v>
      </c>
      <c r="F2860" s="220"/>
    </row>
    <row r="2861" spans="2:6" s="221" customFormat="1" ht="31.5" x14ac:dyDescent="0.25">
      <c r="B2861" s="235">
        <v>106377</v>
      </c>
      <c r="C2861" s="226" t="s">
        <v>9746</v>
      </c>
      <c r="D2861" s="225" t="s">
        <v>167</v>
      </c>
      <c r="E2861" s="227">
        <v>52.45</v>
      </c>
      <c r="F2861" s="220"/>
    </row>
    <row r="2862" spans="2:6" s="221" customFormat="1" ht="31.5" x14ac:dyDescent="0.25">
      <c r="B2862" s="235">
        <v>106378</v>
      </c>
      <c r="C2862" s="226" t="s">
        <v>9747</v>
      </c>
      <c r="D2862" s="225" t="s">
        <v>167</v>
      </c>
      <c r="E2862" s="227">
        <v>239.2</v>
      </c>
      <c r="F2862" s="220"/>
    </row>
    <row r="2863" spans="2:6" s="221" customFormat="1" ht="31.5" x14ac:dyDescent="0.25">
      <c r="B2863" s="235">
        <v>106379</v>
      </c>
      <c r="C2863" s="226" t="s">
        <v>9748</v>
      </c>
      <c r="D2863" s="225" t="s">
        <v>167</v>
      </c>
      <c r="E2863" s="227">
        <v>112.23</v>
      </c>
      <c r="F2863" s="220"/>
    </row>
    <row r="2864" spans="2:6" s="221" customFormat="1" ht="31.5" x14ac:dyDescent="0.25">
      <c r="B2864" s="235">
        <v>89240</v>
      </c>
      <c r="C2864" s="226" t="s">
        <v>1090</v>
      </c>
      <c r="D2864" s="225" t="s">
        <v>167</v>
      </c>
      <c r="E2864" s="227">
        <v>76.44</v>
      </c>
      <c r="F2864" s="220"/>
    </row>
    <row r="2865" spans="2:6" s="221" customFormat="1" ht="31.5" x14ac:dyDescent="0.25">
      <c r="B2865" s="235">
        <v>89241</v>
      </c>
      <c r="C2865" s="226" t="s">
        <v>1091</v>
      </c>
      <c r="D2865" s="225" t="s">
        <v>167</v>
      </c>
      <c r="E2865" s="227">
        <v>26.94</v>
      </c>
      <c r="F2865" s="220"/>
    </row>
    <row r="2866" spans="2:6" s="221" customFormat="1" ht="31.5" x14ac:dyDescent="0.25">
      <c r="B2866" s="235">
        <v>5710</v>
      </c>
      <c r="C2866" s="226" t="s">
        <v>914</v>
      </c>
      <c r="D2866" s="225" t="s">
        <v>167</v>
      </c>
      <c r="E2866" s="227">
        <v>122.88</v>
      </c>
      <c r="F2866" s="220"/>
    </row>
    <row r="2867" spans="2:6" s="221" customFormat="1" ht="31.5" x14ac:dyDescent="0.25">
      <c r="B2867" s="235">
        <v>5711</v>
      </c>
      <c r="C2867" s="226" t="s">
        <v>915</v>
      </c>
      <c r="D2867" s="225" t="s">
        <v>167</v>
      </c>
      <c r="E2867" s="227">
        <v>87.94</v>
      </c>
      <c r="F2867" s="220"/>
    </row>
    <row r="2868" spans="2:6" s="221" customFormat="1" ht="31.5" x14ac:dyDescent="0.25">
      <c r="B2868" s="235">
        <v>89253</v>
      </c>
      <c r="C2868" s="226" t="s">
        <v>1096</v>
      </c>
      <c r="D2868" s="225" t="s">
        <v>167</v>
      </c>
      <c r="E2868" s="227">
        <v>62.64</v>
      </c>
      <c r="F2868" s="220"/>
    </row>
    <row r="2869" spans="2:6" s="221" customFormat="1" ht="31.5" x14ac:dyDescent="0.25">
      <c r="B2869" s="235">
        <v>89254</v>
      </c>
      <c r="C2869" s="226" t="s">
        <v>1097</v>
      </c>
      <c r="D2869" s="225" t="s">
        <v>167</v>
      </c>
      <c r="E2869" s="227">
        <v>22.08</v>
      </c>
      <c r="F2869" s="220"/>
    </row>
    <row r="2870" spans="2:6" s="221" customFormat="1" ht="31.5" x14ac:dyDescent="0.25">
      <c r="B2870" s="235">
        <v>89255</v>
      </c>
      <c r="C2870" s="226" t="s">
        <v>1098</v>
      </c>
      <c r="D2870" s="225" t="s">
        <v>167</v>
      </c>
      <c r="E2870" s="227">
        <v>100.7</v>
      </c>
      <c r="F2870" s="220"/>
    </row>
    <row r="2871" spans="2:6" s="221" customFormat="1" ht="31.5" x14ac:dyDescent="0.25">
      <c r="B2871" s="235">
        <v>89256</v>
      </c>
      <c r="C2871" s="226" t="s">
        <v>1099</v>
      </c>
      <c r="D2871" s="225" t="s">
        <v>167</v>
      </c>
      <c r="E2871" s="227">
        <v>83.74</v>
      </c>
      <c r="F2871" s="220"/>
    </row>
    <row r="2872" spans="2:6" s="221" customFormat="1" ht="31.5" x14ac:dyDescent="0.25">
      <c r="B2872" s="235">
        <v>106384</v>
      </c>
      <c r="C2872" s="226" t="s">
        <v>9749</v>
      </c>
      <c r="D2872" s="225" t="s">
        <v>167</v>
      </c>
      <c r="E2872" s="227">
        <v>77.38</v>
      </c>
      <c r="F2872" s="220"/>
    </row>
    <row r="2873" spans="2:6" s="221" customFormat="1" ht="31.5" x14ac:dyDescent="0.25">
      <c r="B2873" s="235">
        <v>106385</v>
      </c>
      <c r="C2873" s="226" t="s">
        <v>9750</v>
      </c>
      <c r="D2873" s="225" t="s">
        <v>167</v>
      </c>
      <c r="E2873" s="227">
        <v>23.87</v>
      </c>
      <c r="F2873" s="220"/>
    </row>
    <row r="2874" spans="2:6" s="221" customFormat="1" ht="31.5" x14ac:dyDescent="0.25">
      <c r="B2874" s="235">
        <v>106386</v>
      </c>
      <c r="C2874" s="226" t="s">
        <v>9751</v>
      </c>
      <c r="D2874" s="225" t="s">
        <v>167</v>
      </c>
      <c r="E2874" s="227">
        <v>108.87</v>
      </c>
      <c r="F2874" s="220"/>
    </row>
    <row r="2875" spans="2:6" s="221" customFormat="1" ht="31.5" x14ac:dyDescent="0.25">
      <c r="B2875" s="235">
        <v>106387</v>
      </c>
      <c r="C2875" s="226" t="s">
        <v>9752</v>
      </c>
      <c r="D2875" s="225" t="s">
        <v>167</v>
      </c>
      <c r="E2875" s="227">
        <v>87.94</v>
      </c>
      <c r="F2875" s="220"/>
    </row>
    <row r="2876" spans="2:6" s="221" customFormat="1" x14ac:dyDescent="0.25">
      <c r="B2876" s="235">
        <v>106489</v>
      </c>
      <c r="C2876" s="226" t="s">
        <v>10407</v>
      </c>
      <c r="D2876" s="225" t="s">
        <v>19</v>
      </c>
      <c r="E2876" s="227">
        <v>0</v>
      </c>
      <c r="F2876" s="220"/>
    </row>
    <row r="2877" spans="2:6" s="221" customFormat="1" ht="31.5" x14ac:dyDescent="0.25">
      <c r="B2877" s="235">
        <v>106491</v>
      </c>
      <c r="C2877" s="226" t="s">
        <v>10408</v>
      </c>
      <c r="D2877" s="225" t="s">
        <v>19</v>
      </c>
      <c r="E2877" s="227">
        <v>0</v>
      </c>
      <c r="F2877" s="220"/>
    </row>
    <row r="2878" spans="2:6" s="221" customFormat="1" ht="31.5" x14ac:dyDescent="0.25">
      <c r="B2878" s="235">
        <v>106493</v>
      </c>
      <c r="C2878" s="226" t="s">
        <v>10409</v>
      </c>
      <c r="D2878" s="225" t="s">
        <v>19</v>
      </c>
      <c r="E2878" s="227">
        <v>0</v>
      </c>
      <c r="F2878" s="220"/>
    </row>
    <row r="2879" spans="2:6" s="221" customFormat="1" x14ac:dyDescent="0.25">
      <c r="B2879" s="235">
        <v>106490</v>
      </c>
      <c r="C2879" s="226" t="s">
        <v>10410</v>
      </c>
      <c r="D2879" s="225" t="s">
        <v>19</v>
      </c>
      <c r="E2879" s="227">
        <v>0</v>
      </c>
      <c r="F2879" s="220"/>
    </row>
    <row r="2880" spans="2:6" s="221" customFormat="1" x14ac:dyDescent="0.25">
      <c r="B2880" s="235">
        <v>106492</v>
      </c>
      <c r="C2880" s="226" t="s">
        <v>10411</v>
      </c>
      <c r="D2880" s="225" t="s">
        <v>19</v>
      </c>
      <c r="E2880" s="227">
        <v>0</v>
      </c>
      <c r="F2880" s="220"/>
    </row>
    <row r="2881" spans="2:6" s="221" customFormat="1" ht="31.5" x14ac:dyDescent="0.25">
      <c r="B2881" s="235">
        <v>106496</v>
      </c>
      <c r="C2881" s="226" t="s">
        <v>10412</v>
      </c>
      <c r="D2881" s="225" t="s">
        <v>19</v>
      </c>
      <c r="E2881" s="227">
        <v>0</v>
      </c>
      <c r="F2881" s="220"/>
    </row>
    <row r="2882" spans="2:6" s="221" customFormat="1" ht="31.5" x14ac:dyDescent="0.25">
      <c r="B2882" s="235">
        <v>106497</v>
      </c>
      <c r="C2882" s="226" t="s">
        <v>10413</v>
      </c>
      <c r="D2882" s="225" t="s">
        <v>19</v>
      </c>
      <c r="E2882" s="227">
        <v>0</v>
      </c>
      <c r="F2882" s="220"/>
    </row>
    <row r="2883" spans="2:6" s="221" customFormat="1" ht="31.5" x14ac:dyDescent="0.25">
      <c r="B2883" s="235">
        <v>106495</v>
      </c>
      <c r="C2883" s="226" t="s">
        <v>10414</v>
      </c>
      <c r="D2883" s="225" t="s">
        <v>19</v>
      </c>
      <c r="E2883" s="227">
        <v>0</v>
      </c>
      <c r="F2883" s="220"/>
    </row>
    <row r="2884" spans="2:6" s="221" customFormat="1" ht="31.5" x14ac:dyDescent="0.25">
      <c r="B2884" s="235">
        <v>106498</v>
      </c>
      <c r="C2884" s="226" t="s">
        <v>10415</v>
      </c>
      <c r="D2884" s="225" t="s">
        <v>19</v>
      </c>
      <c r="E2884" s="227">
        <v>0</v>
      </c>
      <c r="F2884" s="220"/>
    </row>
    <row r="2885" spans="2:6" s="221" customFormat="1" ht="31.5" x14ac:dyDescent="0.25">
      <c r="B2885" s="235">
        <v>106494</v>
      </c>
      <c r="C2885" s="226" t="s">
        <v>10416</v>
      </c>
      <c r="D2885" s="225" t="s">
        <v>19</v>
      </c>
      <c r="E2885" s="227">
        <v>0</v>
      </c>
      <c r="F2885" s="220"/>
    </row>
    <row r="2886" spans="2:6" s="221" customFormat="1" x14ac:dyDescent="0.25">
      <c r="B2886" s="235">
        <v>106485</v>
      </c>
      <c r="C2886" s="226" t="s">
        <v>10417</v>
      </c>
      <c r="D2886" s="225" t="s">
        <v>19</v>
      </c>
      <c r="E2886" s="227">
        <v>0</v>
      </c>
      <c r="F2886" s="220"/>
    </row>
    <row r="2887" spans="2:6" s="221" customFormat="1" x14ac:dyDescent="0.25">
      <c r="B2887" s="235">
        <v>106486</v>
      </c>
      <c r="C2887" s="226" t="s">
        <v>10418</v>
      </c>
      <c r="D2887" s="225" t="s">
        <v>19</v>
      </c>
      <c r="E2887" s="227">
        <v>0</v>
      </c>
      <c r="F2887" s="220"/>
    </row>
    <row r="2888" spans="2:6" s="221" customFormat="1" x14ac:dyDescent="0.25">
      <c r="B2888" s="235">
        <v>106487</v>
      </c>
      <c r="C2888" s="226" t="s">
        <v>10419</v>
      </c>
      <c r="D2888" s="225" t="s">
        <v>19</v>
      </c>
      <c r="E2888" s="227">
        <v>0</v>
      </c>
      <c r="F2888" s="220"/>
    </row>
    <row r="2889" spans="2:6" s="221" customFormat="1" x14ac:dyDescent="0.25">
      <c r="B2889" s="235">
        <v>106488</v>
      </c>
      <c r="C2889" s="226" t="s">
        <v>10420</v>
      </c>
      <c r="D2889" s="225" t="s">
        <v>19</v>
      </c>
      <c r="E2889" s="227">
        <v>0</v>
      </c>
      <c r="F2889" s="220"/>
    </row>
    <row r="2890" spans="2:6" s="221" customFormat="1" x14ac:dyDescent="0.25">
      <c r="B2890" s="235">
        <v>103797</v>
      </c>
      <c r="C2890" s="226" t="s">
        <v>2315</v>
      </c>
      <c r="D2890" s="225" t="s">
        <v>169</v>
      </c>
      <c r="E2890" s="227">
        <v>18.850000000000001</v>
      </c>
      <c r="F2890" s="220"/>
    </row>
    <row r="2891" spans="2:6" s="221" customFormat="1" ht="47.25" x14ac:dyDescent="0.25">
      <c r="B2891" s="235">
        <v>103930</v>
      </c>
      <c r="C2891" s="226" t="s">
        <v>2324</v>
      </c>
      <c r="D2891" s="225" t="s">
        <v>171</v>
      </c>
      <c r="E2891" s="227">
        <v>845.73</v>
      </c>
      <c r="F2891" s="220"/>
    </row>
    <row r="2892" spans="2:6" s="221" customFormat="1" ht="47.25" x14ac:dyDescent="0.25">
      <c r="B2892" s="235">
        <v>103931</v>
      </c>
      <c r="C2892" s="226" t="s">
        <v>2325</v>
      </c>
      <c r="D2892" s="225" t="s">
        <v>171</v>
      </c>
      <c r="E2892" s="227">
        <v>640.95000000000005</v>
      </c>
      <c r="F2892" s="220"/>
    </row>
    <row r="2893" spans="2:6" s="221" customFormat="1" ht="47.25" x14ac:dyDescent="0.25">
      <c r="B2893" s="235">
        <v>103932</v>
      </c>
      <c r="C2893" s="226" t="s">
        <v>2326</v>
      </c>
      <c r="D2893" s="225" t="s">
        <v>171</v>
      </c>
      <c r="E2893" s="227">
        <v>610.92999999999995</v>
      </c>
      <c r="F2893" s="220"/>
    </row>
    <row r="2894" spans="2:6" s="221" customFormat="1" ht="31.5" x14ac:dyDescent="0.25">
      <c r="B2894" s="235">
        <v>103929</v>
      </c>
      <c r="C2894" s="226" t="s">
        <v>2323</v>
      </c>
      <c r="D2894" s="225" t="s">
        <v>171</v>
      </c>
      <c r="E2894" s="227">
        <v>1335.35</v>
      </c>
      <c r="F2894" s="220"/>
    </row>
    <row r="2895" spans="2:6" s="221" customFormat="1" ht="31.5" x14ac:dyDescent="0.25">
      <c r="B2895" s="235">
        <v>103928</v>
      </c>
      <c r="C2895" s="226" t="s">
        <v>2322</v>
      </c>
      <c r="D2895" s="225" t="s">
        <v>171</v>
      </c>
      <c r="E2895" s="227">
        <v>595.55999999999995</v>
      </c>
      <c r="F2895" s="220"/>
    </row>
    <row r="2896" spans="2:6" s="221" customFormat="1" ht="31.5" x14ac:dyDescent="0.25">
      <c r="B2896" s="235">
        <v>103798</v>
      </c>
      <c r="C2896" s="226" t="s">
        <v>2316</v>
      </c>
      <c r="D2896" s="225" t="s">
        <v>171</v>
      </c>
      <c r="E2896" s="227">
        <v>639.34</v>
      </c>
      <c r="F2896" s="220"/>
    </row>
    <row r="2897" spans="2:6" s="221" customFormat="1" ht="31.5" x14ac:dyDescent="0.25">
      <c r="B2897" s="235">
        <v>103801</v>
      </c>
      <c r="C2897" s="226" t="s">
        <v>2319</v>
      </c>
      <c r="D2897" s="225" t="s">
        <v>171</v>
      </c>
      <c r="E2897" s="227">
        <v>753.29</v>
      </c>
      <c r="F2897" s="220"/>
    </row>
    <row r="2898" spans="2:6" s="221" customFormat="1" ht="31.5" x14ac:dyDescent="0.25">
      <c r="B2898" s="235">
        <v>103933</v>
      </c>
      <c r="C2898" s="226" t="s">
        <v>2327</v>
      </c>
      <c r="D2898" s="225" t="s">
        <v>171</v>
      </c>
      <c r="E2898" s="227">
        <v>1587.41</v>
      </c>
      <c r="F2898" s="220"/>
    </row>
    <row r="2899" spans="2:6" s="221" customFormat="1" ht="47.25" x14ac:dyDescent="0.25">
      <c r="B2899" s="235">
        <v>103925</v>
      </c>
      <c r="C2899" s="226" t="s">
        <v>2320</v>
      </c>
      <c r="D2899" s="225" t="s">
        <v>171</v>
      </c>
      <c r="E2899" s="227">
        <v>1813.58</v>
      </c>
      <c r="F2899" s="220"/>
    </row>
    <row r="2900" spans="2:6" s="221" customFormat="1" ht="47.25" x14ac:dyDescent="0.25">
      <c r="B2900" s="235">
        <v>103926</v>
      </c>
      <c r="C2900" s="226" t="s">
        <v>2321</v>
      </c>
      <c r="D2900" s="225" t="s">
        <v>171</v>
      </c>
      <c r="E2900" s="227">
        <v>1448.6</v>
      </c>
      <c r="F2900" s="220"/>
    </row>
    <row r="2901" spans="2:6" s="221" customFormat="1" ht="31.5" x14ac:dyDescent="0.25">
      <c r="B2901" s="235">
        <v>103796</v>
      </c>
      <c r="C2901" s="226" t="s">
        <v>2314</v>
      </c>
      <c r="D2901" s="225" t="s">
        <v>120</v>
      </c>
      <c r="E2901" s="227">
        <v>58.2</v>
      </c>
      <c r="F2901" s="220"/>
    </row>
    <row r="2902" spans="2:6" s="221" customFormat="1" ht="31.5" x14ac:dyDescent="0.25">
      <c r="B2902" s="235">
        <v>103795</v>
      </c>
      <c r="C2902" s="226" t="s">
        <v>2313</v>
      </c>
      <c r="D2902" s="225" t="s">
        <v>120</v>
      </c>
      <c r="E2902" s="227">
        <v>93.91</v>
      </c>
      <c r="F2902" s="220"/>
    </row>
    <row r="2903" spans="2:6" s="221" customFormat="1" ht="31.5" x14ac:dyDescent="0.25">
      <c r="B2903" s="235">
        <v>103800</v>
      </c>
      <c r="C2903" s="226" t="s">
        <v>2318</v>
      </c>
      <c r="D2903" s="225" t="s">
        <v>171</v>
      </c>
      <c r="E2903" s="227">
        <v>595.55999999999995</v>
      </c>
      <c r="F2903" s="220"/>
    </row>
    <row r="2904" spans="2:6" s="221" customFormat="1" ht="47.25" x14ac:dyDescent="0.25">
      <c r="B2904" s="235">
        <v>103799</v>
      </c>
      <c r="C2904" s="226" t="s">
        <v>2317</v>
      </c>
      <c r="D2904" s="225" t="s">
        <v>171</v>
      </c>
      <c r="E2904" s="227">
        <v>479.43</v>
      </c>
      <c r="F2904" s="220"/>
    </row>
    <row r="2905" spans="2:6" s="221" customFormat="1" ht="31.5" x14ac:dyDescent="0.25">
      <c r="B2905" s="235">
        <v>104950</v>
      </c>
      <c r="C2905" s="226" t="s">
        <v>7048</v>
      </c>
      <c r="D2905" s="225" t="s">
        <v>171</v>
      </c>
      <c r="E2905" s="227">
        <v>0</v>
      </c>
      <c r="F2905" s="220"/>
    </row>
    <row r="2906" spans="2:6" s="221" customFormat="1" ht="31.5" x14ac:dyDescent="0.25">
      <c r="B2906" s="235">
        <v>104948</v>
      </c>
      <c r="C2906" s="226" t="s">
        <v>4523</v>
      </c>
      <c r="D2906" s="225" t="s">
        <v>171</v>
      </c>
      <c r="E2906" s="227">
        <v>5.69</v>
      </c>
      <c r="F2906" s="220"/>
    </row>
    <row r="2907" spans="2:6" s="221" customFormat="1" ht="31.5" x14ac:dyDescent="0.25">
      <c r="B2907" s="235">
        <v>104949</v>
      </c>
      <c r="C2907" s="226" t="s">
        <v>7049</v>
      </c>
      <c r="D2907" s="225" t="s">
        <v>171</v>
      </c>
      <c r="E2907" s="227">
        <v>10.49</v>
      </c>
      <c r="F2907" s="220"/>
    </row>
    <row r="2908" spans="2:6" s="221" customFormat="1" ht="31.5" x14ac:dyDescent="0.25">
      <c r="B2908" s="235">
        <v>104947</v>
      </c>
      <c r="C2908" s="226" t="s">
        <v>4522</v>
      </c>
      <c r="D2908" s="225" t="s">
        <v>171</v>
      </c>
      <c r="E2908" s="227">
        <v>13.24</v>
      </c>
      <c r="F2908" s="220"/>
    </row>
    <row r="2909" spans="2:6" s="221" customFormat="1" x14ac:dyDescent="0.25">
      <c r="B2909" s="235">
        <v>104325</v>
      </c>
      <c r="C2909" s="226" t="s">
        <v>7050</v>
      </c>
      <c r="D2909" s="225" t="s">
        <v>19</v>
      </c>
      <c r="E2909" s="227">
        <v>0</v>
      </c>
      <c r="F2909" s="220"/>
    </row>
    <row r="2910" spans="2:6" s="221" customFormat="1" ht="31.5" x14ac:dyDescent="0.25">
      <c r="B2910" s="235">
        <v>104318</v>
      </c>
      <c r="C2910" s="226" t="s">
        <v>3990</v>
      </c>
      <c r="D2910" s="225" t="s">
        <v>19</v>
      </c>
      <c r="E2910" s="227">
        <v>9.35</v>
      </c>
      <c r="F2910" s="220"/>
    </row>
    <row r="2911" spans="2:6" s="221" customFormat="1" ht="31.5" x14ac:dyDescent="0.25">
      <c r="B2911" s="235">
        <v>89867</v>
      </c>
      <c r="C2911" s="226" t="s">
        <v>3236</v>
      </c>
      <c r="D2911" s="225" t="s">
        <v>19</v>
      </c>
      <c r="E2911" s="227">
        <v>10.35</v>
      </c>
      <c r="F2911" s="220"/>
    </row>
    <row r="2912" spans="2:6" s="221" customFormat="1" ht="31.5" x14ac:dyDescent="0.25">
      <c r="B2912" s="235">
        <v>104320</v>
      </c>
      <c r="C2912" s="226" t="s">
        <v>3992</v>
      </c>
      <c r="D2912" s="225" t="s">
        <v>19</v>
      </c>
      <c r="E2912" s="227">
        <v>13.86</v>
      </c>
      <c r="F2912" s="220"/>
    </row>
    <row r="2913" spans="2:6" s="221" customFormat="1" ht="31.5" x14ac:dyDescent="0.25">
      <c r="B2913" s="235">
        <v>104317</v>
      </c>
      <c r="C2913" s="226" t="s">
        <v>3989</v>
      </c>
      <c r="D2913" s="225" t="s">
        <v>19</v>
      </c>
      <c r="E2913" s="227">
        <v>8.84</v>
      </c>
      <c r="F2913" s="220"/>
    </row>
    <row r="2914" spans="2:6" s="221" customFormat="1" ht="31.5" x14ac:dyDescent="0.25">
      <c r="B2914" s="235">
        <v>89866</v>
      </c>
      <c r="C2914" s="226" t="s">
        <v>3235</v>
      </c>
      <c r="D2914" s="225" t="s">
        <v>19</v>
      </c>
      <c r="E2914" s="227">
        <v>9.61</v>
      </c>
      <c r="F2914" s="220"/>
    </row>
    <row r="2915" spans="2:6" s="221" customFormat="1" ht="31.5" x14ac:dyDescent="0.25">
      <c r="B2915" s="235">
        <v>104319</v>
      </c>
      <c r="C2915" s="226" t="s">
        <v>3991</v>
      </c>
      <c r="D2915" s="225" t="s">
        <v>19</v>
      </c>
      <c r="E2915" s="227">
        <v>12.21</v>
      </c>
      <c r="F2915" s="220"/>
    </row>
    <row r="2916" spans="2:6" s="221" customFormat="1" ht="31.5" x14ac:dyDescent="0.25">
      <c r="B2916" s="235">
        <v>104321</v>
      </c>
      <c r="C2916" s="226" t="s">
        <v>3993</v>
      </c>
      <c r="D2916" s="225" t="s">
        <v>19</v>
      </c>
      <c r="E2916" s="227">
        <v>6.59</v>
      </c>
      <c r="F2916" s="220"/>
    </row>
    <row r="2917" spans="2:6" s="221" customFormat="1" ht="31.5" x14ac:dyDescent="0.25">
      <c r="B2917" s="235">
        <v>89868</v>
      </c>
      <c r="C2917" s="226" t="s">
        <v>3237</v>
      </c>
      <c r="D2917" s="225" t="s">
        <v>19</v>
      </c>
      <c r="E2917" s="227">
        <v>7.13</v>
      </c>
      <c r="F2917" s="220"/>
    </row>
    <row r="2918" spans="2:6" s="221" customFormat="1" ht="31.5" x14ac:dyDescent="0.25">
      <c r="B2918" s="235">
        <v>104322</v>
      </c>
      <c r="C2918" s="226" t="s">
        <v>3994</v>
      </c>
      <c r="D2918" s="225" t="s">
        <v>19</v>
      </c>
      <c r="E2918" s="227">
        <v>9.07</v>
      </c>
      <c r="F2918" s="220"/>
    </row>
    <row r="2919" spans="2:6" s="221" customFormat="1" ht="31.5" x14ac:dyDescent="0.25">
      <c r="B2919" s="235">
        <v>104323</v>
      </c>
      <c r="C2919" s="226" t="s">
        <v>3995</v>
      </c>
      <c r="D2919" s="225" t="s">
        <v>19</v>
      </c>
      <c r="E2919" s="227">
        <v>12.2</v>
      </c>
      <c r="F2919" s="220"/>
    </row>
    <row r="2920" spans="2:6" s="221" customFormat="1" ht="31.5" x14ac:dyDescent="0.25">
      <c r="B2920" s="235">
        <v>89869</v>
      </c>
      <c r="C2920" s="226" t="s">
        <v>3238</v>
      </c>
      <c r="D2920" s="225" t="s">
        <v>19</v>
      </c>
      <c r="E2920" s="227">
        <v>13.24</v>
      </c>
      <c r="F2920" s="220"/>
    </row>
    <row r="2921" spans="2:6" s="221" customFormat="1" ht="31.5" x14ac:dyDescent="0.25">
      <c r="B2921" s="235">
        <v>104324</v>
      </c>
      <c r="C2921" s="226" t="s">
        <v>3996</v>
      </c>
      <c r="D2921" s="225" t="s">
        <v>19</v>
      </c>
      <c r="E2921" s="227">
        <v>17.09</v>
      </c>
      <c r="F2921" s="220"/>
    </row>
    <row r="2922" spans="2:6" s="221" customFormat="1" ht="31.5" x14ac:dyDescent="0.25">
      <c r="B2922" s="235">
        <v>104315</v>
      </c>
      <c r="C2922" s="226" t="s">
        <v>2951</v>
      </c>
      <c r="D2922" s="225" t="s">
        <v>122</v>
      </c>
      <c r="E2922" s="227">
        <v>20.54</v>
      </c>
      <c r="F2922" s="220"/>
    </row>
    <row r="2923" spans="2:6" s="221" customFormat="1" ht="31.5" x14ac:dyDescent="0.25">
      <c r="B2923" s="235">
        <v>89865</v>
      </c>
      <c r="C2923" s="226" t="s">
        <v>2807</v>
      </c>
      <c r="D2923" s="225" t="s">
        <v>122</v>
      </c>
      <c r="E2923" s="227">
        <v>21.88</v>
      </c>
      <c r="F2923" s="220"/>
    </row>
    <row r="2924" spans="2:6" s="221" customFormat="1" ht="31.5" x14ac:dyDescent="0.25">
      <c r="B2924" s="235">
        <v>104316</v>
      </c>
      <c r="C2924" s="226" t="s">
        <v>2952</v>
      </c>
      <c r="D2924" s="225" t="s">
        <v>122</v>
      </c>
      <c r="E2924" s="227">
        <v>27.98</v>
      </c>
      <c r="F2924" s="220"/>
    </row>
    <row r="2925" spans="2:6" s="221" customFormat="1" x14ac:dyDescent="0.25">
      <c r="B2925" s="235">
        <v>102724</v>
      </c>
      <c r="C2925" s="226" t="s">
        <v>1570</v>
      </c>
      <c r="D2925" s="225" t="s">
        <v>19</v>
      </c>
      <c r="E2925" s="227">
        <v>34.840000000000003</v>
      </c>
      <c r="F2925" s="220"/>
    </row>
    <row r="2926" spans="2:6" s="221" customFormat="1" x14ac:dyDescent="0.25">
      <c r="B2926" s="235">
        <v>102726</v>
      </c>
      <c r="C2926" s="226" t="s">
        <v>1572</v>
      </c>
      <c r="D2926" s="225" t="s">
        <v>19</v>
      </c>
      <c r="E2926" s="227">
        <v>32.04</v>
      </c>
      <c r="F2926" s="220"/>
    </row>
    <row r="2927" spans="2:6" s="221" customFormat="1" x14ac:dyDescent="0.25">
      <c r="B2927" s="235">
        <v>102725</v>
      </c>
      <c r="C2927" s="226" t="s">
        <v>1571</v>
      </c>
      <c r="D2927" s="225" t="s">
        <v>19</v>
      </c>
      <c r="E2927" s="227">
        <v>34.130000000000003</v>
      </c>
      <c r="F2927" s="220"/>
    </row>
    <row r="2928" spans="2:6" s="221" customFormat="1" ht="31.5" x14ac:dyDescent="0.25">
      <c r="B2928" s="235">
        <v>102722</v>
      </c>
      <c r="C2928" s="226" t="s">
        <v>1568</v>
      </c>
      <c r="D2928" s="225" t="s">
        <v>122</v>
      </c>
      <c r="E2928" s="227">
        <v>58.86</v>
      </c>
      <c r="F2928" s="220"/>
    </row>
    <row r="2929" spans="2:6" s="221" customFormat="1" ht="31.5" x14ac:dyDescent="0.25">
      <c r="B2929" s="235">
        <v>102721</v>
      </c>
      <c r="C2929" s="226" t="s">
        <v>7051</v>
      </c>
      <c r="D2929" s="225" t="s">
        <v>122</v>
      </c>
      <c r="E2929" s="227">
        <v>0</v>
      </c>
      <c r="F2929" s="220"/>
    </row>
    <row r="2930" spans="2:6" s="221" customFormat="1" ht="31.5" x14ac:dyDescent="0.25">
      <c r="B2930" s="235">
        <v>102723</v>
      </c>
      <c r="C2930" s="226" t="s">
        <v>1569</v>
      </c>
      <c r="D2930" s="225" t="s">
        <v>122</v>
      </c>
      <c r="E2930" s="227">
        <v>113.59</v>
      </c>
      <c r="F2930" s="220"/>
    </row>
    <row r="2931" spans="2:6" s="221" customFormat="1" ht="31.5" x14ac:dyDescent="0.25">
      <c r="B2931" s="235">
        <v>102690</v>
      </c>
      <c r="C2931" s="226" t="s">
        <v>1551</v>
      </c>
      <c r="D2931" s="225" t="s">
        <v>122</v>
      </c>
      <c r="E2931" s="227">
        <v>68.22</v>
      </c>
      <c r="F2931" s="220"/>
    </row>
    <row r="2932" spans="2:6" s="221" customFormat="1" ht="31.5" x14ac:dyDescent="0.25">
      <c r="B2932" s="235">
        <v>102688</v>
      </c>
      <c r="C2932" s="226" t="s">
        <v>1549</v>
      </c>
      <c r="D2932" s="225" t="s">
        <v>122</v>
      </c>
      <c r="E2932" s="227">
        <v>51.8</v>
      </c>
      <c r="F2932" s="220"/>
    </row>
    <row r="2933" spans="2:6" s="221" customFormat="1" ht="31.5" x14ac:dyDescent="0.25">
      <c r="B2933" s="235">
        <v>102689</v>
      </c>
      <c r="C2933" s="226" t="s">
        <v>1550</v>
      </c>
      <c r="D2933" s="225" t="s">
        <v>122</v>
      </c>
      <c r="E2933" s="227">
        <v>108.04</v>
      </c>
      <c r="F2933" s="220"/>
    </row>
    <row r="2934" spans="2:6" s="221" customFormat="1" ht="31.5" x14ac:dyDescent="0.25">
      <c r="B2934" s="235">
        <v>102693</v>
      </c>
      <c r="C2934" s="226" t="s">
        <v>1552</v>
      </c>
      <c r="D2934" s="225" t="s">
        <v>122</v>
      </c>
      <c r="E2934" s="227">
        <v>124.46</v>
      </c>
      <c r="F2934" s="220"/>
    </row>
    <row r="2935" spans="2:6" s="221" customFormat="1" ht="31.5" x14ac:dyDescent="0.25">
      <c r="B2935" s="235">
        <v>102694</v>
      </c>
      <c r="C2935" s="226" t="s">
        <v>1553</v>
      </c>
      <c r="D2935" s="225" t="s">
        <v>122</v>
      </c>
      <c r="E2935" s="227">
        <v>99.41</v>
      </c>
      <c r="F2935" s="220"/>
    </row>
    <row r="2936" spans="2:6" s="221" customFormat="1" ht="31.5" x14ac:dyDescent="0.25">
      <c r="B2936" s="235">
        <v>102697</v>
      </c>
      <c r="C2936" s="226" t="s">
        <v>1555</v>
      </c>
      <c r="D2936" s="225" t="s">
        <v>122</v>
      </c>
      <c r="E2936" s="227">
        <v>110.28</v>
      </c>
      <c r="F2936" s="220"/>
    </row>
    <row r="2937" spans="2:6" s="221" customFormat="1" ht="31.5" x14ac:dyDescent="0.25">
      <c r="B2937" s="235">
        <v>102696</v>
      </c>
      <c r="C2937" s="226" t="s">
        <v>1554</v>
      </c>
      <c r="D2937" s="225" t="s">
        <v>122</v>
      </c>
      <c r="E2937" s="227">
        <v>155.69999999999999</v>
      </c>
      <c r="F2937" s="220"/>
    </row>
    <row r="2938" spans="2:6" s="221" customFormat="1" ht="31.5" x14ac:dyDescent="0.25">
      <c r="B2938" s="235">
        <v>102703</v>
      </c>
      <c r="C2938" s="226" t="s">
        <v>1556</v>
      </c>
      <c r="D2938" s="225" t="s">
        <v>122</v>
      </c>
      <c r="E2938" s="227">
        <v>166.56</v>
      </c>
      <c r="F2938" s="220"/>
    </row>
    <row r="2939" spans="2:6" s="221" customFormat="1" ht="31.5" x14ac:dyDescent="0.25">
      <c r="B2939" s="235">
        <v>102678</v>
      </c>
      <c r="C2939" s="226" t="s">
        <v>1541</v>
      </c>
      <c r="D2939" s="225" t="s">
        <v>122</v>
      </c>
      <c r="E2939" s="227">
        <v>135.37</v>
      </c>
      <c r="F2939" s="220"/>
    </row>
    <row r="2940" spans="2:6" s="221" customFormat="1" ht="31.5" x14ac:dyDescent="0.25">
      <c r="B2940" s="235">
        <v>102679</v>
      </c>
      <c r="C2940" s="226" t="s">
        <v>1542</v>
      </c>
      <c r="D2940" s="225" t="s">
        <v>122</v>
      </c>
      <c r="E2940" s="227">
        <v>145.51</v>
      </c>
      <c r="F2940" s="220"/>
    </row>
    <row r="2941" spans="2:6" s="221" customFormat="1" ht="31.5" x14ac:dyDescent="0.25">
      <c r="B2941" s="235">
        <v>102673</v>
      </c>
      <c r="C2941" s="226" t="s">
        <v>1537</v>
      </c>
      <c r="D2941" s="225" t="s">
        <v>122</v>
      </c>
      <c r="E2941" s="227">
        <v>184.37</v>
      </c>
      <c r="F2941" s="220"/>
    </row>
    <row r="2942" spans="2:6" s="221" customFormat="1" ht="31.5" x14ac:dyDescent="0.25">
      <c r="B2942" s="235">
        <v>102677</v>
      </c>
      <c r="C2942" s="226" t="s">
        <v>1540</v>
      </c>
      <c r="D2942" s="225" t="s">
        <v>122</v>
      </c>
      <c r="E2942" s="227">
        <v>174.1</v>
      </c>
      <c r="F2942" s="220"/>
    </row>
    <row r="2943" spans="2:6" s="221" customFormat="1" ht="31.5" x14ac:dyDescent="0.25">
      <c r="B2943" s="235">
        <v>102683</v>
      </c>
      <c r="C2943" s="226" t="s">
        <v>1545</v>
      </c>
      <c r="D2943" s="225" t="s">
        <v>122</v>
      </c>
      <c r="E2943" s="227">
        <v>176.27</v>
      </c>
      <c r="F2943" s="220"/>
    </row>
    <row r="2944" spans="2:6" s="221" customFormat="1" ht="31.5" x14ac:dyDescent="0.25">
      <c r="B2944" s="235">
        <v>102687</v>
      </c>
      <c r="C2944" s="226" t="s">
        <v>1548</v>
      </c>
      <c r="D2944" s="225" t="s">
        <v>122</v>
      </c>
      <c r="E2944" s="227">
        <v>180.78</v>
      </c>
      <c r="F2944" s="220"/>
    </row>
    <row r="2945" spans="2:6" s="221" customFormat="1" ht="31.5" x14ac:dyDescent="0.25">
      <c r="B2945" s="235">
        <v>102670</v>
      </c>
      <c r="C2945" s="226" t="s">
        <v>1535</v>
      </c>
      <c r="D2945" s="225" t="s">
        <v>122</v>
      </c>
      <c r="E2945" s="227">
        <v>137.94999999999999</v>
      </c>
      <c r="F2945" s="220"/>
    </row>
    <row r="2946" spans="2:6" s="221" customFormat="1" ht="31.5" x14ac:dyDescent="0.25">
      <c r="B2946" s="235">
        <v>102674</v>
      </c>
      <c r="C2946" s="226" t="s">
        <v>1538</v>
      </c>
      <c r="D2946" s="225" t="s">
        <v>122</v>
      </c>
      <c r="E2946" s="227">
        <v>152.36000000000001</v>
      </c>
      <c r="F2946" s="220"/>
    </row>
    <row r="2947" spans="2:6" s="221" customFormat="1" ht="31.5" x14ac:dyDescent="0.25">
      <c r="B2947" s="235">
        <v>102680</v>
      </c>
      <c r="C2947" s="226" t="s">
        <v>1543</v>
      </c>
      <c r="D2947" s="225" t="s">
        <v>122</v>
      </c>
      <c r="E2947" s="227">
        <v>147.43</v>
      </c>
      <c r="F2947" s="220"/>
    </row>
    <row r="2948" spans="2:6" s="221" customFormat="1" ht="31.5" x14ac:dyDescent="0.25">
      <c r="B2948" s="235">
        <v>102684</v>
      </c>
      <c r="C2948" s="226" t="s">
        <v>1546</v>
      </c>
      <c r="D2948" s="225" t="s">
        <v>122</v>
      </c>
      <c r="E2948" s="227">
        <v>157.57</v>
      </c>
      <c r="F2948" s="220"/>
    </row>
    <row r="2949" spans="2:6" s="221" customFormat="1" ht="31.5" x14ac:dyDescent="0.25">
      <c r="B2949" s="235">
        <v>102672</v>
      </c>
      <c r="C2949" s="226" t="s">
        <v>1536</v>
      </c>
      <c r="D2949" s="225" t="s">
        <v>122</v>
      </c>
      <c r="E2949" s="227">
        <v>213.98</v>
      </c>
      <c r="F2949" s="220"/>
    </row>
    <row r="2950" spans="2:6" s="221" customFormat="1" ht="31.5" x14ac:dyDescent="0.25">
      <c r="B2950" s="235">
        <v>102676</v>
      </c>
      <c r="C2950" s="226" t="s">
        <v>1539</v>
      </c>
      <c r="D2950" s="225" t="s">
        <v>122</v>
      </c>
      <c r="E2950" s="227">
        <v>215.83</v>
      </c>
      <c r="F2950" s="220"/>
    </row>
    <row r="2951" spans="2:6" s="221" customFormat="1" ht="31.5" x14ac:dyDescent="0.25">
      <c r="B2951" s="235">
        <v>102681</v>
      </c>
      <c r="C2951" s="226" t="s">
        <v>1544</v>
      </c>
      <c r="D2951" s="225" t="s">
        <v>122</v>
      </c>
      <c r="E2951" s="227">
        <v>210.89</v>
      </c>
      <c r="F2951" s="220"/>
    </row>
    <row r="2952" spans="2:6" s="221" customFormat="1" ht="31.5" x14ac:dyDescent="0.25">
      <c r="B2952" s="235">
        <v>102685</v>
      </c>
      <c r="C2952" s="226" t="s">
        <v>1547</v>
      </c>
      <c r="D2952" s="225" t="s">
        <v>122</v>
      </c>
      <c r="E2952" s="227">
        <v>221.03</v>
      </c>
      <c r="F2952" s="220"/>
    </row>
    <row r="2953" spans="2:6" s="221" customFormat="1" ht="31.5" x14ac:dyDescent="0.25">
      <c r="B2953" s="235">
        <v>102664</v>
      </c>
      <c r="C2953" s="226" t="s">
        <v>1530</v>
      </c>
      <c r="D2953" s="225" t="s">
        <v>122</v>
      </c>
      <c r="E2953" s="227">
        <v>50.07</v>
      </c>
      <c r="F2953" s="220"/>
    </row>
    <row r="2954" spans="2:6" s="221" customFormat="1" x14ac:dyDescent="0.25">
      <c r="B2954" s="235">
        <v>102665</v>
      </c>
      <c r="C2954" s="226" t="s">
        <v>1531</v>
      </c>
      <c r="D2954" s="225" t="s">
        <v>122</v>
      </c>
      <c r="E2954" s="227">
        <v>24.02</v>
      </c>
      <c r="F2954" s="220"/>
    </row>
    <row r="2955" spans="2:6" s="221" customFormat="1" ht="31.5" x14ac:dyDescent="0.25">
      <c r="B2955" s="235">
        <v>102663</v>
      </c>
      <c r="C2955" s="226" t="s">
        <v>1529</v>
      </c>
      <c r="D2955" s="225" t="s">
        <v>122</v>
      </c>
      <c r="E2955" s="227">
        <v>59</v>
      </c>
      <c r="F2955" s="220"/>
    </row>
    <row r="2956" spans="2:6" s="221" customFormat="1" ht="31.5" x14ac:dyDescent="0.25">
      <c r="B2956" s="235">
        <v>102669</v>
      </c>
      <c r="C2956" s="226" t="s">
        <v>1534</v>
      </c>
      <c r="D2956" s="225" t="s">
        <v>122</v>
      </c>
      <c r="E2956" s="227">
        <v>76.92</v>
      </c>
      <c r="F2956" s="220"/>
    </row>
    <row r="2957" spans="2:6" s="221" customFormat="1" ht="31.5" x14ac:dyDescent="0.25">
      <c r="B2957" s="235">
        <v>102661</v>
      </c>
      <c r="C2957" s="226" t="s">
        <v>1527</v>
      </c>
      <c r="D2957" s="225" t="s">
        <v>122</v>
      </c>
      <c r="E2957" s="227">
        <v>44.27</v>
      </c>
      <c r="F2957" s="220"/>
    </row>
    <row r="2958" spans="2:6" s="221" customFormat="1" ht="31.5" x14ac:dyDescent="0.25">
      <c r="B2958" s="235">
        <v>102666</v>
      </c>
      <c r="C2958" s="226" t="s">
        <v>1532</v>
      </c>
      <c r="D2958" s="225" t="s">
        <v>122</v>
      </c>
      <c r="E2958" s="227">
        <v>60.69</v>
      </c>
      <c r="F2958" s="220"/>
    </row>
    <row r="2959" spans="2:6" s="221" customFormat="1" ht="31.5" x14ac:dyDescent="0.25">
      <c r="B2959" s="235">
        <v>102662</v>
      </c>
      <c r="C2959" s="226" t="s">
        <v>1528</v>
      </c>
      <c r="D2959" s="225" t="s">
        <v>122</v>
      </c>
      <c r="E2959" s="227">
        <v>103.78</v>
      </c>
      <c r="F2959" s="220"/>
    </row>
    <row r="2960" spans="2:6" s="221" customFormat="1" ht="31.5" x14ac:dyDescent="0.25">
      <c r="B2960" s="235">
        <v>102668</v>
      </c>
      <c r="C2960" s="226" t="s">
        <v>1533</v>
      </c>
      <c r="D2960" s="225" t="s">
        <v>122</v>
      </c>
      <c r="E2960" s="227">
        <v>120.2</v>
      </c>
      <c r="F2960" s="220"/>
    </row>
    <row r="2961" spans="2:6" s="221" customFormat="1" x14ac:dyDescent="0.25">
      <c r="B2961" s="235">
        <v>102718</v>
      </c>
      <c r="C2961" s="226" t="s">
        <v>1566</v>
      </c>
      <c r="D2961" s="225" t="s">
        <v>171</v>
      </c>
      <c r="E2961" s="227">
        <v>204.47</v>
      </c>
      <c r="F2961" s="220"/>
    </row>
    <row r="2962" spans="2:6" s="221" customFormat="1" x14ac:dyDescent="0.25">
      <c r="B2962" s="235">
        <v>102716</v>
      </c>
      <c r="C2962" s="226" t="s">
        <v>1564</v>
      </c>
      <c r="D2962" s="225" t="s">
        <v>171</v>
      </c>
      <c r="E2962" s="227">
        <v>185.49</v>
      </c>
      <c r="F2962" s="220"/>
    </row>
    <row r="2963" spans="2:6" s="221" customFormat="1" x14ac:dyDescent="0.25">
      <c r="B2963" s="235">
        <v>102719</v>
      </c>
      <c r="C2963" s="226" t="s">
        <v>1567</v>
      </c>
      <c r="D2963" s="225" t="s">
        <v>171</v>
      </c>
      <c r="E2963" s="227">
        <v>141.16999999999999</v>
      </c>
      <c r="F2963" s="220"/>
    </row>
    <row r="2964" spans="2:6" s="221" customFormat="1" x14ac:dyDescent="0.25">
      <c r="B2964" s="235">
        <v>102717</v>
      </c>
      <c r="C2964" s="226" t="s">
        <v>1565</v>
      </c>
      <c r="D2964" s="225" t="s">
        <v>171</v>
      </c>
      <c r="E2964" s="227">
        <v>122.19</v>
      </c>
      <c r="F2964" s="220"/>
    </row>
    <row r="2965" spans="2:6" s="221" customFormat="1" ht="31.5" x14ac:dyDescent="0.25">
      <c r="B2965" s="235">
        <v>102720</v>
      </c>
      <c r="C2965" s="226" t="s">
        <v>7052</v>
      </c>
      <c r="D2965" s="225" t="s">
        <v>120</v>
      </c>
      <c r="E2965" s="227">
        <v>0</v>
      </c>
      <c r="F2965" s="220"/>
    </row>
    <row r="2966" spans="2:6" s="221" customFormat="1" ht="31.5" x14ac:dyDescent="0.25">
      <c r="B2966" s="235">
        <v>102713</v>
      </c>
      <c r="C2966" s="226" t="s">
        <v>1562</v>
      </c>
      <c r="D2966" s="225" t="s">
        <v>120</v>
      </c>
      <c r="E2966" s="227">
        <v>14</v>
      </c>
      <c r="F2966" s="220"/>
    </row>
    <row r="2967" spans="2:6" s="221" customFormat="1" ht="31.5" x14ac:dyDescent="0.25">
      <c r="B2967" s="235">
        <v>102715</v>
      </c>
      <c r="C2967" s="226" t="s">
        <v>1563</v>
      </c>
      <c r="D2967" s="225" t="s">
        <v>120</v>
      </c>
      <c r="E2967" s="227">
        <v>27.57</v>
      </c>
      <c r="F2967" s="220"/>
    </row>
    <row r="2968" spans="2:6" s="221" customFormat="1" ht="31.5" x14ac:dyDescent="0.25">
      <c r="B2968" s="235">
        <v>103653</v>
      </c>
      <c r="C2968" s="226" t="s">
        <v>1573</v>
      </c>
      <c r="D2968" s="225" t="s">
        <v>120</v>
      </c>
      <c r="E2968" s="227">
        <v>32.9</v>
      </c>
      <c r="F2968" s="220"/>
    </row>
    <row r="2969" spans="2:6" s="221" customFormat="1" ht="31.5" x14ac:dyDescent="0.25">
      <c r="B2969" s="235">
        <v>102712</v>
      </c>
      <c r="C2969" s="226" t="s">
        <v>1561</v>
      </c>
      <c r="D2969" s="225" t="s">
        <v>120</v>
      </c>
      <c r="E2969" s="227">
        <v>10.220000000000001</v>
      </c>
      <c r="F2969" s="220"/>
    </row>
    <row r="2970" spans="2:6" s="221" customFormat="1" ht="31.5" x14ac:dyDescent="0.25">
      <c r="B2970" s="235">
        <v>102711</v>
      </c>
      <c r="C2970" s="226" t="s">
        <v>8789</v>
      </c>
      <c r="D2970" s="225" t="s">
        <v>19</v>
      </c>
      <c r="E2970" s="227">
        <v>93.98</v>
      </c>
      <c r="F2970" s="220"/>
    </row>
    <row r="2971" spans="2:6" s="221" customFormat="1" ht="31.5" x14ac:dyDescent="0.25">
      <c r="B2971" s="235">
        <v>102710</v>
      </c>
      <c r="C2971" s="226" t="s">
        <v>1560</v>
      </c>
      <c r="D2971" s="225" t="s">
        <v>19</v>
      </c>
      <c r="E2971" s="227">
        <v>74.94</v>
      </c>
      <c r="F2971" s="220"/>
    </row>
    <row r="2972" spans="2:6" s="221" customFormat="1" x14ac:dyDescent="0.25">
      <c r="B2972" s="235">
        <v>102709</v>
      </c>
      <c r="C2972" s="226" t="s">
        <v>8790</v>
      </c>
      <c r="D2972" s="225" t="s">
        <v>19</v>
      </c>
      <c r="E2972" s="227">
        <v>0</v>
      </c>
      <c r="F2972" s="220"/>
    </row>
    <row r="2973" spans="2:6" s="221" customFormat="1" ht="31.5" x14ac:dyDescent="0.25">
      <c r="B2973" s="235">
        <v>102708</v>
      </c>
      <c r="C2973" s="226" t="s">
        <v>8791</v>
      </c>
      <c r="D2973" s="225" t="s">
        <v>19</v>
      </c>
      <c r="E2973" s="227">
        <v>31.65</v>
      </c>
      <c r="F2973" s="220"/>
    </row>
    <row r="2974" spans="2:6" s="221" customFormat="1" ht="31.5" x14ac:dyDescent="0.25">
      <c r="B2974" s="235">
        <v>102707</v>
      </c>
      <c r="C2974" s="226" t="s">
        <v>1559</v>
      </c>
      <c r="D2974" s="225" t="s">
        <v>122</v>
      </c>
      <c r="E2974" s="227">
        <v>31.27</v>
      </c>
      <c r="F2974" s="220"/>
    </row>
    <row r="2975" spans="2:6" s="221" customFormat="1" ht="31.5" x14ac:dyDescent="0.25">
      <c r="B2975" s="235">
        <v>102704</v>
      </c>
      <c r="C2975" s="226" t="s">
        <v>1557</v>
      </c>
      <c r="D2975" s="225" t="s">
        <v>122</v>
      </c>
      <c r="E2975" s="227">
        <v>11.22</v>
      </c>
      <c r="F2975" s="220"/>
    </row>
    <row r="2976" spans="2:6" s="221" customFormat="1" ht="31.5" x14ac:dyDescent="0.25">
      <c r="B2976" s="235">
        <v>102705</v>
      </c>
      <c r="C2976" s="226" t="s">
        <v>1558</v>
      </c>
      <c r="D2976" s="225" t="s">
        <v>122</v>
      </c>
      <c r="E2976" s="227">
        <v>65.95</v>
      </c>
      <c r="F2976" s="220"/>
    </row>
    <row r="2977" spans="2:6" s="221" customFormat="1" ht="31.5" x14ac:dyDescent="0.25">
      <c r="B2977" s="235">
        <v>98333</v>
      </c>
      <c r="C2977" s="226" t="s">
        <v>7053</v>
      </c>
      <c r="D2977" s="225" t="s">
        <v>120</v>
      </c>
      <c r="E2977" s="227">
        <v>0</v>
      </c>
      <c r="F2977" s="220"/>
    </row>
    <row r="2978" spans="2:6" s="221" customFormat="1" ht="31.5" x14ac:dyDescent="0.25">
      <c r="B2978" s="235">
        <v>98332</v>
      </c>
      <c r="C2978" s="226" t="s">
        <v>7054</v>
      </c>
      <c r="D2978" s="225" t="s">
        <v>120</v>
      </c>
      <c r="E2978" s="227">
        <v>0</v>
      </c>
      <c r="F2978" s="220"/>
    </row>
    <row r="2979" spans="2:6" s="221" customFormat="1" ht="31.5" x14ac:dyDescent="0.25">
      <c r="B2979" s="235">
        <v>98331</v>
      </c>
      <c r="C2979" s="226" t="s">
        <v>7055</v>
      </c>
      <c r="D2979" s="225" t="s">
        <v>120</v>
      </c>
      <c r="E2979" s="227">
        <v>0</v>
      </c>
      <c r="F2979" s="220"/>
    </row>
    <row r="2980" spans="2:6" s="221" customFormat="1" ht="31.5" x14ac:dyDescent="0.25">
      <c r="B2980" s="235">
        <v>98327</v>
      </c>
      <c r="C2980" s="226" t="s">
        <v>7056</v>
      </c>
      <c r="D2980" s="225" t="s">
        <v>120</v>
      </c>
      <c r="E2980" s="227">
        <v>0</v>
      </c>
      <c r="F2980" s="220"/>
    </row>
    <row r="2981" spans="2:6" s="221" customFormat="1" ht="31.5" x14ac:dyDescent="0.25">
      <c r="B2981" s="235">
        <v>98326</v>
      </c>
      <c r="C2981" s="226" t="s">
        <v>7057</v>
      </c>
      <c r="D2981" s="225" t="s">
        <v>120</v>
      </c>
      <c r="E2981" s="227">
        <v>0</v>
      </c>
      <c r="F2981" s="220"/>
    </row>
    <row r="2982" spans="2:6" s="221" customFormat="1" ht="31.5" x14ac:dyDescent="0.25">
      <c r="B2982" s="235">
        <v>98325</v>
      </c>
      <c r="C2982" s="226" t="s">
        <v>7058</v>
      </c>
      <c r="D2982" s="225" t="s">
        <v>120</v>
      </c>
      <c r="E2982" s="227">
        <v>0</v>
      </c>
      <c r="F2982" s="220"/>
    </row>
    <row r="2983" spans="2:6" s="221" customFormat="1" x14ac:dyDescent="0.25">
      <c r="B2983" s="235">
        <v>98370</v>
      </c>
      <c r="C2983" s="226" t="s">
        <v>7059</v>
      </c>
      <c r="D2983" s="225" t="s">
        <v>120</v>
      </c>
      <c r="E2983" s="227">
        <v>0</v>
      </c>
      <c r="F2983" s="220"/>
    </row>
    <row r="2984" spans="2:6" s="221" customFormat="1" ht="31.5" x14ac:dyDescent="0.25">
      <c r="B2984" s="235">
        <v>98389</v>
      </c>
      <c r="C2984" s="226" t="s">
        <v>7060</v>
      </c>
      <c r="D2984" s="225" t="s">
        <v>19</v>
      </c>
      <c r="E2984" s="227">
        <v>0</v>
      </c>
      <c r="F2984" s="220"/>
    </row>
    <row r="2985" spans="2:6" s="221" customFormat="1" ht="31.5" x14ac:dyDescent="0.25">
      <c r="B2985" s="235">
        <v>98390</v>
      </c>
      <c r="C2985" s="226" t="s">
        <v>7061</v>
      </c>
      <c r="D2985" s="225" t="s">
        <v>19</v>
      </c>
      <c r="E2985" s="227">
        <v>0</v>
      </c>
      <c r="F2985" s="220"/>
    </row>
    <row r="2986" spans="2:6" s="221" customFormat="1" ht="31.5" x14ac:dyDescent="0.25">
      <c r="B2986" s="235">
        <v>98391</v>
      </c>
      <c r="C2986" s="226" t="s">
        <v>7062</v>
      </c>
      <c r="D2986" s="225" t="s">
        <v>19</v>
      </c>
      <c r="E2986" s="227">
        <v>0</v>
      </c>
      <c r="F2986" s="220"/>
    </row>
    <row r="2987" spans="2:6" s="221" customFormat="1" ht="31.5" x14ac:dyDescent="0.25">
      <c r="B2987" s="235">
        <v>98392</v>
      </c>
      <c r="C2987" s="226" t="s">
        <v>7063</v>
      </c>
      <c r="D2987" s="225" t="s">
        <v>19</v>
      </c>
      <c r="E2987" s="227">
        <v>0</v>
      </c>
      <c r="F2987" s="220"/>
    </row>
    <row r="2988" spans="2:6" s="221" customFormat="1" ht="31.5" x14ac:dyDescent="0.25">
      <c r="B2988" s="235">
        <v>98393</v>
      </c>
      <c r="C2988" s="226" t="s">
        <v>7064</v>
      </c>
      <c r="D2988" s="225" t="s">
        <v>19</v>
      </c>
      <c r="E2988" s="227">
        <v>0</v>
      </c>
      <c r="F2988" s="220"/>
    </row>
    <row r="2989" spans="2:6" s="221" customFormat="1" ht="31.5" x14ac:dyDescent="0.25">
      <c r="B2989" s="235">
        <v>98394</v>
      </c>
      <c r="C2989" s="226" t="s">
        <v>7065</v>
      </c>
      <c r="D2989" s="225" t="s">
        <v>19</v>
      </c>
      <c r="E2989" s="227">
        <v>0</v>
      </c>
      <c r="F2989" s="220"/>
    </row>
    <row r="2990" spans="2:6" s="221" customFormat="1" ht="31.5" x14ac:dyDescent="0.25">
      <c r="B2990" s="235">
        <v>98395</v>
      </c>
      <c r="C2990" s="226" t="s">
        <v>7066</v>
      </c>
      <c r="D2990" s="225" t="s">
        <v>19</v>
      </c>
      <c r="E2990" s="227">
        <v>0</v>
      </c>
      <c r="F2990" s="220"/>
    </row>
    <row r="2991" spans="2:6" s="221" customFormat="1" ht="31.5" x14ac:dyDescent="0.25">
      <c r="B2991" s="235">
        <v>98396</v>
      </c>
      <c r="C2991" s="226" t="s">
        <v>7067</v>
      </c>
      <c r="D2991" s="225" t="s">
        <v>19</v>
      </c>
      <c r="E2991" s="227">
        <v>0</v>
      </c>
      <c r="F2991" s="220"/>
    </row>
    <row r="2992" spans="2:6" s="221" customFormat="1" ht="31.5" x14ac:dyDescent="0.25">
      <c r="B2992" s="235">
        <v>98369</v>
      </c>
      <c r="C2992" s="226" t="s">
        <v>7068</v>
      </c>
      <c r="D2992" s="225" t="s">
        <v>120</v>
      </c>
      <c r="E2992" s="227">
        <v>0</v>
      </c>
      <c r="F2992" s="220"/>
    </row>
    <row r="2993" spans="2:6" s="221" customFormat="1" ht="31.5" x14ac:dyDescent="0.25">
      <c r="B2993" s="235">
        <v>98360</v>
      </c>
      <c r="C2993" s="226" t="s">
        <v>7069</v>
      </c>
      <c r="D2993" s="225" t="s">
        <v>120</v>
      </c>
      <c r="E2993" s="227">
        <v>0</v>
      </c>
      <c r="F2993" s="220"/>
    </row>
    <row r="2994" spans="2:6" s="221" customFormat="1" ht="31.5" x14ac:dyDescent="0.25">
      <c r="B2994" s="235">
        <v>98368</v>
      </c>
      <c r="C2994" s="226" t="s">
        <v>7070</v>
      </c>
      <c r="D2994" s="225" t="s">
        <v>120</v>
      </c>
      <c r="E2994" s="227">
        <v>0</v>
      </c>
      <c r="F2994" s="220"/>
    </row>
    <row r="2995" spans="2:6" s="221" customFormat="1" ht="31.5" x14ac:dyDescent="0.25">
      <c r="B2995" s="235">
        <v>98359</v>
      </c>
      <c r="C2995" s="226" t="s">
        <v>7071</v>
      </c>
      <c r="D2995" s="225" t="s">
        <v>120</v>
      </c>
      <c r="E2995" s="227">
        <v>0</v>
      </c>
      <c r="F2995" s="220"/>
    </row>
    <row r="2996" spans="2:6" s="221" customFormat="1" ht="31.5" x14ac:dyDescent="0.25">
      <c r="B2996" s="235">
        <v>98367</v>
      </c>
      <c r="C2996" s="226" t="s">
        <v>7072</v>
      </c>
      <c r="D2996" s="225" t="s">
        <v>120</v>
      </c>
      <c r="E2996" s="227">
        <v>0</v>
      </c>
      <c r="F2996" s="220"/>
    </row>
    <row r="2997" spans="2:6" s="221" customFormat="1" ht="31.5" x14ac:dyDescent="0.25">
      <c r="B2997" s="235">
        <v>98358</v>
      </c>
      <c r="C2997" s="226" t="s">
        <v>7073</v>
      </c>
      <c r="D2997" s="225" t="s">
        <v>120</v>
      </c>
      <c r="E2997" s="227">
        <v>0</v>
      </c>
      <c r="F2997" s="220"/>
    </row>
    <row r="2998" spans="2:6" s="221" customFormat="1" ht="31.5" x14ac:dyDescent="0.25">
      <c r="B2998" s="235">
        <v>98352</v>
      </c>
      <c r="C2998" s="226" t="s">
        <v>7074</v>
      </c>
      <c r="D2998" s="225" t="s">
        <v>120</v>
      </c>
      <c r="E2998" s="227">
        <v>0</v>
      </c>
      <c r="F2998" s="220"/>
    </row>
    <row r="2999" spans="2:6" s="221" customFormat="1" ht="31.5" x14ac:dyDescent="0.25">
      <c r="B2999" s="235">
        <v>98343</v>
      </c>
      <c r="C2999" s="226" t="s">
        <v>7075</v>
      </c>
      <c r="D2999" s="225" t="s">
        <v>120</v>
      </c>
      <c r="E2999" s="227">
        <v>0</v>
      </c>
      <c r="F2999" s="220"/>
    </row>
    <row r="3000" spans="2:6" s="221" customFormat="1" ht="31.5" x14ac:dyDescent="0.25">
      <c r="B3000" s="235">
        <v>98351</v>
      </c>
      <c r="C3000" s="226" t="s">
        <v>7076</v>
      </c>
      <c r="D3000" s="225" t="s">
        <v>120</v>
      </c>
      <c r="E3000" s="227">
        <v>0</v>
      </c>
      <c r="F3000" s="220"/>
    </row>
    <row r="3001" spans="2:6" s="221" customFormat="1" ht="31.5" x14ac:dyDescent="0.25">
      <c r="B3001" s="235">
        <v>98342</v>
      </c>
      <c r="C3001" s="226" t="s">
        <v>7077</v>
      </c>
      <c r="D3001" s="225" t="s">
        <v>120</v>
      </c>
      <c r="E3001" s="227">
        <v>0</v>
      </c>
      <c r="F3001" s="220"/>
    </row>
    <row r="3002" spans="2:6" s="221" customFormat="1" ht="31.5" x14ac:dyDescent="0.25">
      <c r="B3002" s="235">
        <v>98350</v>
      </c>
      <c r="C3002" s="226" t="s">
        <v>7078</v>
      </c>
      <c r="D3002" s="225" t="s">
        <v>120</v>
      </c>
      <c r="E3002" s="227">
        <v>0</v>
      </c>
      <c r="F3002" s="220"/>
    </row>
    <row r="3003" spans="2:6" s="221" customFormat="1" ht="31.5" x14ac:dyDescent="0.25">
      <c r="B3003" s="235">
        <v>98341</v>
      </c>
      <c r="C3003" s="226" t="s">
        <v>7079</v>
      </c>
      <c r="D3003" s="225" t="s">
        <v>120</v>
      </c>
      <c r="E3003" s="227">
        <v>0</v>
      </c>
      <c r="F3003" s="220"/>
    </row>
    <row r="3004" spans="2:6" s="221" customFormat="1" ht="31.5" x14ac:dyDescent="0.25">
      <c r="B3004" s="235">
        <v>98381</v>
      </c>
      <c r="C3004" s="226" t="s">
        <v>7080</v>
      </c>
      <c r="D3004" s="225" t="s">
        <v>122</v>
      </c>
      <c r="E3004" s="227">
        <v>0</v>
      </c>
      <c r="F3004" s="220"/>
    </row>
    <row r="3005" spans="2:6" s="221" customFormat="1" ht="31.5" x14ac:dyDescent="0.25">
      <c r="B3005" s="235">
        <v>98382</v>
      </c>
      <c r="C3005" s="226" t="s">
        <v>7081</v>
      </c>
      <c r="D3005" s="225" t="s">
        <v>122</v>
      </c>
      <c r="E3005" s="227">
        <v>0</v>
      </c>
      <c r="F3005" s="220"/>
    </row>
    <row r="3006" spans="2:6" s="221" customFormat="1" ht="31.5" x14ac:dyDescent="0.25">
      <c r="B3006" s="235">
        <v>98383</v>
      </c>
      <c r="C3006" s="226" t="s">
        <v>7082</v>
      </c>
      <c r="D3006" s="225" t="s">
        <v>122</v>
      </c>
      <c r="E3006" s="227">
        <v>0</v>
      </c>
      <c r="F3006" s="220"/>
    </row>
    <row r="3007" spans="2:6" s="221" customFormat="1" ht="31.5" x14ac:dyDescent="0.25">
      <c r="B3007" s="235">
        <v>98384</v>
      </c>
      <c r="C3007" s="226" t="s">
        <v>7083</v>
      </c>
      <c r="D3007" s="225" t="s">
        <v>122</v>
      </c>
      <c r="E3007" s="227">
        <v>0</v>
      </c>
      <c r="F3007" s="220"/>
    </row>
    <row r="3008" spans="2:6" s="221" customFormat="1" ht="31.5" x14ac:dyDescent="0.25">
      <c r="B3008" s="235">
        <v>98385</v>
      </c>
      <c r="C3008" s="226" t="s">
        <v>7084</v>
      </c>
      <c r="D3008" s="225" t="s">
        <v>122</v>
      </c>
      <c r="E3008" s="227">
        <v>0</v>
      </c>
      <c r="F3008" s="220"/>
    </row>
    <row r="3009" spans="2:6" s="221" customFormat="1" ht="31.5" x14ac:dyDescent="0.25">
      <c r="B3009" s="235">
        <v>98386</v>
      </c>
      <c r="C3009" s="226" t="s">
        <v>7085</v>
      </c>
      <c r="D3009" s="225" t="s">
        <v>122</v>
      </c>
      <c r="E3009" s="227">
        <v>0</v>
      </c>
      <c r="F3009" s="220"/>
    </row>
    <row r="3010" spans="2:6" s="221" customFormat="1" ht="31.5" x14ac:dyDescent="0.25">
      <c r="B3010" s="235">
        <v>98387</v>
      </c>
      <c r="C3010" s="226" t="s">
        <v>7086</v>
      </c>
      <c r="D3010" s="225" t="s">
        <v>122</v>
      </c>
      <c r="E3010" s="227">
        <v>0</v>
      </c>
      <c r="F3010" s="220"/>
    </row>
    <row r="3011" spans="2:6" s="221" customFormat="1" ht="31.5" x14ac:dyDescent="0.25">
      <c r="B3011" s="235">
        <v>98388</v>
      </c>
      <c r="C3011" s="226" t="s">
        <v>7087</v>
      </c>
      <c r="D3011" s="225" t="s">
        <v>122</v>
      </c>
      <c r="E3011" s="227">
        <v>0</v>
      </c>
      <c r="F3011" s="220"/>
    </row>
    <row r="3012" spans="2:6" s="221" customFormat="1" ht="31.5" x14ac:dyDescent="0.25">
      <c r="B3012" s="235">
        <v>98346</v>
      </c>
      <c r="C3012" s="226" t="s">
        <v>7088</v>
      </c>
      <c r="D3012" s="225" t="s">
        <v>120</v>
      </c>
      <c r="E3012" s="227">
        <v>0</v>
      </c>
      <c r="F3012" s="220"/>
    </row>
    <row r="3013" spans="2:6" s="221" customFormat="1" ht="31.5" x14ac:dyDescent="0.25">
      <c r="B3013" s="235">
        <v>98363</v>
      </c>
      <c r="C3013" s="226" t="s">
        <v>7089</v>
      </c>
      <c r="D3013" s="225" t="s">
        <v>120</v>
      </c>
      <c r="E3013" s="227">
        <v>0</v>
      </c>
      <c r="F3013" s="220"/>
    </row>
    <row r="3014" spans="2:6" s="221" customFormat="1" ht="31.5" x14ac:dyDescent="0.25">
      <c r="B3014" s="235">
        <v>98354</v>
      </c>
      <c r="C3014" s="226" t="s">
        <v>7090</v>
      </c>
      <c r="D3014" s="225" t="s">
        <v>120</v>
      </c>
      <c r="E3014" s="227">
        <v>0</v>
      </c>
      <c r="F3014" s="220"/>
    </row>
    <row r="3015" spans="2:6" s="221" customFormat="1" ht="31.5" x14ac:dyDescent="0.25">
      <c r="B3015" s="235">
        <v>98337</v>
      </c>
      <c r="C3015" s="226" t="s">
        <v>7091</v>
      </c>
      <c r="D3015" s="225" t="s">
        <v>120</v>
      </c>
      <c r="E3015" s="227">
        <v>0</v>
      </c>
      <c r="F3015" s="220"/>
    </row>
    <row r="3016" spans="2:6" s="221" customFormat="1" ht="31.5" x14ac:dyDescent="0.25">
      <c r="B3016" s="235">
        <v>98345</v>
      </c>
      <c r="C3016" s="226" t="s">
        <v>7092</v>
      </c>
      <c r="D3016" s="225" t="s">
        <v>120</v>
      </c>
      <c r="E3016" s="227">
        <v>0</v>
      </c>
      <c r="F3016" s="220"/>
    </row>
    <row r="3017" spans="2:6" s="221" customFormat="1" ht="31.5" x14ac:dyDescent="0.25">
      <c r="B3017" s="235">
        <v>98362</v>
      </c>
      <c r="C3017" s="226" t="s">
        <v>7093</v>
      </c>
      <c r="D3017" s="225" t="s">
        <v>120</v>
      </c>
      <c r="E3017" s="227">
        <v>0</v>
      </c>
      <c r="F3017" s="220"/>
    </row>
    <row r="3018" spans="2:6" s="221" customFormat="1" ht="31.5" x14ac:dyDescent="0.25">
      <c r="B3018" s="235">
        <v>98403</v>
      </c>
      <c r="C3018" s="226" t="s">
        <v>7094</v>
      </c>
      <c r="D3018" s="225" t="s">
        <v>120</v>
      </c>
      <c r="E3018" s="227">
        <v>0</v>
      </c>
      <c r="F3018" s="220"/>
    </row>
    <row r="3019" spans="2:6" s="221" customFormat="1" ht="31.5" x14ac:dyDescent="0.25">
      <c r="B3019" s="235">
        <v>98335</v>
      </c>
      <c r="C3019" s="226" t="s">
        <v>7095</v>
      </c>
      <c r="D3019" s="225" t="s">
        <v>120</v>
      </c>
      <c r="E3019" s="227">
        <v>0</v>
      </c>
      <c r="F3019" s="220"/>
    </row>
    <row r="3020" spans="2:6" s="221" customFormat="1" ht="31.5" x14ac:dyDescent="0.25">
      <c r="B3020" s="235">
        <v>98344</v>
      </c>
      <c r="C3020" s="226" t="s">
        <v>7096</v>
      </c>
      <c r="D3020" s="225" t="s">
        <v>120</v>
      </c>
      <c r="E3020" s="227">
        <v>0</v>
      </c>
      <c r="F3020" s="220"/>
    </row>
    <row r="3021" spans="2:6" s="221" customFormat="1" ht="31.5" x14ac:dyDescent="0.25">
      <c r="B3021" s="235">
        <v>98361</v>
      </c>
      <c r="C3021" s="226" t="s">
        <v>7097</v>
      </c>
      <c r="D3021" s="225" t="s">
        <v>120</v>
      </c>
      <c r="E3021" s="227">
        <v>0</v>
      </c>
      <c r="F3021" s="220"/>
    </row>
    <row r="3022" spans="2:6" s="221" customFormat="1" ht="31.5" x14ac:dyDescent="0.25">
      <c r="B3022" s="235">
        <v>98353</v>
      </c>
      <c r="C3022" s="226" t="s">
        <v>7098</v>
      </c>
      <c r="D3022" s="225" t="s">
        <v>120</v>
      </c>
      <c r="E3022" s="227">
        <v>0</v>
      </c>
      <c r="F3022" s="220"/>
    </row>
    <row r="3023" spans="2:6" s="221" customFormat="1" ht="31.5" x14ac:dyDescent="0.25">
      <c r="B3023" s="235">
        <v>98334</v>
      </c>
      <c r="C3023" s="226" t="s">
        <v>7099</v>
      </c>
      <c r="D3023" s="225" t="s">
        <v>120</v>
      </c>
      <c r="E3023" s="227">
        <v>0</v>
      </c>
      <c r="F3023" s="220"/>
    </row>
    <row r="3024" spans="2:6" s="221" customFormat="1" ht="31.5" x14ac:dyDescent="0.25">
      <c r="B3024" s="235">
        <v>98371</v>
      </c>
      <c r="C3024" s="226" t="s">
        <v>7100</v>
      </c>
      <c r="D3024" s="225" t="s">
        <v>120</v>
      </c>
      <c r="E3024" s="227">
        <v>0</v>
      </c>
      <c r="F3024" s="220"/>
    </row>
    <row r="3025" spans="2:6" s="221" customFormat="1" x14ac:dyDescent="0.25">
      <c r="B3025" s="235">
        <v>98397</v>
      </c>
      <c r="C3025" s="226" t="s">
        <v>2734</v>
      </c>
      <c r="D3025" s="225" t="s">
        <v>120</v>
      </c>
      <c r="E3025" s="227">
        <v>15.13</v>
      </c>
      <c r="F3025" s="220"/>
    </row>
    <row r="3026" spans="2:6" s="221" customFormat="1" ht="31.5" x14ac:dyDescent="0.25">
      <c r="B3026" s="235">
        <v>97280</v>
      </c>
      <c r="C3026" s="226" t="s">
        <v>7101</v>
      </c>
      <c r="D3026" s="225" t="s">
        <v>19</v>
      </c>
      <c r="E3026" s="227">
        <v>0</v>
      </c>
      <c r="F3026" s="220"/>
    </row>
    <row r="3027" spans="2:6" s="221" customFormat="1" ht="31.5" x14ac:dyDescent="0.25">
      <c r="B3027" s="235">
        <v>97275</v>
      </c>
      <c r="C3027" s="226" t="s">
        <v>7102</v>
      </c>
      <c r="D3027" s="225" t="s">
        <v>19</v>
      </c>
      <c r="E3027" s="227">
        <v>0</v>
      </c>
      <c r="F3027" s="220"/>
    </row>
    <row r="3028" spans="2:6" s="221" customFormat="1" ht="31.5" x14ac:dyDescent="0.25">
      <c r="B3028" s="235">
        <v>97279</v>
      </c>
      <c r="C3028" s="226" t="s">
        <v>7103</v>
      </c>
      <c r="D3028" s="225" t="s">
        <v>19</v>
      </c>
      <c r="E3028" s="227">
        <v>0</v>
      </c>
      <c r="F3028" s="220"/>
    </row>
    <row r="3029" spans="2:6" s="221" customFormat="1" ht="31.5" x14ac:dyDescent="0.25">
      <c r="B3029" s="235">
        <v>97285</v>
      </c>
      <c r="C3029" s="226" t="s">
        <v>7104</v>
      </c>
      <c r="D3029" s="225" t="s">
        <v>19</v>
      </c>
      <c r="E3029" s="227">
        <v>0</v>
      </c>
      <c r="F3029" s="220"/>
    </row>
    <row r="3030" spans="2:6" s="221" customFormat="1" ht="31.5" x14ac:dyDescent="0.25">
      <c r="B3030" s="235">
        <v>97286</v>
      </c>
      <c r="C3030" s="226" t="s">
        <v>7105</v>
      </c>
      <c r="D3030" s="225" t="s">
        <v>19</v>
      </c>
      <c r="E3030" s="227">
        <v>0</v>
      </c>
      <c r="F3030" s="220"/>
    </row>
    <row r="3031" spans="2:6" s="221" customFormat="1" ht="31.5" x14ac:dyDescent="0.25">
      <c r="B3031" s="235">
        <v>97291</v>
      </c>
      <c r="C3031" s="226" t="s">
        <v>7106</v>
      </c>
      <c r="D3031" s="225" t="s">
        <v>19</v>
      </c>
      <c r="E3031" s="227">
        <v>0</v>
      </c>
      <c r="F3031" s="220"/>
    </row>
    <row r="3032" spans="2:6" s="221" customFormat="1" ht="31.5" x14ac:dyDescent="0.25">
      <c r="B3032" s="235">
        <v>97292</v>
      </c>
      <c r="C3032" s="226" t="s">
        <v>7107</v>
      </c>
      <c r="D3032" s="225" t="s">
        <v>19</v>
      </c>
      <c r="E3032" s="227">
        <v>0</v>
      </c>
      <c r="F3032" s="220"/>
    </row>
    <row r="3033" spans="2:6" s="221" customFormat="1" ht="31.5" x14ac:dyDescent="0.25">
      <c r="B3033" s="235">
        <v>97297</v>
      </c>
      <c r="C3033" s="226" t="s">
        <v>7108</v>
      </c>
      <c r="D3033" s="225" t="s">
        <v>19</v>
      </c>
      <c r="E3033" s="227">
        <v>0</v>
      </c>
      <c r="F3033" s="220"/>
    </row>
    <row r="3034" spans="2:6" s="221" customFormat="1" ht="31.5" x14ac:dyDescent="0.25">
      <c r="B3034" s="235">
        <v>97298</v>
      </c>
      <c r="C3034" s="226" t="s">
        <v>7109</v>
      </c>
      <c r="D3034" s="225" t="s">
        <v>19</v>
      </c>
      <c r="E3034" s="227">
        <v>0</v>
      </c>
      <c r="F3034" s="220"/>
    </row>
    <row r="3035" spans="2:6" s="221" customFormat="1" ht="31.5" x14ac:dyDescent="0.25">
      <c r="B3035" s="235">
        <v>97303</v>
      </c>
      <c r="C3035" s="226" t="s">
        <v>7110</v>
      </c>
      <c r="D3035" s="225" t="s">
        <v>19</v>
      </c>
      <c r="E3035" s="227">
        <v>0</v>
      </c>
      <c r="F3035" s="220"/>
    </row>
    <row r="3036" spans="2:6" s="221" customFormat="1" ht="31.5" x14ac:dyDescent="0.25">
      <c r="B3036" s="235">
        <v>97304</v>
      </c>
      <c r="C3036" s="226" t="s">
        <v>7111</v>
      </c>
      <c r="D3036" s="225" t="s">
        <v>19</v>
      </c>
      <c r="E3036" s="227">
        <v>0</v>
      </c>
      <c r="F3036" s="220"/>
    </row>
    <row r="3037" spans="2:6" s="221" customFormat="1" ht="31.5" x14ac:dyDescent="0.25">
      <c r="B3037" s="235">
        <v>97309</v>
      </c>
      <c r="C3037" s="226" t="s">
        <v>7112</v>
      </c>
      <c r="D3037" s="225" t="s">
        <v>19</v>
      </c>
      <c r="E3037" s="227">
        <v>0</v>
      </c>
      <c r="F3037" s="220"/>
    </row>
    <row r="3038" spans="2:6" s="221" customFormat="1" ht="31.5" x14ac:dyDescent="0.25">
      <c r="B3038" s="235">
        <v>97310</v>
      </c>
      <c r="C3038" s="226" t="s">
        <v>7113</v>
      </c>
      <c r="D3038" s="225" t="s">
        <v>19</v>
      </c>
      <c r="E3038" s="227">
        <v>0</v>
      </c>
      <c r="F3038" s="220"/>
    </row>
    <row r="3039" spans="2:6" s="221" customFormat="1" ht="31.5" x14ac:dyDescent="0.25">
      <c r="B3039" s="235">
        <v>97282</v>
      </c>
      <c r="C3039" s="226" t="s">
        <v>7114</v>
      </c>
      <c r="D3039" s="225" t="s">
        <v>19</v>
      </c>
      <c r="E3039" s="227">
        <v>0</v>
      </c>
      <c r="F3039" s="220"/>
    </row>
    <row r="3040" spans="2:6" s="221" customFormat="1" ht="31.5" x14ac:dyDescent="0.25">
      <c r="B3040" s="235">
        <v>97276</v>
      </c>
      <c r="C3040" s="226" t="s">
        <v>7115</v>
      </c>
      <c r="D3040" s="225" t="s">
        <v>19</v>
      </c>
      <c r="E3040" s="227">
        <v>0</v>
      </c>
      <c r="F3040" s="220"/>
    </row>
    <row r="3041" spans="2:6" s="221" customFormat="1" ht="31.5" x14ac:dyDescent="0.25">
      <c r="B3041" s="235">
        <v>97281</v>
      </c>
      <c r="C3041" s="226" t="s">
        <v>7116</v>
      </c>
      <c r="D3041" s="225" t="s">
        <v>19</v>
      </c>
      <c r="E3041" s="227">
        <v>0</v>
      </c>
      <c r="F3041" s="220"/>
    </row>
    <row r="3042" spans="2:6" s="221" customFormat="1" ht="31.5" x14ac:dyDescent="0.25">
      <c r="B3042" s="235">
        <v>97287</v>
      </c>
      <c r="C3042" s="226" t="s">
        <v>7117</v>
      </c>
      <c r="D3042" s="225" t="s">
        <v>19</v>
      </c>
      <c r="E3042" s="227">
        <v>0</v>
      </c>
      <c r="F3042" s="220"/>
    </row>
    <row r="3043" spans="2:6" s="221" customFormat="1" ht="31.5" x14ac:dyDescent="0.25">
      <c r="B3043" s="235">
        <v>97288</v>
      </c>
      <c r="C3043" s="226" t="s">
        <v>7118</v>
      </c>
      <c r="D3043" s="225" t="s">
        <v>19</v>
      </c>
      <c r="E3043" s="227">
        <v>0</v>
      </c>
      <c r="F3043" s="220"/>
    </row>
    <row r="3044" spans="2:6" s="221" customFormat="1" ht="31.5" x14ac:dyDescent="0.25">
      <c r="B3044" s="235">
        <v>97293</v>
      </c>
      <c r="C3044" s="226" t="s">
        <v>7119</v>
      </c>
      <c r="D3044" s="225" t="s">
        <v>19</v>
      </c>
      <c r="E3044" s="227">
        <v>0</v>
      </c>
      <c r="F3044" s="220"/>
    </row>
    <row r="3045" spans="2:6" s="221" customFormat="1" ht="31.5" x14ac:dyDescent="0.25">
      <c r="B3045" s="235">
        <v>97294</v>
      </c>
      <c r="C3045" s="226" t="s">
        <v>7120</v>
      </c>
      <c r="D3045" s="225" t="s">
        <v>19</v>
      </c>
      <c r="E3045" s="227">
        <v>0</v>
      </c>
      <c r="F3045" s="220"/>
    </row>
    <row r="3046" spans="2:6" s="221" customFormat="1" ht="31.5" x14ac:dyDescent="0.25">
      <c r="B3046" s="235">
        <v>97299</v>
      </c>
      <c r="C3046" s="226" t="s">
        <v>7121</v>
      </c>
      <c r="D3046" s="225" t="s">
        <v>19</v>
      </c>
      <c r="E3046" s="227">
        <v>0</v>
      </c>
      <c r="F3046" s="220"/>
    </row>
    <row r="3047" spans="2:6" s="221" customFormat="1" ht="31.5" x14ac:dyDescent="0.25">
      <c r="B3047" s="235">
        <v>97300</v>
      </c>
      <c r="C3047" s="226" t="s">
        <v>7122</v>
      </c>
      <c r="D3047" s="225" t="s">
        <v>19</v>
      </c>
      <c r="E3047" s="227">
        <v>0</v>
      </c>
      <c r="F3047" s="220"/>
    </row>
    <row r="3048" spans="2:6" s="221" customFormat="1" ht="31.5" x14ac:dyDescent="0.25">
      <c r="B3048" s="235">
        <v>97305</v>
      </c>
      <c r="C3048" s="226" t="s">
        <v>7123</v>
      </c>
      <c r="D3048" s="225" t="s">
        <v>19</v>
      </c>
      <c r="E3048" s="227">
        <v>0</v>
      </c>
      <c r="F3048" s="220"/>
    </row>
    <row r="3049" spans="2:6" s="221" customFormat="1" ht="31.5" x14ac:dyDescent="0.25">
      <c r="B3049" s="235">
        <v>97306</v>
      </c>
      <c r="C3049" s="226" t="s">
        <v>7124</v>
      </c>
      <c r="D3049" s="225" t="s">
        <v>19</v>
      </c>
      <c r="E3049" s="227">
        <v>0</v>
      </c>
      <c r="F3049" s="220"/>
    </row>
    <row r="3050" spans="2:6" s="221" customFormat="1" ht="31.5" x14ac:dyDescent="0.25">
      <c r="B3050" s="235">
        <v>97311</v>
      </c>
      <c r="C3050" s="226" t="s">
        <v>7125</v>
      </c>
      <c r="D3050" s="225" t="s">
        <v>19</v>
      </c>
      <c r="E3050" s="227">
        <v>0</v>
      </c>
      <c r="F3050" s="220"/>
    </row>
    <row r="3051" spans="2:6" s="221" customFormat="1" ht="31.5" x14ac:dyDescent="0.25">
      <c r="B3051" s="235">
        <v>97312</v>
      </c>
      <c r="C3051" s="226" t="s">
        <v>7126</v>
      </c>
      <c r="D3051" s="225" t="s">
        <v>19</v>
      </c>
      <c r="E3051" s="227">
        <v>0</v>
      </c>
      <c r="F3051" s="220"/>
    </row>
    <row r="3052" spans="2:6" s="221" customFormat="1" ht="31.5" x14ac:dyDescent="0.25">
      <c r="B3052" s="235">
        <v>97278</v>
      </c>
      <c r="C3052" s="226" t="s">
        <v>7127</v>
      </c>
      <c r="D3052" s="225" t="s">
        <v>19</v>
      </c>
      <c r="E3052" s="227">
        <v>0</v>
      </c>
      <c r="F3052" s="220"/>
    </row>
    <row r="3053" spans="2:6" s="221" customFormat="1" ht="31.5" x14ac:dyDescent="0.25">
      <c r="B3053" s="235">
        <v>97274</v>
      </c>
      <c r="C3053" s="226" t="s">
        <v>7128</v>
      </c>
      <c r="D3053" s="225" t="s">
        <v>19</v>
      </c>
      <c r="E3053" s="227">
        <v>0</v>
      </c>
      <c r="F3053" s="220"/>
    </row>
    <row r="3054" spans="2:6" s="221" customFormat="1" ht="31.5" x14ac:dyDescent="0.25">
      <c r="B3054" s="235">
        <v>97283</v>
      </c>
      <c r="C3054" s="226" t="s">
        <v>7129</v>
      </c>
      <c r="D3054" s="225" t="s">
        <v>19</v>
      </c>
      <c r="E3054" s="227">
        <v>0</v>
      </c>
      <c r="F3054" s="220"/>
    </row>
    <row r="3055" spans="2:6" s="221" customFormat="1" ht="31.5" x14ac:dyDescent="0.25">
      <c r="B3055" s="235">
        <v>97284</v>
      </c>
      <c r="C3055" s="226" t="s">
        <v>7130</v>
      </c>
      <c r="D3055" s="225" t="s">
        <v>19</v>
      </c>
      <c r="E3055" s="227">
        <v>0</v>
      </c>
      <c r="F3055" s="220"/>
    </row>
    <row r="3056" spans="2:6" s="221" customFormat="1" ht="31.5" x14ac:dyDescent="0.25">
      <c r="B3056" s="235">
        <v>97289</v>
      </c>
      <c r="C3056" s="226" t="s">
        <v>7131</v>
      </c>
      <c r="D3056" s="225" t="s">
        <v>19</v>
      </c>
      <c r="E3056" s="227">
        <v>0</v>
      </c>
      <c r="F3056" s="220"/>
    </row>
    <row r="3057" spans="2:6" s="221" customFormat="1" ht="31.5" x14ac:dyDescent="0.25">
      <c r="B3057" s="235">
        <v>97290</v>
      </c>
      <c r="C3057" s="226" t="s">
        <v>7132</v>
      </c>
      <c r="D3057" s="225" t="s">
        <v>19</v>
      </c>
      <c r="E3057" s="227">
        <v>0</v>
      </c>
      <c r="F3057" s="220"/>
    </row>
    <row r="3058" spans="2:6" s="221" customFormat="1" ht="31.5" x14ac:dyDescent="0.25">
      <c r="B3058" s="235">
        <v>97295</v>
      </c>
      <c r="C3058" s="226" t="s">
        <v>7133</v>
      </c>
      <c r="D3058" s="225" t="s">
        <v>19</v>
      </c>
      <c r="E3058" s="227">
        <v>0</v>
      </c>
      <c r="F3058" s="220"/>
    </row>
    <row r="3059" spans="2:6" s="221" customFormat="1" ht="31.5" x14ac:dyDescent="0.25">
      <c r="B3059" s="235">
        <v>97296</v>
      </c>
      <c r="C3059" s="226" t="s">
        <v>7134</v>
      </c>
      <c r="D3059" s="225" t="s">
        <v>19</v>
      </c>
      <c r="E3059" s="227">
        <v>0</v>
      </c>
      <c r="F3059" s="220"/>
    </row>
    <row r="3060" spans="2:6" s="221" customFormat="1" ht="31.5" x14ac:dyDescent="0.25">
      <c r="B3060" s="235">
        <v>97301</v>
      </c>
      <c r="C3060" s="226" t="s">
        <v>7135</v>
      </c>
      <c r="D3060" s="225" t="s">
        <v>19</v>
      </c>
      <c r="E3060" s="227">
        <v>0</v>
      </c>
      <c r="F3060" s="220"/>
    </row>
    <row r="3061" spans="2:6" s="221" customFormat="1" ht="31.5" x14ac:dyDescent="0.25">
      <c r="B3061" s="235">
        <v>97302</v>
      </c>
      <c r="C3061" s="226" t="s">
        <v>7136</v>
      </c>
      <c r="D3061" s="225" t="s">
        <v>19</v>
      </c>
      <c r="E3061" s="227">
        <v>0</v>
      </c>
      <c r="F3061" s="220"/>
    </row>
    <row r="3062" spans="2:6" s="221" customFormat="1" ht="31.5" x14ac:dyDescent="0.25">
      <c r="B3062" s="235">
        <v>97307</v>
      </c>
      <c r="C3062" s="226" t="s">
        <v>7137</v>
      </c>
      <c r="D3062" s="225" t="s">
        <v>19</v>
      </c>
      <c r="E3062" s="227">
        <v>0</v>
      </c>
      <c r="F3062" s="220"/>
    </row>
    <row r="3063" spans="2:6" s="221" customFormat="1" ht="31.5" x14ac:dyDescent="0.25">
      <c r="B3063" s="235">
        <v>97277</v>
      </c>
      <c r="C3063" s="226" t="s">
        <v>7138</v>
      </c>
      <c r="D3063" s="225" t="s">
        <v>19</v>
      </c>
      <c r="E3063" s="227">
        <v>0</v>
      </c>
      <c r="F3063" s="220"/>
    </row>
    <row r="3064" spans="2:6" s="221" customFormat="1" ht="31.5" x14ac:dyDescent="0.25">
      <c r="B3064" s="235">
        <v>97308</v>
      </c>
      <c r="C3064" s="226" t="s">
        <v>7139</v>
      </c>
      <c r="D3064" s="225" t="s">
        <v>19</v>
      </c>
      <c r="E3064" s="227">
        <v>0</v>
      </c>
      <c r="F3064" s="220"/>
    </row>
    <row r="3065" spans="2:6" s="221" customFormat="1" ht="31.5" x14ac:dyDescent="0.25">
      <c r="B3065" s="235">
        <v>97238</v>
      </c>
      <c r="C3065" s="226" t="s">
        <v>8792</v>
      </c>
      <c r="D3065" s="225" t="s">
        <v>122</v>
      </c>
      <c r="E3065" s="227">
        <v>0</v>
      </c>
      <c r="F3065" s="220"/>
    </row>
    <row r="3066" spans="2:6" s="221" customFormat="1" ht="31.5" x14ac:dyDescent="0.25">
      <c r="B3066" s="235">
        <v>97239</v>
      </c>
      <c r="C3066" s="226" t="s">
        <v>7140</v>
      </c>
      <c r="D3066" s="225" t="s">
        <v>122</v>
      </c>
      <c r="E3066" s="227">
        <v>0</v>
      </c>
      <c r="F3066" s="220"/>
    </row>
    <row r="3067" spans="2:6" s="221" customFormat="1" ht="31.5" x14ac:dyDescent="0.25">
      <c r="B3067" s="235">
        <v>97240</v>
      </c>
      <c r="C3067" s="226" t="s">
        <v>7141</v>
      </c>
      <c r="D3067" s="225" t="s">
        <v>122</v>
      </c>
      <c r="E3067" s="227">
        <v>0</v>
      </c>
      <c r="F3067" s="220"/>
    </row>
    <row r="3068" spans="2:6" s="221" customFormat="1" ht="31.5" x14ac:dyDescent="0.25">
      <c r="B3068" s="235">
        <v>97241</v>
      </c>
      <c r="C3068" s="226" t="s">
        <v>7142</v>
      </c>
      <c r="D3068" s="225" t="s">
        <v>122</v>
      </c>
      <c r="E3068" s="227">
        <v>0</v>
      </c>
      <c r="F3068" s="220"/>
    </row>
    <row r="3069" spans="2:6" s="221" customFormat="1" ht="31.5" x14ac:dyDescent="0.25">
      <c r="B3069" s="235">
        <v>97242</v>
      </c>
      <c r="C3069" s="226" t="s">
        <v>7143</v>
      </c>
      <c r="D3069" s="225" t="s">
        <v>122</v>
      </c>
      <c r="E3069" s="227">
        <v>0</v>
      </c>
      <c r="F3069" s="220"/>
    </row>
    <row r="3070" spans="2:6" s="221" customFormat="1" ht="31.5" x14ac:dyDescent="0.25">
      <c r="B3070" s="235">
        <v>97243</v>
      </c>
      <c r="C3070" s="226" t="s">
        <v>7144</v>
      </c>
      <c r="D3070" s="225" t="s">
        <v>122</v>
      </c>
      <c r="E3070" s="227">
        <v>0</v>
      </c>
      <c r="F3070" s="220"/>
    </row>
    <row r="3071" spans="2:6" s="221" customFormat="1" ht="31.5" x14ac:dyDescent="0.25">
      <c r="B3071" s="235">
        <v>97244</v>
      </c>
      <c r="C3071" s="226" t="s">
        <v>7145</v>
      </c>
      <c r="D3071" s="225" t="s">
        <v>122</v>
      </c>
      <c r="E3071" s="227">
        <v>0</v>
      </c>
      <c r="F3071" s="220"/>
    </row>
    <row r="3072" spans="2:6" s="221" customFormat="1" ht="31.5" x14ac:dyDescent="0.25">
      <c r="B3072" s="235">
        <v>97245</v>
      </c>
      <c r="C3072" s="226" t="s">
        <v>7146</v>
      </c>
      <c r="D3072" s="225" t="s">
        <v>122</v>
      </c>
      <c r="E3072" s="227">
        <v>0</v>
      </c>
      <c r="F3072" s="220"/>
    </row>
    <row r="3073" spans="2:6" s="221" customFormat="1" ht="31.5" x14ac:dyDescent="0.25">
      <c r="B3073" s="235">
        <v>97236</v>
      </c>
      <c r="C3073" s="226" t="s">
        <v>7147</v>
      </c>
      <c r="D3073" s="225" t="s">
        <v>122</v>
      </c>
      <c r="E3073" s="227">
        <v>0</v>
      </c>
      <c r="F3073" s="220"/>
    </row>
    <row r="3074" spans="2:6" s="221" customFormat="1" ht="31.5" x14ac:dyDescent="0.25">
      <c r="B3074" s="235">
        <v>97246</v>
      </c>
      <c r="C3074" s="226" t="s">
        <v>7148</v>
      </c>
      <c r="D3074" s="225" t="s">
        <v>122</v>
      </c>
      <c r="E3074" s="227">
        <v>0</v>
      </c>
      <c r="F3074" s="220"/>
    </row>
    <row r="3075" spans="2:6" s="221" customFormat="1" ht="31.5" x14ac:dyDescent="0.25">
      <c r="B3075" s="235">
        <v>97247</v>
      </c>
      <c r="C3075" s="226" t="s">
        <v>7149</v>
      </c>
      <c r="D3075" s="225" t="s">
        <v>122</v>
      </c>
      <c r="E3075" s="227">
        <v>0</v>
      </c>
      <c r="F3075" s="220"/>
    </row>
    <row r="3076" spans="2:6" s="221" customFormat="1" ht="31.5" x14ac:dyDescent="0.25">
      <c r="B3076" s="235">
        <v>97237</v>
      </c>
      <c r="C3076" s="226" t="s">
        <v>7150</v>
      </c>
      <c r="D3076" s="225" t="s">
        <v>122</v>
      </c>
      <c r="E3076" s="227">
        <v>0</v>
      </c>
      <c r="F3076" s="220"/>
    </row>
    <row r="3077" spans="2:6" s="221" customFormat="1" ht="31.5" x14ac:dyDescent="0.25">
      <c r="B3077" s="235">
        <v>97248</v>
      </c>
      <c r="C3077" s="226" t="s">
        <v>7151</v>
      </c>
      <c r="D3077" s="225" t="s">
        <v>122</v>
      </c>
      <c r="E3077" s="227">
        <v>0</v>
      </c>
      <c r="F3077" s="220"/>
    </row>
    <row r="3078" spans="2:6" s="221" customFormat="1" ht="31.5" x14ac:dyDescent="0.25">
      <c r="B3078" s="235">
        <v>97251</v>
      </c>
      <c r="C3078" s="226" t="s">
        <v>7152</v>
      </c>
      <c r="D3078" s="225" t="s">
        <v>19</v>
      </c>
      <c r="E3078" s="227">
        <v>0</v>
      </c>
      <c r="F3078" s="220"/>
    </row>
    <row r="3079" spans="2:6" s="221" customFormat="1" ht="31.5" x14ac:dyDescent="0.25">
      <c r="B3079" s="235">
        <v>97254</v>
      </c>
      <c r="C3079" s="226" t="s">
        <v>7153</v>
      </c>
      <c r="D3079" s="225" t="s">
        <v>19</v>
      </c>
      <c r="E3079" s="227">
        <v>0</v>
      </c>
      <c r="F3079" s="220"/>
    </row>
    <row r="3080" spans="2:6" s="221" customFormat="1" ht="31.5" x14ac:dyDescent="0.25">
      <c r="B3080" s="235">
        <v>97255</v>
      </c>
      <c r="C3080" s="226" t="s">
        <v>7154</v>
      </c>
      <c r="D3080" s="225" t="s">
        <v>19</v>
      </c>
      <c r="E3080" s="227">
        <v>0</v>
      </c>
      <c r="F3080" s="220"/>
    </row>
    <row r="3081" spans="2:6" s="221" customFormat="1" ht="31.5" x14ac:dyDescent="0.25">
      <c r="B3081" s="235">
        <v>97249</v>
      </c>
      <c r="C3081" s="226" t="s">
        <v>7155</v>
      </c>
      <c r="D3081" s="225" t="s">
        <v>19</v>
      </c>
      <c r="E3081" s="227">
        <v>0</v>
      </c>
      <c r="F3081" s="220"/>
    </row>
    <row r="3082" spans="2:6" s="221" customFormat="1" ht="31.5" x14ac:dyDescent="0.25">
      <c r="B3082" s="235">
        <v>97250</v>
      </c>
      <c r="C3082" s="226" t="s">
        <v>7156</v>
      </c>
      <c r="D3082" s="225" t="s">
        <v>19</v>
      </c>
      <c r="E3082" s="227">
        <v>0</v>
      </c>
      <c r="F3082" s="220"/>
    </row>
    <row r="3083" spans="2:6" s="221" customFormat="1" ht="31.5" x14ac:dyDescent="0.25">
      <c r="B3083" s="235">
        <v>97258</v>
      </c>
      <c r="C3083" s="226" t="s">
        <v>7157</v>
      </c>
      <c r="D3083" s="225" t="s">
        <v>19</v>
      </c>
      <c r="E3083" s="227">
        <v>0</v>
      </c>
      <c r="F3083" s="220"/>
    </row>
    <row r="3084" spans="2:6" s="221" customFormat="1" ht="31.5" x14ac:dyDescent="0.25">
      <c r="B3084" s="235">
        <v>97259</v>
      </c>
      <c r="C3084" s="226" t="s">
        <v>7158</v>
      </c>
      <c r="D3084" s="225" t="s">
        <v>19</v>
      </c>
      <c r="E3084" s="227">
        <v>0</v>
      </c>
      <c r="F3084" s="220"/>
    </row>
    <row r="3085" spans="2:6" s="221" customFormat="1" ht="31.5" x14ac:dyDescent="0.25">
      <c r="B3085" s="235">
        <v>97262</v>
      </c>
      <c r="C3085" s="226" t="s">
        <v>7159</v>
      </c>
      <c r="D3085" s="225" t="s">
        <v>19</v>
      </c>
      <c r="E3085" s="227">
        <v>0</v>
      </c>
      <c r="F3085" s="220"/>
    </row>
    <row r="3086" spans="2:6" s="221" customFormat="1" ht="31.5" x14ac:dyDescent="0.25">
      <c r="B3086" s="235">
        <v>97263</v>
      </c>
      <c r="C3086" s="226" t="s">
        <v>7160</v>
      </c>
      <c r="D3086" s="225" t="s">
        <v>19</v>
      </c>
      <c r="E3086" s="227">
        <v>0</v>
      </c>
      <c r="F3086" s="220"/>
    </row>
    <row r="3087" spans="2:6" s="221" customFormat="1" ht="31.5" x14ac:dyDescent="0.25">
      <c r="B3087" s="235">
        <v>97266</v>
      </c>
      <c r="C3087" s="226" t="s">
        <v>7161</v>
      </c>
      <c r="D3087" s="225" t="s">
        <v>19</v>
      </c>
      <c r="E3087" s="227">
        <v>0</v>
      </c>
      <c r="F3087" s="220"/>
    </row>
    <row r="3088" spans="2:6" s="221" customFormat="1" ht="31.5" x14ac:dyDescent="0.25">
      <c r="B3088" s="235">
        <v>97267</v>
      </c>
      <c r="C3088" s="226" t="s">
        <v>7162</v>
      </c>
      <c r="D3088" s="225" t="s">
        <v>19</v>
      </c>
      <c r="E3088" s="227">
        <v>0</v>
      </c>
      <c r="F3088" s="220"/>
    </row>
    <row r="3089" spans="2:6" s="221" customFormat="1" ht="31.5" x14ac:dyDescent="0.25">
      <c r="B3089" s="235">
        <v>97270</v>
      </c>
      <c r="C3089" s="226" t="s">
        <v>7163</v>
      </c>
      <c r="D3089" s="225" t="s">
        <v>19</v>
      </c>
      <c r="E3089" s="227">
        <v>0</v>
      </c>
      <c r="F3089" s="220"/>
    </row>
    <row r="3090" spans="2:6" s="221" customFormat="1" ht="31.5" x14ac:dyDescent="0.25">
      <c r="B3090" s="235">
        <v>97271</v>
      </c>
      <c r="C3090" s="226" t="s">
        <v>7164</v>
      </c>
      <c r="D3090" s="225" t="s">
        <v>19</v>
      </c>
      <c r="E3090" s="227">
        <v>0</v>
      </c>
      <c r="F3090" s="220"/>
    </row>
    <row r="3091" spans="2:6" s="221" customFormat="1" ht="31.5" x14ac:dyDescent="0.25">
      <c r="B3091" s="235">
        <v>97252</v>
      </c>
      <c r="C3091" s="226" t="s">
        <v>7165</v>
      </c>
      <c r="D3091" s="225" t="s">
        <v>19</v>
      </c>
      <c r="E3091" s="227">
        <v>0</v>
      </c>
      <c r="F3091" s="220"/>
    </row>
    <row r="3092" spans="2:6" s="221" customFormat="1" ht="31.5" x14ac:dyDescent="0.25">
      <c r="B3092" s="235">
        <v>97257</v>
      </c>
      <c r="C3092" s="226" t="s">
        <v>7166</v>
      </c>
      <c r="D3092" s="225" t="s">
        <v>19</v>
      </c>
      <c r="E3092" s="227">
        <v>0</v>
      </c>
      <c r="F3092" s="220"/>
    </row>
    <row r="3093" spans="2:6" s="221" customFormat="1" ht="31.5" x14ac:dyDescent="0.25">
      <c r="B3093" s="235">
        <v>97256</v>
      </c>
      <c r="C3093" s="226" t="s">
        <v>7167</v>
      </c>
      <c r="D3093" s="225" t="s">
        <v>19</v>
      </c>
      <c r="E3093" s="227">
        <v>0</v>
      </c>
      <c r="F3093" s="220"/>
    </row>
    <row r="3094" spans="2:6" s="221" customFormat="1" ht="31.5" x14ac:dyDescent="0.25">
      <c r="B3094" s="235">
        <v>97253</v>
      </c>
      <c r="C3094" s="226" t="s">
        <v>7168</v>
      </c>
      <c r="D3094" s="225" t="s">
        <v>19</v>
      </c>
      <c r="E3094" s="227">
        <v>0</v>
      </c>
      <c r="F3094" s="220"/>
    </row>
    <row r="3095" spans="2:6" s="221" customFormat="1" ht="31.5" x14ac:dyDescent="0.25">
      <c r="B3095" s="235">
        <v>97261</v>
      </c>
      <c r="C3095" s="226" t="s">
        <v>7169</v>
      </c>
      <c r="D3095" s="225" t="s">
        <v>19</v>
      </c>
      <c r="E3095" s="227">
        <v>0</v>
      </c>
      <c r="F3095" s="220"/>
    </row>
    <row r="3096" spans="2:6" s="221" customFormat="1" ht="31.5" x14ac:dyDescent="0.25">
      <c r="B3096" s="235">
        <v>97260</v>
      </c>
      <c r="C3096" s="226" t="s">
        <v>7170</v>
      </c>
      <c r="D3096" s="225" t="s">
        <v>19</v>
      </c>
      <c r="E3096" s="227">
        <v>0</v>
      </c>
      <c r="F3096" s="220"/>
    </row>
    <row r="3097" spans="2:6" s="221" customFormat="1" ht="31.5" x14ac:dyDescent="0.25">
      <c r="B3097" s="235">
        <v>97265</v>
      </c>
      <c r="C3097" s="226" t="s">
        <v>7171</v>
      </c>
      <c r="D3097" s="225" t="s">
        <v>19</v>
      </c>
      <c r="E3097" s="227">
        <v>0</v>
      </c>
      <c r="F3097" s="220"/>
    </row>
    <row r="3098" spans="2:6" s="221" customFormat="1" ht="31.5" x14ac:dyDescent="0.25">
      <c r="B3098" s="235">
        <v>97264</v>
      </c>
      <c r="C3098" s="226" t="s">
        <v>7172</v>
      </c>
      <c r="D3098" s="225" t="s">
        <v>19</v>
      </c>
      <c r="E3098" s="227">
        <v>0</v>
      </c>
      <c r="F3098" s="220"/>
    </row>
    <row r="3099" spans="2:6" s="221" customFormat="1" ht="31.5" x14ac:dyDescent="0.25">
      <c r="B3099" s="235">
        <v>97269</v>
      </c>
      <c r="C3099" s="226" t="s">
        <v>7173</v>
      </c>
      <c r="D3099" s="225" t="s">
        <v>19</v>
      </c>
      <c r="E3099" s="227">
        <v>0</v>
      </c>
      <c r="F3099" s="220"/>
    </row>
    <row r="3100" spans="2:6" s="221" customFormat="1" ht="31.5" x14ac:dyDescent="0.25">
      <c r="B3100" s="235">
        <v>97268</v>
      </c>
      <c r="C3100" s="226" t="s">
        <v>7174</v>
      </c>
      <c r="D3100" s="225" t="s">
        <v>19</v>
      </c>
      <c r="E3100" s="227">
        <v>0</v>
      </c>
      <c r="F3100" s="220"/>
    </row>
    <row r="3101" spans="2:6" s="221" customFormat="1" ht="31.5" x14ac:dyDescent="0.25">
      <c r="B3101" s="235">
        <v>97273</v>
      </c>
      <c r="C3101" s="226" t="s">
        <v>7175</v>
      </c>
      <c r="D3101" s="225" t="s">
        <v>19</v>
      </c>
      <c r="E3101" s="227">
        <v>0</v>
      </c>
      <c r="F3101" s="220"/>
    </row>
    <row r="3102" spans="2:6" s="221" customFormat="1" ht="31.5" x14ac:dyDescent="0.25">
      <c r="B3102" s="235">
        <v>97272</v>
      </c>
      <c r="C3102" s="226" t="s">
        <v>7176</v>
      </c>
      <c r="D3102" s="225" t="s">
        <v>19</v>
      </c>
      <c r="E3102" s="227">
        <v>0</v>
      </c>
      <c r="F3102" s="220"/>
    </row>
    <row r="3103" spans="2:6" s="221" customFormat="1" ht="31.5" x14ac:dyDescent="0.25">
      <c r="B3103" s="235">
        <v>97315</v>
      </c>
      <c r="C3103" s="226" t="s">
        <v>7177</v>
      </c>
      <c r="D3103" s="225" t="s">
        <v>19</v>
      </c>
      <c r="E3103" s="227">
        <v>0</v>
      </c>
      <c r="F3103" s="220"/>
    </row>
    <row r="3104" spans="2:6" s="221" customFormat="1" ht="31.5" x14ac:dyDescent="0.25">
      <c r="B3104" s="235">
        <v>97316</v>
      </c>
      <c r="C3104" s="226" t="s">
        <v>7178</v>
      </c>
      <c r="D3104" s="225" t="s">
        <v>19</v>
      </c>
      <c r="E3104" s="227">
        <v>0</v>
      </c>
      <c r="F3104" s="220"/>
    </row>
    <row r="3105" spans="2:6" s="221" customFormat="1" ht="31.5" x14ac:dyDescent="0.25">
      <c r="B3105" s="235">
        <v>97317</v>
      </c>
      <c r="C3105" s="226" t="s">
        <v>7179</v>
      </c>
      <c r="D3105" s="225" t="s">
        <v>19</v>
      </c>
      <c r="E3105" s="227">
        <v>0</v>
      </c>
      <c r="F3105" s="220"/>
    </row>
    <row r="3106" spans="2:6" s="221" customFormat="1" ht="31.5" x14ac:dyDescent="0.25">
      <c r="B3106" s="235">
        <v>97318</v>
      </c>
      <c r="C3106" s="226" t="s">
        <v>7180</v>
      </c>
      <c r="D3106" s="225" t="s">
        <v>19</v>
      </c>
      <c r="E3106" s="227">
        <v>0</v>
      </c>
      <c r="F3106" s="220"/>
    </row>
    <row r="3107" spans="2:6" s="221" customFormat="1" ht="31.5" x14ac:dyDescent="0.25">
      <c r="B3107" s="235">
        <v>97319</v>
      </c>
      <c r="C3107" s="226" t="s">
        <v>7181</v>
      </c>
      <c r="D3107" s="225" t="s">
        <v>19</v>
      </c>
      <c r="E3107" s="227">
        <v>0</v>
      </c>
      <c r="F3107" s="220"/>
    </row>
    <row r="3108" spans="2:6" s="221" customFormat="1" ht="31.5" x14ac:dyDescent="0.25">
      <c r="B3108" s="235">
        <v>97320</v>
      </c>
      <c r="C3108" s="226" t="s">
        <v>7182</v>
      </c>
      <c r="D3108" s="225" t="s">
        <v>19</v>
      </c>
      <c r="E3108" s="227">
        <v>0</v>
      </c>
      <c r="F3108" s="220"/>
    </row>
    <row r="3109" spans="2:6" s="221" customFormat="1" ht="31.5" x14ac:dyDescent="0.25">
      <c r="B3109" s="235">
        <v>97321</v>
      </c>
      <c r="C3109" s="226" t="s">
        <v>7183</v>
      </c>
      <c r="D3109" s="225" t="s">
        <v>19</v>
      </c>
      <c r="E3109" s="227">
        <v>0</v>
      </c>
      <c r="F3109" s="220"/>
    </row>
    <row r="3110" spans="2:6" s="221" customFormat="1" ht="31.5" x14ac:dyDescent="0.25">
      <c r="B3110" s="235">
        <v>97322</v>
      </c>
      <c r="C3110" s="226" t="s">
        <v>7184</v>
      </c>
      <c r="D3110" s="225" t="s">
        <v>19</v>
      </c>
      <c r="E3110" s="227">
        <v>0</v>
      </c>
      <c r="F3110" s="220"/>
    </row>
    <row r="3111" spans="2:6" s="221" customFormat="1" ht="31.5" x14ac:dyDescent="0.25">
      <c r="B3111" s="235">
        <v>97313</v>
      </c>
      <c r="C3111" s="226" t="s">
        <v>7185</v>
      </c>
      <c r="D3111" s="225" t="s">
        <v>19</v>
      </c>
      <c r="E3111" s="227">
        <v>0</v>
      </c>
      <c r="F3111" s="220"/>
    </row>
    <row r="3112" spans="2:6" s="221" customFormat="1" ht="31.5" x14ac:dyDescent="0.25">
      <c r="B3112" s="235">
        <v>97323</v>
      </c>
      <c r="C3112" s="226" t="s">
        <v>7186</v>
      </c>
      <c r="D3112" s="225" t="s">
        <v>19</v>
      </c>
      <c r="E3112" s="227">
        <v>0</v>
      </c>
      <c r="F3112" s="220"/>
    </row>
    <row r="3113" spans="2:6" s="221" customFormat="1" ht="31.5" x14ac:dyDescent="0.25">
      <c r="B3113" s="235">
        <v>97324</v>
      </c>
      <c r="C3113" s="226" t="s">
        <v>7187</v>
      </c>
      <c r="D3113" s="225" t="s">
        <v>19</v>
      </c>
      <c r="E3113" s="227">
        <v>0</v>
      </c>
      <c r="F3113" s="220"/>
    </row>
    <row r="3114" spans="2:6" s="221" customFormat="1" ht="31.5" x14ac:dyDescent="0.25">
      <c r="B3114" s="235">
        <v>97314</v>
      </c>
      <c r="C3114" s="226" t="s">
        <v>7188</v>
      </c>
      <c r="D3114" s="225" t="s">
        <v>19</v>
      </c>
      <c r="E3114" s="227">
        <v>0</v>
      </c>
      <c r="F3114" s="220"/>
    </row>
    <row r="3115" spans="2:6" s="221" customFormat="1" ht="31.5" x14ac:dyDescent="0.25">
      <c r="B3115" s="235">
        <v>97325</v>
      </c>
      <c r="C3115" s="226" t="s">
        <v>7189</v>
      </c>
      <c r="D3115" s="225" t="s">
        <v>19</v>
      </c>
      <c r="E3115" s="227">
        <v>0</v>
      </c>
      <c r="F3115" s="220"/>
    </row>
    <row r="3116" spans="2:6" s="221" customFormat="1" ht="31.5" x14ac:dyDescent="0.25">
      <c r="B3116" s="235">
        <v>103517</v>
      </c>
      <c r="C3116" s="226" t="s">
        <v>4466</v>
      </c>
      <c r="D3116" s="225" t="s">
        <v>19</v>
      </c>
      <c r="E3116" s="227">
        <v>3396.47</v>
      </c>
      <c r="F3116" s="220"/>
    </row>
    <row r="3117" spans="2:6" s="221" customFormat="1" ht="31.5" x14ac:dyDescent="0.25">
      <c r="B3117" s="235">
        <v>103518</v>
      </c>
      <c r="C3117" s="226" t="s">
        <v>7190</v>
      </c>
      <c r="D3117" s="225" t="s">
        <v>19</v>
      </c>
      <c r="E3117" s="227">
        <v>0</v>
      </c>
      <c r="F3117" s="220"/>
    </row>
    <row r="3118" spans="2:6" s="221" customFormat="1" ht="31.5" x14ac:dyDescent="0.25">
      <c r="B3118" s="235">
        <v>103519</v>
      </c>
      <c r="C3118" s="226" t="s">
        <v>4467</v>
      </c>
      <c r="D3118" s="225" t="s">
        <v>19</v>
      </c>
      <c r="E3118" s="227">
        <v>13.11</v>
      </c>
      <c r="F3118" s="220"/>
    </row>
    <row r="3119" spans="2:6" s="221" customFormat="1" x14ac:dyDescent="0.25">
      <c r="B3119" s="235">
        <v>103515</v>
      </c>
      <c r="C3119" s="226" t="s">
        <v>7191</v>
      </c>
      <c r="D3119" s="225" t="s">
        <v>19</v>
      </c>
      <c r="E3119" s="227">
        <v>0</v>
      </c>
      <c r="F3119" s="220"/>
    </row>
    <row r="3120" spans="2:6" s="221" customFormat="1" x14ac:dyDescent="0.25">
      <c r="B3120" s="235">
        <v>103502</v>
      </c>
      <c r="C3120" s="226" t="s">
        <v>7192</v>
      </c>
      <c r="D3120" s="225" t="s">
        <v>122</v>
      </c>
      <c r="E3120" s="227">
        <v>0</v>
      </c>
      <c r="F3120" s="220"/>
    </row>
    <row r="3121" spans="2:6" s="221" customFormat="1" x14ac:dyDescent="0.25">
      <c r="B3121" s="235">
        <v>103504</v>
      </c>
      <c r="C3121" s="226" t="s">
        <v>7193</v>
      </c>
      <c r="D3121" s="225" t="s">
        <v>122</v>
      </c>
      <c r="E3121" s="227">
        <v>0</v>
      </c>
      <c r="F3121" s="220"/>
    </row>
    <row r="3122" spans="2:6" s="221" customFormat="1" x14ac:dyDescent="0.25">
      <c r="B3122" s="235">
        <v>103503</v>
      </c>
      <c r="C3122" s="226" t="s">
        <v>7194</v>
      </c>
      <c r="D3122" s="225" t="s">
        <v>122</v>
      </c>
      <c r="E3122" s="227">
        <v>0</v>
      </c>
      <c r="F3122" s="220"/>
    </row>
    <row r="3123" spans="2:6" s="221" customFormat="1" x14ac:dyDescent="0.25">
      <c r="B3123" s="235">
        <v>103505</v>
      </c>
      <c r="C3123" s="226" t="s">
        <v>7195</v>
      </c>
      <c r="D3123" s="225" t="s">
        <v>122</v>
      </c>
      <c r="E3123" s="227">
        <v>0</v>
      </c>
      <c r="F3123" s="220"/>
    </row>
    <row r="3124" spans="2:6" s="221" customFormat="1" ht="31.5" x14ac:dyDescent="0.25">
      <c r="B3124" s="235">
        <v>103499</v>
      </c>
      <c r="C3124" s="226" t="s">
        <v>7196</v>
      </c>
      <c r="D3124" s="225" t="s">
        <v>19</v>
      </c>
      <c r="E3124" s="227">
        <v>0</v>
      </c>
      <c r="F3124" s="220"/>
    </row>
    <row r="3125" spans="2:6" s="221" customFormat="1" ht="31.5" x14ac:dyDescent="0.25">
      <c r="B3125" s="235">
        <v>103501</v>
      </c>
      <c r="C3125" s="226" t="s">
        <v>7197</v>
      </c>
      <c r="D3125" s="225" t="s">
        <v>19</v>
      </c>
      <c r="E3125" s="227">
        <v>0</v>
      </c>
      <c r="F3125" s="220"/>
    </row>
    <row r="3126" spans="2:6" s="221" customFormat="1" ht="31.5" x14ac:dyDescent="0.25">
      <c r="B3126" s="235">
        <v>103500</v>
      </c>
      <c r="C3126" s="226" t="s">
        <v>7198</v>
      </c>
      <c r="D3126" s="225" t="s">
        <v>19</v>
      </c>
      <c r="E3126" s="227">
        <v>0</v>
      </c>
      <c r="F3126" s="220"/>
    </row>
    <row r="3127" spans="2:6" s="221" customFormat="1" ht="31.5" x14ac:dyDescent="0.25">
      <c r="B3127" s="235">
        <v>103496</v>
      </c>
      <c r="C3127" s="226" t="s">
        <v>7199</v>
      </c>
      <c r="D3127" s="225" t="s">
        <v>19</v>
      </c>
      <c r="E3127" s="227">
        <v>0</v>
      </c>
      <c r="F3127" s="220"/>
    </row>
    <row r="3128" spans="2:6" s="221" customFormat="1" ht="31.5" x14ac:dyDescent="0.25">
      <c r="B3128" s="235">
        <v>103498</v>
      </c>
      <c r="C3128" s="226" t="s">
        <v>7200</v>
      </c>
      <c r="D3128" s="225" t="s">
        <v>19</v>
      </c>
      <c r="E3128" s="227">
        <v>0</v>
      </c>
      <c r="F3128" s="220"/>
    </row>
    <row r="3129" spans="2:6" s="221" customFormat="1" ht="31.5" x14ac:dyDescent="0.25">
      <c r="B3129" s="235">
        <v>103497</v>
      </c>
      <c r="C3129" s="226" t="s">
        <v>7201</v>
      </c>
      <c r="D3129" s="225" t="s">
        <v>19</v>
      </c>
      <c r="E3129" s="227">
        <v>0</v>
      </c>
      <c r="F3129" s="220"/>
    </row>
    <row r="3130" spans="2:6" s="221" customFormat="1" ht="31.5" x14ac:dyDescent="0.25">
      <c r="B3130" s="235">
        <v>103516</v>
      </c>
      <c r="C3130" s="226" t="s">
        <v>7202</v>
      </c>
      <c r="D3130" s="225" t="s">
        <v>19</v>
      </c>
      <c r="E3130" s="227">
        <v>0</v>
      </c>
      <c r="F3130" s="220"/>
    </row>
    <row r="3131" spans="2:6" s="221" customFormat="1" x14ac:dyDescent="0.25">
      <c r="B3131" s="235">
        <v>103506</v>
      </c>
      <c r="C3131" s="226" t="s">
        <v>7203</v>
      </c>
      <c r="D3131" s="225" t="s">
        <v>19</v>
      </c>
      <c r="E3131" s="227">
        <v>0</v>
      </c>
      <c r="F3131" s="220"/>
    </row>
    <row r="3132" spans="2:6" s="221" customFormat="1" x14ac:dyDescent="0.25">
      <c r="B3132" s="235">
        <v>103507</v>
      </c>
      <c r="C3132" s="226" t="s">
        <v>7204</v>
      </c>
      <c r="D3132" s="225" t="s">
        <v>19</v>
      </c>
      <c r="E3132" s="227">
        <v>0</v>
      </c>
      <c r="F3132" s="220"/>
    </row>
    <row r="3133" spans="2:6" s="221" customFormat="1" ht="31.5" x14ac:dyDescent="0.25">
      <c r="B3133" s="235">
        <v>103493</v>
      </c>
      <c r="C3133" s="226" t="s">
        <v>7205</v>
      </c>
      <c r="D3133" s="225" t="s">
        <v>19</v>
      </c>
      <c r="E3133" s="227">
        <v>0</v>
      </c>
      <c r="F3133" s="220"/>
    </row>
    <row r="3134" spans="2:6" s="221" customFormat="1" ht="31.5" x14ac:dyDescent="0.25">
      <c r="B3134" s="235">
        <v>103495</v>
      </c>
      <c r="C3134" s="226" t="s">
        <v>7206</v>
      </c>
      <c r="D3134" s="225" t="s">
        <v>19</v>
      </c>
      <c r="E3134" s="227">
        <v>0</v>
      </c>
      <c r="F3134" s="220"/>
    </row>
    <row r="3135" spans="2:6" s="221" customFormat="1" ht="31.5" x14ac:dyDescent="0.25">
      <c r="B3135" s="235">
        <v>103494</v>
      </c>
      <c r="C3135" s="226" t="s">
        <v>7207</v>
      </c>
      <c r="D3135" s="225" t="s">
        <v>19</v>
      </c>
      <c r="E3135" s="227">
        <v>0</v>
      </c>
      <c r="F3135" s="220"/>
    </row>
    <row r="3136" spans="2:6" s="221" customFormat="1" x14ac:dyDescent="0.25">
      <c r="B3136" s="235">
        <v>103513</v>
      </c>
      <c r="C3136" s="226" t="s">
        <v>7208</v>
      </c>
      <c r="D3136" s="225" t="s">
        <v>19</v>
      </c>
      <c r="E3136" s="227">
        <v>0</v>
      </c>
      <c r="F3136" s="220"/>
    </row>
    <row r="3137" spans="2:6" s="221" customFormat="1" ht="31.5" x14ac:dyDescent="0.25">
      <c r="B3137" s="235">
        <v>103523</v>
      </c>
      <c r="C3137" s="226" t="s">
        <v>4471</v>
      </c>
      <c r="D3137" s="225" t="s">
        <v>19</v>
      </c>
      <c r="E3137" s="227">
        <v>11273.32</v>
      </c>
      <c r="F3137" s="220"/>
    </row>
    <row r="3138" spans="2:6" s="221" customFormat="1" x14ac:dyDescent="0.25">
      <c r="B3138" s="235">
        <v>103509</v>
      </c>
      <c r="C3138" s="226" t="s">
        <v>7209</v>
      </c>
      <c r="D3138" s="225" t="s">
        <v>19</v>
      </c>
      <c r="E3138" s="227">
        <v>0</v>
      </c>
      <c r="F3138" s="220"/>
    </row>
    <row r="3139" spans="2:6" s="221" customFormat="1" x14ac:dyDescent="0.25">
      <c r="B3139" s="235">
        <v>103514</v>
      </c>
      <c r="C3139" s="226" t="s">
        <v>7210</v>
      </c>
      <c r="D3139" s="225" t="s">
        <v>19</v>
      </c>
      <c r="E3139" s="227">
        <v>0</v>
      </c>
      <c r="F3139" s="220"/>
    </row>
    <row r="3140" spans="2:6" s="221" customFormat="1" x14ac:dyDescent="0.25">
      <c r="B3140" s="235">
        <v>103510</v>
      </c>
      <c r="C3140" s="226" t="s">
        <v>7211</v>
      </c>
      <c r="D3140" s="225" t="s">
        <v>19</v>
      </c>
      <c r="E3140" s="227">
        <v>0</v>
      </c>
      <c r="F3140" s="220"/>
    </row>
    <row r="3141" spans="2:6" s="221" customFormat="1" ht="31.5" x14ac:dyDescent="0.25">
      <c r="B3141" s="235">
        <v>103520</v>
      </c>
      <c r="C3141" s="226" t="s">
        <v>4468</v>
      </c>
      <c r="D3141" s="225" t="s">
        <v>19</v>
      </c>
      <c r="E3141" s="227">
        <v>5535.25</v>
      </c>
      <c r="F3141" s="220"/>
    </row>
    <row r="3142" spans="2:6" s="221" customFormat="1" x14ac:dyDescent="0.25">
      <c r="B3142" s="235">
        <v>103511</v>
      </c>
      <c r="C3142" s="226" t="s">
        <v>7212</v>
      </c>
      <c r="D3142" s="225" t="s">
        <v>19</v>
      </c>
      <c r="E3142" s="227">
        <v>0</v>
      </c>
      <c r="F3142" s="220"/>
    </row>
    <row r="3143" spans="2:6" s="221" customFormat="1" ht="31.5" x14ac:dyDescent="0.25">
      <c r="B3143" s="235">
        <v>103521</v>
      </c>
      <c r="C3143" s="226" t="s">
        <v>4469</v>
      </c>
      <c r="D3143" s="225" t="s">
        <v>19</v>
      </c>
      <c r="E3143" s="227">
        <v>7351.09</v>
      </c>
      <c r="F3143" s="220"/>
    </row>
    <row r="3144" spans="2:6" s="221" customFormat="1" x14ac:dyDescent="0.25">
      <c r="B3144" s="235">
        <v>103512</v>
      </c>
      <c r="C3144" s="226" t="s">
        <v>7213</v>
      </c>
      <c r="D3144" s="225" t="s">
        <v>19</v>
      </c>
      <c r="E3144" s="227">
        <v>0</v>
      </c>
      <c r="F3144" s="220"/>
    </row>
    <row r="3145" spans="2:6" s="221" customFormat="1" ht="31.5" x14ac:dyDescent="0.25">
      <c r="B3145" s="235">
        <v>103522</v>
      </c>
      <c r="C3145" s="226" t="s">
        <v>4470</v>
      </c>
      <c r="D3145" s="225" t="s">
        <v>19</v>
      </c>
      <c r="E3145" s="227">
        <v>7538.39</v>
      </c>
      <c r="F3145" s="220"/>
    </row>
    <row r="3146" spans="2:6" s="221" customFormat="1" x14ac:dyDescent="0.25">
      <c r="B3146" s="235">
        <v>103508</v>
      </c>
      <c r="C3146" s="226" t="s">
        <v>7214</v>
      </c>
      <c r="D3146" s="225" t="s">
        <v>19</v>
      </c>
      <c r="E3146" s="227">
        <v>0</v>
      </c>
      <c r="F3146" s="220"/>
    </row>
    <row r="3147" spans="2:6" s="221" customFormat="1" x14ac:dyDescent="0.25">
      <c r="B3147" s="235">
        <v>103524</v>
      </c>
      <c r="C3147" s="226" t="s">
        <v>7215</v>
      </c>
      <c r="D3147" s="225" t="s">
        <v>19</v>
      </c>
      <c r="E3147" s="227">
        <v>0</v>
      </c>
      <c r="F3147" s="220"/>
    </row>
    <row r="3148" spans="2:6" s="221" customFormat="1" x14ac:dyDescent="0.25">
      <c r="B3148" s="235">
        <v>103526</v>
      </c>
      <c r="C3148" s="226" t="s">
        <v>7216</v>
      </c>
      <c r="D3148" s="225" t="s">
        <v>19</v>
      </c>
      <c r="E3148" s="227">
        <v>0</v>
      </c>
      <c r="F3148" s="220"/>
    </row>
    <row r="3149" spans="2:6" s="221" customFormat="1" x14ac:dyDescent="0.25">
      <c r="B3149" s="235">
        <v>103525</v>
      </c>
      <c r="C3149" s="226" t="s">
        <v>7217</v>
      </c>
      <c r="D3149" s="225" t="s">
        <v>19</v>
      </c>
      <c r="E3149" s="227">
        <v>0</v>
      </c>
      <c r="F3149" s="220"/>
    </row>
    <row r="3150" spans="2:6" s="221" customFormat="1" x14ac:dyDescent="0.25">
      <c r="B3150" s="235">
        <v>97062</v>
      </c>
      <c r="C3150" s="226" t="s">
        <v>5805</v>
      </c>
      <c r="D3150" s="225" t="s">
        <v>120</v>
      </c>
      <c r="E3150" s="227">
        <v>7.4</v>
      </c>
      <c r="F3150" s="220"/>
    </row>
    <row r="3151" spans="2:6" s="221" customFormat="1" x14ac:dyDescent="0.25">
      <c r="B3151" s="235">
        <v>97061</v>
      </c>
      <c r="C3151" s="226" t="s">
        <v>7218</v>
      </c>
      <c r="D3151" s="225" t="s">
        <v>120</v>
      </c>
      <c r="E3151" s="227">
        <v>0</v>
      </c>
      <c r="F3151" s="220"/>
    </row>
    <row r="3152" spans="2:6" s="221" customFormat="1" ht="31.5" x14ac:dyDescent="0.25">
      <c r="B3152" s="235">
        <v>104988</v>
      </c>
      <c r="C3152" s="226" t="s">
        <v>7219</v>
      </c>
      <c r="D3152" s="225" t="s">
        <v>120</v>
      </c>
      <c r="E3152" s="227">
        <v>0</v>
      </c>
      <c r="F3152" s="220"/>
    </row>
    <row r="3153" spans="2:6" s="221" customFormat="1" ht="31.5" x14ac:dyDescent="0.25">
      <c r="B3153" s="235">
        <v>104979</v>
      </c>
      <c r="C3153" s="226" t="s">
        <v>7220</v>
      </c>
      <c r="D3153" s="225" t="s">
        <v>120</v>
      </c>
      <c r="E3153" s="227">
        <v>0</v>
      </c>
      <c r="F3153" s="220"/>
    </row>
    <row r="3154" spans="2:6" s="221" customFormat="1" x14ac:dyDescent="0.25">
      <c r="B3154" s="235">
        <v>97040</v>
      </c>
      <c r="C3154" s="226" t="s">
        <v>5800</v>
      </c>
      <c r="D3154" s="225" t="s">
        <v>120</v>
      </c>
      <c r="E3154" s="227">
        <v>21.45</v>
      </c>
      <c r="F3154" s="220"/>
    </row>
    <row r="3155" spans="2:6" s="221" customFormat="1" x14ac:dyDescent="0.25">
      <c r="B3155" s="235">
        <v>97041</v>
      </c>
      <c r="C3155" s="226" t="s">
        <v>5801</v>
      </c>
      <c r="D3155" s="225" t="s">
        <v>120</v>
      </c>
      <c r="E3155" s="227">
        <v>141.68</v>
      </c>
      <c r="F3155" s="220"/>
    </row>
    <row r="3156" spans="2:6" s="221" customFormat="1" ht="31.5" x14ac:dyDescent="0.25">
      <c r="B3156" s="235">
        <v>97039</v>
      </c>
      <c r="C3156" s="226" t="s">
        <v>5799</v>
      </c>
      <c r="D3156" s="225" t="s">
        <v>120</v>
      </c>
      <c r="E3156" s="227">
        <v>78.11</v>
      </c>
      <c r="F3156" s="220"/>
    </row>
    <row r="3157" spans="2:6" s="221" customFormat="1" x14ac:dyDescent="0.25">
      <c r="B3157" s="235">
        <v>102655</v>
      </c>
      <c r="C3157" s="226" t="s">
        <v>7221</v>
      </c>
      <c r="D3157" s="225" t="s">
        <v>122</v>
      </c>
      <c r="E3157" s="227">
        <v>0</v>
      </c>
      <c r="F3157" s="220"/>
    </row>
    <row r="3158" spans="2:6" s="221" customFormat="1" ht="31.5" x14ac:dyDescent="0.25">
      <c r="B3158" s="235">
        <v>104987</v>
      </c>
      <c r="C3158" s="226" t="s">
        <v>7222</v>
      </c>
      <c r="D3158" s="225" t="s">
        <v>122</v>
      </c>
      <c r="E3158" s="227">
        <v>0</v>
      </c>
      <c r="F3158" s="220"/>
    </row>
    <row r="3159" spans="2:6" s="221" customFormat="1" ht="31.5" x14ac:dyDescent="0.25">
      <c r="B3159" s="235">
        <v>104986</v>
      </c>
      <c r="C3159" s="226" t="s">
        <v>7223</v>
      </c>
      <c r="D3159" s="225" t="s">
        <v>122</v>
      </c>
      <c r="E3159" s="227">
        <v>0</v>
      </c>
      <c r="F3159" s="220"/>
    </row>
    <row r="3160" spans="2:6" s="221" customFormat="1" ht="31.5" x14ac:dyDescent="0.25">
      <c r="B3160" s="235">
        <v>104984</v>
      </c>
      <c r="C3160" s="226" t="s">
        <v>7224</v>
      </c>
      <c r="D3160" s="225" t="s">
        <v>122</v>
      </c>
      <c r="E3160" s="227">
        <v>0</v>
      </c>
      <c r="F3160" s="220"/>
    </row>
    <row r="3161" spans="2:6" s="221" customFormat="1" ht="31.5" x14ac:dyDescent="0.25">
      <c r="B3161" s="235">
        <v>104985</v>
      </c>
      <c r="C3161" s="226" t="s">
        <v>7225</v>
      </c>
      <c r="D3161" s="225" t="s">
        <v>122</v>
      </c>
      <c r="E3161" s="227">
        <v>0</v>
      </c>
      <c r="F3161" s="220"/>
    </row>
    <row r="3162" spans="2:6" s="221" customFormat="1" ht="31.5" x14ac:dyDescent="0.25">
      <c r="B3162" s="235">
        <v>97026</v>
      </c>
      <c r="C3162" s="226" t="s">
        <v>7226</v>
      </c>
      <c r="D3162" s="225" t="s">
        <v>122</v>
      </c>
      <c r="E3162" s="227">
        <v>0</v>
      </c>
      <c r="F3162" s="220"/>
    </row>
    <row r="3163" spans="2:6" s="221" customFormat="1" ht="31.5" x14ac:dyDescent="0.25">
      <c r="B3163" s="235">
        <v>97025</v>
      </c>
      <c r="C3163" s="226" t="s">
        <v>7227</v>
      </c>
      <c r="D3163" s="225" t="s">
        <v>122</v>
      </c>
      <c r="E3163" s="227">
        <v>0</v>
      </c>
      <c r="F3163" s="220"/>
    </row>
    <row r="3164" spans="2:6" s="221" customFormat="1" ht="47.25" x14ac:dyDescent="0.25">
      <c r="B3164" s="235">
        <v>97032</v>
      </c>
      <c r="C3164" s="226" t="s">
        <v>5796</v>
      </c>
      <c r="D3164" s="225" t="s">
        <v>122</v>
      </c>
      <c r="E3164" s="227">
        <v>73.23</v>
      </c>
      <c r="F3164" s="220"/>
    </row>
    <row r="3165" spans="2:6" s="221" customFormat="1" ht="47.25" x14ac:dyDescent="0.25">
      <c r="B3165" s="235">
        <v>97031</v>
      </c>
      <c r="C3165" s="226" t="s">
        <v>5795</v>
      </c>
      <c r="D3165" s="225" t="s">
        <v>122</v>
      </c>
      <c r="E3165" s="227">
        <v>118.72</v>
      </c>
      <c r="F3165" s="220"/>
    </row>
    <row r="3166" spans="2:6" s="221" customFormat="1" ht="47.25" x14ac:dyDescent="0.25">
      <c r="B3166" s="235">
        <v>97036</v>
      </c>
      <c r="C3166" s="226" t="s">
        <v>7228</v>
      </c>
      <c r="D3166" s="225" t="s">
        <v>122</v>
      </c>
      <c r="E3166" s="227">
        <v>0</v>
      </c>
      <c r="F3166" s="220"/>
    </row>
    <row r="3167" spans="2:6" s="221" customFormat="1" ht="47.25" x14ac:dyDescent="0.25">
      <c r="B3167" s="235">
        <v>97035</v>
      </c>
      <c r="C3167" s="226" t="s">
        <v>7229</v>
      </c>
      <c r="D3167" s="225" t="s">
        <v>122</v>
      </c>
      <c r="E3167" s="227">
        <v>0</v>
      </c>
      <c r="F3167" s="220"/>
    </row>
    <row r="3168" spans="2:6" s="221" customFormat="1" ht="47.25" x14ac:dyDescent="0.25">
      <c r="B3168" s="235">
        <v>97034</v>
      </c>
      <c r="C3168" s="226" t="s">
        <v>5798</v>
      </c>
      <c r="D3168" s="225" t="s">
        <v>122</v>
      </c>
      <c r="E3168" s="227">
        <v>76.58</v>
      </c>
      <c r="F3168" s="220"/>
    </row>
    <row r="3169" spans="2:6" s="221" customFormat="1" ht="47.25" x14ac:dyDescent="0.25">
      <c r="B3169" s="235">
        <v>97033</v>
      </c>
      <c r="C3169" s="226" t="s">
        <v>5797</v>
      </c>
      <c r="D3169" s="225" t="s">
        <v>122</v>
      </c>
      <c r="E3169" s="227">
        <v>117.48</v>
      </c>
      <c r="F3169" s="220"/>
    </row>
    <row r="3170" spans="2:6" s="221" customFormat="1" ht="47.25" x14ac:dyDescent="0.25">
      <c r="B3170" s="235">
        <v>97030</v>
      </c>
      <c r="C3170" s="226" t="s">
        <v>7230</v>
      </c>
      <c r="D3170" s="225" t="s">
        <v>122</v>
      </c>
      <c r="E3170" s="227">
        <v>0</v>
      </c>
      <c r="F3170" s="220"/>
    </row>
    <row r="3171" spans="2:6" s="221" customFormat="1" ht="47.25" x14ac:dyDescent="0.25">
      <c r="B3171" s="235">
        <v>97029</v>
      </c>
      <c r="C3171" s="226" t="s">
        <v>7231</v>
      </c>
      <c r="D3171" s="225" t="s">
        <v>122</v>
      </c>
      <c r="E3171" s="227">
        <v>0</v>
      </c>
      <c r="F3171" s="220"/>
    </row>
    <row r="3172" spans="2:6" s="221" customFormat="1" ht="47.25" x14ac:dyDescent="0.25">
      <c r="B3172" s="235">
        <v>97028</v>
      </c>
      <c r="C3172" s="226" t="s">
        <v>7232</v>
      </c>
      <c r="D3172" s="225" t="s">
        <v>122</v>
      </c>
      <c r="E3172" s="227">
        <v>0</v>
      </c>
      <c r="F3172" s="220"/>
    </row>
    <row r="3173" spans="2:6" s="221" customFormat="1" ht="47.25" x14ac:dyDescent="0.25">
      <c r="B3173" s="235">
        <v>97027</v>
      </c>
      <c r="C3173" s="226" t="s">
        <v>7233</v>
      </c>
      <c r="D3173" s="225" t="s">
        <v>122</v>
      </c>
      <c r="E3173" s="227">
        <v>0</v>
      </c>
      <c r="F3173" s="220"/>
    </row>
    <row r="3174" spans="2:6" s="221" customFormat="1" ht="31.5" x14ac:dyDescent="0.25">
      <c r="B3174" s="235">
        <v>97038</v>
      </c>
      <c r="C3174" s="226" t="s">
        <v>7234</v>
      </c>
      <c r="D3174" s="225" t="s">
        <v>122</v>
      </c>
      <c r="E3174" s="227">
        <v>0</v>
      </c>
      <c r="F3174" s="220"/>
    </row>
    <row r="3175" spans="2:6" s="221" customFormat="1" ht="47.25" x14ac:dyDescent="0.25">
      <c r="B3175" s="235">
        <v>97037</v>
      </c>
      <c r="C3175" s="226" t="s">
        <v>7235</v>
      </c>
      <c r="D3175" s="225" t="s">
        <v>122</v>
      </c>
      <c r="E3175" s="227">
        <v>0</v>
      </c>
      <c r="F3175" s="220"/>
    </row>
    <row r="3176" spans="2:6" s="221" customFormat="1" ht="31.5" x14ac:dyDescent="0.25">
      <c r="B3176" s="235">
        <v>97014</v>
      </c>
      <c r="C3176" s="226" t="s">
        <v>5790</v>
      </c>
      <c r="D3176" s="225" t="s">
        <v>122</v>
      </c>
      <c r="E3176" s="227">
        <v>75.569999999999993</v>
      </c>
      <c r="F3176" s="220"/>
    </row>
    <row r="3177" spans="2:6" s="221" customFormat="1" ht="31.5" x14ac:dyDescent="0.25">
      <c r="B3177" s="235">
        <v>97015</v>
      </c>
      <c r="C3177" s="226" t="s">
        <v>5791</v>
      </c>
      <c r="D3177" s="225" t="s">
        <v>122</v>
      </c>
      <c r="E3177" s="227">
        <v>63.19</v>
      </c>
      <c r="F3177" s="220"/>
    </row>
    <row r="3178" spans="2:6" s="221" customFormat="1" ht="31.5" x14ac:dyDescent="0.25">
      <c r="B3178" s="235">
        <v>97013</v>
      </c>
      <c r="C3178" s="226" t="s">
        <v>5789</v>
      </c>
      <c r="D3178" s="225" t="s">
        <v>122</v>
      </c>
      <c r="E3178" s="227">
        <v>100.35</v>
      </c>
      <c r="F3178" s="220"/>
    </row>
    <row r="3179" spans="2:6" s="221" customFormat="1" ht="31.5" x14ac:dyDescent="0.25">
      <c r="B3179" s="235">
        <v>97017</v>
      </c>
      <c r="C3179" s="226" t="s">
        <v>5793</v>
      </c>
      <c r="D3179" s="225" t="s">
        <v>122</v>
      </c>
      <c r="E3179" s="227">
        <v>63.19</v>
      </c>
      <c r="F3179" s="220"/>
    </row>
    <row r="3180" spans="2:6" s="221" customFormat="1" ht="31.5" x14ac:dyDescent="0.25">
      <c r="B3180" s="235">
        <v>97018</v>
      </c>
      <c r="C3180" s="226" t="s">
        <v>5794</v>
      </c>
      <c r="D3180" s="225" t="s">
        <v>122</v>
      </c>
      <c r="E3180" s="227">
        <v>52.56</v>
      </c>
      <c r="F3180" s="220"/>
    </row>
    <row r="3181" spans="2:6" s="221" customFormat="1" ht="31.5" x14ac:dyDescent="0.25">
      <c r="B3181" s="235">
        <v>97016</v>
      </c>
      <c r="C3181" s="226" t="s">
        <v>5792</v>
      </c>
      <c r="D3181" s="225" t="s">
        <v>122</v>
      </c>
      <c r="E3181" s="227">
        <v>84.59</v>
      </c>
      <c r="F3181" s="220"/>
    </row>
    <row r="3182" spans="2:6" s="221" customFormat="1" ht="31.5" x14ac:dyDescent="0.25">
      <c r="B3182" s="235">
        <v>97024</v>
      </c>
      <c r="C3182" s="226" t="s">
        <v>7236</v>
      </c>
      <c r="D3182" s="225" t="s">
        <v>122</v>
      </c>
      <c r="E3182" s="227">
        <v>0</v>
      </c>
      <c r="F3182" s="220"/>
    </row>
    <row r="3183" spans="2:6" s="221" customFormat="1" ht="31.5" x14ac:dyDescent="0.25">
      <c r="B3183" s="235">
        <v>97023</v>
      </c>
      <c r="C3183" s="226" t="s">
        <v>7237</v>
      </c>
      <c r="D3183" s="225" t="s">
        <v>122</v>
      </c>
      <c r="E3183" s="227">
        <v>0</v>
      </c>
      <c r="F3183" s="220"/>
    </row>
    <row r="3184" spans="2:6" s="221" customFormat="1" ht="31.5" x14ac:dyDescent="0.25">
      <c r="B3184" s="235">
        <v>105804</v>
      </c>
      <c r="C3184" s="226" t="s">
        <v>7238</v>
      </c>
      <c r="D3184" s="225" t="s">
        <v>122</v>
      </c>
      <c r="E3184" s="227">
        <v>0</v>
      </c>
      <c r="F3184" s="220"/>
    </row>
    <row r="3185" spans="2:6" s="221" customFormat="1" ht="31.5" x14ac:dyDescent="0.25">
      <c r="B3185" s="235">
        <v>104990</v>
      </c>
      <c r="C3185" s="226" t="s">
        <v>5812</v>
      </c>
      <c r="D3185" s="225" t="s">
        <v>122</v>
      </c>
      <c r="E3185" s="227">
        <v>12.63</v>
      </c>
      <c r="F3185" s="220"/>
    </row>
    <row r="3186" spans="2:6" s="221" customFormat="1" x14ac:dyDescent="0.25">
      <c r="B3186" s="235">
        <v>97052</v>
      </c>
      <c r="C3186" s="226" t="s">
        <v>7239</v>
      </c>
      <c r="D3186" s="225" t="s">
        <v>19</v>
      </c>
      <c r="E3186" s="227">
        <v>0</v>
      </c>
      <c r="F3186" s="220"/>
    </row>
    <row r="3187" spans="2:6" s="221" customFormat="1" x14ac:dyDescent="0.25">
      <c r="B3187" s="235">
        <v>97054</v>
      </c>
      <c r="C3187" s="226" t="s">
        <v>5804</v>
      </c>
      <c r="D3187" s="225" t="s">
        <v>19</v>
      </c>
      <c r="E3187" s="227">
        <v>31.25</v>
      </c>
      <c r="F3187" s="220"/>
    </row>
    <row r="3188" spans="2:6" s="221" customFormat="1" x14ac:dyDescent="0.25">
      <c r="B3188" s="235">
        <v>104981</v>
      </c>
      <c r="C3188" s="226" t="s">
        <v>7240</v>
      </c>
      <c r="D3188" s="225" t="s">
        <v>122</v>
      </c>
      <c r="E3188" s="227">
        <v>0</v>
      </c>
      <c r="F3188" s="220"/>
    </row>
    <row r="3189" spans="2:6" s="221" customFormat="1" x14ac:dyDescent="0.25">
      <c r="B3189" s="235">
        <v>104980</v>
      </c>
      <c r="C3189" s="226" t="s">
        <v>7241</v>
      </c>
      <c r="D3189" s="225" t="s">
        <v>122</v>
      </c>
      <c r="E3189" s="227">
        <v>0</v>
      </c>
      <c r="F3189" s="220"/>
    </row>
    <row r="3190" spans="2:6" s="221" customFormat="1" x14ac:dyDescent="0.25">
      <c r="B3190" s="235">
        <v>97042</v>
      </c>
      <c r="C3190" s="226" t="s">
        <v>7242</v>
      </c>
      <c r="D3190" s="225" t="s">
        <v>122</v>
      </c>
      <c r="E3190" s="227">
        <v>0</v>
      </c>
      <c r="F3190" s="220"/>
    </row>
    <row r="3191" spans="2:6" s="221" customFormat="1" ht="31.5" x14ac:dyDescent="0.25">
      <c r="B3191" s="235">
        <v>97045</v>
      </c>
      <c r="C3191" s="226" t="s">
        <v>7243</v>
      </c>
      <c r="D3191" s="225" t="s">
        <v>122</v>
      </c>
      <c r="E3191" s="227">
        <v>0</v>
      </c>
      <c r="F3191" s="220"/>
    </row>
    <row r="3192" spans="2:6" s="221" customFormat="1" ht="31.5" x14ac:dyDescent="0.25">
      <c r="B3192" s="235">
        <v>97044</v>
      </c>
      <c r="C3192" s="226" t="s">
        <v>7244</v>
      </c>
      <c r="D3192" s="225" t="s">
        <v>122</v>
      </c>
      <c r="E3192" s="227">
        <v>0</v>
      </c>
      <c r="F3192" s="220"/>
    </row>
    <row r="3193" spans="2:6" s="221" customFormat="1" ht="31.5" x14ac:dyDescent="0.25">
      <c r="B3193" s="235">
        <v>97043</v>
      </c>
      <c r="C3193" s="226" t="s">
        <v>7245</v>
      </c>
      <c r="D3193" s="225" t="s">
        <v>122</v>
      </c>
      <c r="E3193" s="227">
        <v>0</v>
      </c>
      <c r="F3193" s="220"/>
    </row>
    <row r="3194" spans="2:6" s="221" customFormat="1" ht="31.5" x14ac:dyDescent="0.25">
      <c r="B3194" s="235">
        <v>97063</v>
      </c>
      <c r="C3194" s="226" t="s">
        <v>5806</v>
      </c>
      <c r="D3194" s="225" t="s">
        <v>120</v>
      </c>
      <c r="E3194" s="227">
        <v>25.06</v>
      </c>
      <c r="F3194" s="220"/>
    </row>
    <row r="3195" spans="2:6" s="221" customFormat="1" x14ac:dyDescent="0.25">
      <c r="B3195" s="235">
        <v>97065</v>
      </c>
      <c r="C3195" s="226" t="s">
        <v>5808</v>
      </c>
      <c r="D3195" s="225" t="s">
        <v>171</v>
      </c>
      <c r="E3195" s="227">
        <v>16.809999999999999</v>
      </c>
      <c r="F3195" s="220"/>
    </row>
    <row r="3196" spans="2:6" s="221" customFormat="1" x14ac:dyDescent="0.25">
      <c r="B3196" s="235">
        <v>97064</v>
      </c>
      <c r="C3196" s="226" t="s">
        <v>5807</v>
      </c>
      <c r="D3196" s="225" t="s">
        <v>122</v>
      </c>
      <c r="E3196" s="227">
        <v>35.06</v>
      </c>
      <c r="F3196" s="220"/>
    </row>
    <row r="3197" spans="2:6" s="221" customFormat="1" x14ac:dyDescent="0.25">
      <c r="B3197" s="235">
        <v>97049</v>
      </c>
      <c r="C3197" s="226" t="s">
        <v>7246</v>
      </c>
      <c r="D3197" s="225" t="s">
        <v>120</v>
      </c>
      <c r="E3197" s="227">
        <v>0</v>
      </c>
      <c r="F3197" s="220"/>
    </row>
    <row r="3198" spans="2:6" s="221" customFormat="1" ht="31.5" x14ac:dyDescent="0.25">
      <c r="B3198" s="235">
        <v>96997</v>
      </c>
      <c r="C3198" s="226" t="s">
        <v>7247</v>
      </c>
      <c r="D3198" s="225" t="s">
        <v>122</v>
      </c>
      <c r="E3198" s="227">
        <v>0</v>
      </c>
      <c r="F3198" s="220"/>
    </row>
    <row r="3199" spans="2:6" s="221" customFormat="1" ht="31.5" x14ac:dyDescent="0.25">
      <c r="B3199" s="235">
        <v>96999</v>
      </c>
      <c r="C3199" s="226" t="s">
        <v>7248</v>
      </c>
      <c r="D3199" s="225" t="s">
        <v>122</v>
      </c>
      <c r="E3199" s="227">
        <v>0</v>
      </c>
      <c r="F3199" s="220"/>
    </row>
    <row r="3200" spans="2:6" s="221" customFormat="1" ht="31.5" x14ac:dyDescent="0.25">
      <c r="B3200" s="235">
        <v>96996</v>
      </c>
      <c r="C3200" s="226" t="s">
        <v>7249</v>
      </c>
      <c r="D3200" s="225" t="s">
        <v>122</v>
      </c>
      <c r="E3200" s="227">
        <v>0</v>
      </c>
      <c r="F3200" s="220"/>
    </row>
    <row r="3201" spans="2:6" s="221" customFormat="1" ht="31.5" x14ac:dyDescent="0.25">
      <c r="B3201" s="235">
        <v>96998</v>
      </c>
      <c r="C3201" s="226" t="s">
        <v>7250</v>
      </c>
      <c r="D3201" s="225" t="s">
        <v>122</v>
      </c>
      <c r="E3201" s="227">
        <v>0</v>
      </c>
      <c r="F3201" s="220"/>
    </row>
    <row r="3202" spans="2:6" s="221" customFormat="1" ht="31.5" x14ac:dyDescent="0.25">
      <c r="B3202" s="235">
        <v>97067</v>
      </c>
      <c r="C3202" s="226" t="s">
        <v>5810</v>
      </c>
      <c r="D3202" s="225" t="s">
        <v>122</v>
      </c>
      <c r="E3202" s="227">
        <v>873.7</v>
      </c>
      <c r="F3202" s="220"/>
    </row>
    <row r="3203" spans="2:6" s="221" customFormat="1" ht="31.5" x14ac:dyDescent="0.25">
      <c r="B3203" s="235">
        <v>97001</v>
      </c>
      <c r="C3203" s="226" t="s">
        <v>7251</v>
      </c>
      <c r="D3203" s="225" t="s">
        <v>122</v>
      </c>
      <c r="E3203" s="227">
        <v>0</v>
      </c>
      <c r="F3203" s="220"/>
    </row>
    <row r="3204" spans="2:6" s="221" customFormat="1" ht="31.5" x14ac:dyDescent="0.25">
      <c r="B3204" s="235">
        <v>97003</v>
      </c>
      <c r="C3204" s="226" t="s">
        <v>7252</v>
      </c>
      <c r="D3204" s="225" t="s">
        <v>122</v>
      </c>
      <c r="E3204" s="227">
        <v>0</v>
      </c>
      <c r="F3204" s="220"/>
    </row>
    <row r="3205" spans="2:6" s="221" customFormat="1" ht="31.5" x14ac:dyDescent="0.25">
      <c r="B3205" s="235">
        <v>97005</v>
      </c>
      <c r="C3205" s="226" t="s">
        <v>7253</v>
      </c>
      <c r="D3205" s="225" t="s">
        <v>122</v>
      </c>
      <c r="E3205" s="227">
        <v>0</v>
      </c>
      <c r="F3205" s="220"/>
    </row>
    <row r="3206" spans="2:6" s="221" customFormat="1" ht="31.5" x14ac:dyDescent="0.25">
      <c r="B3206" s="235">
        <v>97000</v>
      </c>
      <c r="C3206" s="226" t="s">
        <v>7254</v>
      </c>
      <c r="D3206" s="225" t="s">
        <v>122</v>
      </c>
      <c r="E3206" s="227">
        <v>0</v>
      </c>
      <c r="F3206" s="220"/>
    </row>
    <row r="3207" spans="2:6" s="221" customFormat="1" ht="31.5" x14ac:dyDescent="0.25">
      <c r="B3207" s="235">
        <v>97002</v>
      </c>
      <c r="C3207" s="226" t="s">
        <v>7255</v>
      </c>
      <c r="D3207" s="225" t="s">
        <v>122</v>
      </c>
      <c r="E3207" s="227">
        <v>0</v>
      </c>
      <c r="F3207" s="220"/>
    </row>
    <row r="3208" spans="2:6" s="221" customFormat="1" ht="31.5" x14ac:dyDescent="0.25">
      <c r="B3208" s="235">
        <v>97004</v>
      </c>
      <c r="C3208" s="226" t="s">
        <v>7256</v>
      </c>
      <c r="D3208" s="225" t="s">
        <v>122</v>
      </c>
      <c r="E3208" s="227">
        <v>0</v>
      </c>
      <c r="F3208" s="220"/>
    </row>
    <row r="3209" spans="2:6" s="221" customFormat="1" ht="31.5" x14ac:dyDescent="0.25">
      <c r="B3209" s="235">
        <v>97007</v>
      </c>
      <c r="C3209" s="226" t="s">
        <v>7257</v>
      </c>
      <c r="D3209" s="225" t="s">
        <v>122</v>
      </c>
      <c r="E3209" s="227">
        <v>0</v>
      </c>
      <c r="F3209" s="220"/>
    </row>
    <row r="3210" spans="2:6" s="221" customFormat="1" ht="31.5" x14ac:dyDescent="0.25">
      <c r="B3210" s="235">
        <v>97009</v>
      </c>
      <c r="C3210" s="226" t="s">
        <v>7258</v>
      </c>
      <c r="D3210" s="225" t="s">
        <v>122</v>
      </c>
      <c r="E3210" s="227">
        <v>0</v>
      </c>
      <c r="F3210" s="220"/>
    </row>
    <row r="3211" spans="2:6" s="221" customFormat="1" ht="31.5" x14ac:dyDescent="0.25">
      <c r="B3211" s="235">
        <v>97006</v>
      </c>
      <c r="C3211" s="226" t="s">
        <v>7259</v>
      </c>
      <c r="D3211" s="225" t="s">
        <v>122</v>
      </c>
      <c r="E3211" s="227">
        <v>0</v>
      </c>
      <c r="F3211" s="220"/>
    </row>
    <row r="3212" spans="2:6" s="221" customFormat="1" ht="31.5" x14ac:dyDescent="0.25">
      <c r="B3212" s="235">
        <v>97008</v>
      </c>
      <c r="C3212" s="226" t="s">
        <v>7260</v>
      </c>
      <c r="D3212" s="225" t="s">
        <v>122</v>
      </c>
      <c r="E3212" s="227">
        <v>0</v>
      </c>
      <c r="F3212" s="220"/>
    </row>
    <row r="3213" spans="2:6" s="221" customFormat="1" x14ac:dyDescent="0.25">
      <c r="B3213" s="235">
        <v>97048</v>
      </c>
      <c r="C3213" s="226" t="s">
        <v>5803</v>
      </c>
      <c r="D3213" s="225" t="s">
        <v>120</v>
      </c>
      <c r="E3213" s="227">
        <v>0.1</v>
      </c>
      <c r="F3213" s="220"/>
    </row>
    <row r="3214" spans="2:6" s="221" customFormat="1" ht="31.5" x14ac:dyDescent="0.25">
      <c r="B3214" s="235">
        <v>97047</v>
      </c>
      <c r="C3214" s="226" t="s">
        <v>5802</v>
      </c>
      <c r="D3214" s="225" t="s">
        <v>120</v>
      </c>
      <c r="E3214" s="227">
        <v>0.14000000000000001</v>
      </c>
      <c r="F3214" s="220"/>
    </row>
    <row r="3215" spans="2:6" s="221" customFormat="1" x14ac:dyDescent="0.25">
      <c r="B3215" s="235">
        <v>97046</v>
      </c>
      <c r="C3215" s="226" t="s">
        <v>7261</v>
      </c>
      <c r="D3215" s="225" t="s">
        <v>120</v>
      </c>
      <c r="E3215" s="227">
        <v>0.36</v>
      </c>
      <c r="F3215" s="220"/>
    </row>
    <row r="3216" spans="2:6" s="221" customFormat="1" ht="31.5" x14ac:dyDescent="0.25">
      <c r="B3216" s="235">
        <v>104989</v>
      </c>
      <c r="C3216" s="226" t="s">
        <v>5811</v>
      </c>
      <c r="D3216" s="225" t="s">
        <v>19</v>
      </c>
      <c r="E3216" s="227">
        <v>48.86</v>
      </c>
      <c r="F3216" s="220"/>
    </row>
    <row r="3217" spans="2:6" s="221" customFormat="1" x14ac:dyDescent="0.25">
      <c r="B3217" s="235">
        <v>97066</v>
      </c>
      <c r="C3217" s="226" t="s">
        <v>5809</v>
      </c>
      <c r="D3217" s="225" t="s">
        <v>120</v>
      </c>
      <c r="E3217" s="227">
        <v>368.94</v>
      </c>
      <c r="F3217" s="220"/>
    </row>
    <row r="3218" spans="2:6" s="221" customFormat="1" x14ac:dyDescent="0.25">
      <c r="B3218" s="235">
        <v>104982</v>
      </c>
      <c r="C3218" s="226" t="s">
        <v>7262</v>
      </c>
      <c r="D3218" s="225" t="s">
        <v>122</v>
      </c>
      <c r="E3218" s="227">
        <v>0</v>
      </c>
      <c r="F3218" s="220"/>
    </row>
    <row r="3219" spans="2:6" s="221" customFormat="1" x14ac:dyDescent="0.25">
      <c r="B3219" s="235">
        <v>97060</v>
      </c>
      <c r="C3219" s="226" t="s">
        <v>7263</v>
      </c>
      <c r="D3219" s="225" t="s">
        <v>122</v>
      </c>
      <c r="E3219" s="227">
        <v>0</v>
      </c>
      <c r="F3219" s="220"/>
    </row>
    <row r="3220" spans="2:6" s="221" customFormat="1" x14ac:dyDescent="0.25">
      <c r="B3220" s="235">
        <v>97059</v>
      </c>
      <c r="C3220" s="226" t="s">
        <v>7264</v>
      </c>
      <c r="D3220" s="225" t="s">
        <v>122</v>
      </c>
      <c r="E3220" s="227">
        <v>0</v>
      </c>
      <c r="F3220" s="220"/>
    </row>
    <row r="3221" spans="2:6" s="221" customFormat="1" x14ac:dyDescent="0.25">
      <c r="B3221" s="235">
        <v>97058</v>
      </c>
      <c r="C3221" s="226" t="s">
        <v>7265</v>
      </c>
      <c r="D3221" s="225" t="s">
        <v>122</v>
      </c>
      <c r="E3221" s="227">
        <v>0</v>
      </c>
      <c r="F3221" s="220"/>
    </row>
    <row r="3222" spans="2:6" s="221" customFormat="1" ht="31.5" x14ac:dyDescent="0.25">
      <c r="B3222" s="235">
        <v>97056</v>
      </c>
      <c r="C3222" s="226" t="s">
        <v>7266</v>
      </c>
      <c r="D3222" s="225" t="s">
        <v>122</v>
      </c>
      <c r="E3222" s="227">
        <v>0</v>
      </c>
      <c r="F3222" s="220"/>
    </row>
    <row r="3223" spans="2:6" s="221" customFormat="1" ht="31.5" x14ac:dyDescent="0.25">
      <c r="B3223" s="235">
        <v>97057</v>
      </c>
      <c r="C3223" s="226" t="s">
        <v>7267</v>
      </c>
      <c r="D3223" s="225" t="s">
        <v>122</v>
      </c>
      <c r="E3223" s="227">
        <v>0</v>
      </c>
      <c r="F3223" s="220"/>
    </row>
    <row r="3224" spans="2:6" s="221" customFormat="1" ht="31.5" x14ac:dyDescent="0.25">
      <c r="B3224" s="235">
        <v>97055</v>
      </c>
      <c r="C3224" s="226" t="s">
        <v>7268</v>
      </c>
      <c r="D3224" s="225" t="s">
        <v>122</v>
      </c>
      <c r="E3224" s="227">
        <v>0</v>
      </c>
      <c r="F3224" s="220"/>
    </row>
    <row r="3225" spans="2:6" s="221" customFormat="1" x14ac:dyDescent="0.25">
      <c r="B3225" s="235">
        <v>102656</v>
      </c>
      <c r="C3225" s="226" t="s">
        <v>7269</v>
      </c>
      <c r="D3225" s="225" t="s">
        <v>122</v>
      </c>
      <c r="E3225" s="227">
        <v>0</v>
      </c>
      <c r="F3225" s="220"/>
    </row>
    <row r="3226" spans="2:6" s="221" customFormat="1" x14ac:dyDescent="0.25">
      <c r="B3226" s="235">
        <v>104983</v>
      </c>
      <c r="C3226" s="226" t="s">
        <v>7270</v>
      </c>
      <c r="D3226" s="225" t="s">
        <v>19</v>
      </c>
      <c r="E3226" s="227">
        <v>0</v>
      </c>
      <c r="F3226" s="220"/>
    </row>
    <row r="3227" spans="2:6" s="221" customFormat="1" x14ac:dyDescent="0.25">
      <c r="B3227" s="235">
        <v>97050</v>
      </c>
      <c r="C3227" s="226" t="s">
        <v>7271</v>
      </c>
      <c r="D3227" s="225" t="s">
        <v>120</v>
      </c>
      <c r="E3227" s="227">
        <v>0</v>
      </c>
      <c r="F3227" s="220"/>
    </row>
    <row r="3228" spans="2:6" s="221" customFormat="1" ht="31.5" x14ac:dyDescent="0.25">
      <c r="B3228" s="235">
        <v>95946</v>
      </c>
      <c r="C3228" s="226" t="s">
        <v>2162</v>
      </c>
      <c r="D3228" s="225" t="s">
        <v>169</v>
      </c>
      <c r="E3228" s="227">
        <v>13.66</v>
      </c>
      <c r="F3228" s="220"/>
    </row>
    <row r="3229" spans="2:6" s="221" customFormat="1" ht="31.5" x14ac:dyDescent="0.25">
      <c r="B3229" s="235">
        <v>95947</v>
      </c>
      <c r="C3229" s="226" t="s">
        <v>2163</v>
      </c>
      <c r="D3229" s="225" t="s">
        <v>169</v>
      </c>
      <c r="E3229" s="227">
        <v>10.08</v>
      </c>
      <c r="F3229" s="220"/>
    </row>
    <row r="3230" spans="2:6" s="221" customFormat="1" ht="31.5" x14ac:dyDescent="0.25">
      <c r="B3230" s="235">
        <v>95948</v>
      </c>
      <c r="C3230" s="226" t="s">
        <v>2164</v>
      </c>
      <c r="D3230" s="225" t="s">
        <v>169</v>
      </c>
      <c r="E3230" s="227">
        <v>8.4</v>
      </c>
      <c r="F3230" s="220"/>
    </row>
    <row r="3231" spans="2:6" s="221" customFormat="1" ht="31.5" x14ac:dyDescent="0.25">
      <c r="B3231" s="235">
        <v>95944</v>
      </c>
      <c r="C3231" s="226" t="s">
        <v>2160</v>
      </c>
      <c r="D3231" s="225" t="s">
        <v>169</v>
      </c>
      <c r="E3231" s="227">
        <v>23.71</v>
      </c>
      <c r="F3231" s="220"/>
    </row>
    <row r="3232" spans="2:6" s="221" customFormat="1" ht="31.5" x14ac:dyDescent="0.25">
      <c r="B3232" s="235">
        <v>95945</v>
      </c>
      <c r="C3232" s="226" t="s">
        <v>2161</v>
      </c>
      <c r="D3232" s="225" t="s">
        <v>169</v>
      </c>
      <c r="E3232" s="227">
        <v>18.079999999999998</v>
      </c>
      <c r="F3232" s="220"/>
    </row>
    <row r="3233" spans="2:6" s="221" customFormat="1" ht="31.5" x14ac:dyDescent="0.25">
      <c r="B3233" s="235">
        <v>95943</v>
      </c>
      <c r="C3233" s="226" t="s">
        <v>2159</v>
      </c>
      <c r="D3233" s="225" t="s">
        <v>169</v>
      </c>
      <c r="E3233" s="227">
        <v>27.08</v>
      </c>
      <c r="F3233" s="220"/>
    </row>
    <row r="3234" spans="2:6" s="221" customFormat="1" ht="31.5" x14ac:dyDescent="0.25">
      <c r="B3234" s="235">
        <v>102077</v>
      </c>
      <c r="C3234" s="226" t="s">
        <v>7272</v>
      </c>
      <c r="D3234" s="225" t="s">
        <v>171</v>
      </c>
      <c r="E3234" s="227">
        <v>5666.88</v>
      </c>
      <c r="F3234" s="220"/>
    </row>
    <row r="3235" spans="2:6" s="221" customFormat="1" ht="31.5" x14ac:dyDescent="0.25">
      <c r="B3235" s="235">
        <v>102073</v>
      </c>
      <c r="C3235" s="226" t="s">
        <v>7273</v>
      </c>
      <c r="D3235" s="225" t="s">
        <v>171</v>
      </c>
      <c r="E3235" s="227">
        <v>4075.55</v>
      </c>
      <c r="F3235" s="220"/>
    </row>
    <row r="3236" spans="2:6" s="221" customFormat="1" ht="31.5" x14ac:dyDescent="0.25">
      <c r="B3236" s="235">
        <v>102079</v>
      </c>
      <c r="C3236" s="226" t="s">
        <v>8793</v>
      </c>
      <c r="D3236" s="225" t="s">
        <v>171</v>
      </c>
      <c r="E3236" s="227">
        <v>5553.6</v>
      </c>
      <c r="F3236" s="220"/>
    </row>
    <row r="3237" spans="2:6" s="221" customFormat="1" ht="31.5" x14ac:dyDescent="0.25">
      <c r="B3237" s="235">
        <v>102075</v>
      </c>
      <c r="C3237" s="226" t="s">
        <v>8794</v>
      </c>
      <c r="D3237" s="225" t="s">
        <v>171</v>
      </c>
      <c r="E3237" s="227">
        <v>5030.6400000000003</v>
      </c>
      <c r="F3237" s="220"/>
    </row>
    <row r="3238" spans="2:6" s="221" customFormat="1" ht="31.5" x14ac:dyDescent="0.25">
      <c r="B3238" s="235">
        <v>102078</v>
      </c>
      <c r="C3238" s="226" t="s">
        <v>8795</v>
      </c>
      <c r="D3238" s="225" t="s">
        <v>171</v>
      </c>
      <c r="E3238" s="227">
        <v>5790.71</v>
      </c>
      <c r="F3238" s="220"/>
    </row>
    <row r="3239" spans="2:6" s="221" customFormat="1" ht="31.5" x14ac:dyDescent="0.25">
      <c r="B3239" s="235">
        <v>102074</v>
      </c>
      <c r="C3239" s="226" t="s">
        <v>8796</v>
      </c>
      <c r="D3239" s="225" t="s">
        <v>171</v>
      </c>
      <c r="E3239" s="227">
        <v>4851.8999999999996</v>
      </c>
      <c r="F3239" s="220"/>
    </row>
    <row r="3240" spans="2:6" s="221" customFormat="1" ht="31.5" x14ac:dyDescent="0.25">
      <c r="B3240" s="235">
        <v>102080</v>
      </c>
      <c r="C3240" s="226" t="s">
        <v>8797</v>
      </c>
      <c r="D3240" s="225" t="s">
        <v>171</v>
      </c>
      <c r="E3240" s="227">
        <v>4804.9399999999996</v>
      </c>
      <c r="F3240" s="220"/>
    </row>
    <row r="3241" spans="2:6" s="221" customFormat="1" ht="31.5" x14ac:dyDescent="0.25">
      <c r="B3241" s="235">
        <v>102076</v>
      </c>
      <c r="C3241" s="226" t="s">
        <v>8798</v>
      </c>
      <c r="D3241" s="225" t="s">
        <v>171</v>
      </c>
      <c r="E3241" s="227">
        <v>5125.6400000000003</v>
      </c>
      <c r="F3241" s="220"/>
    </row>
    <row r="3242" spans="2:6" s="221" customFormat="1" ht="31.5" x14ac:dyDescent="0.25">
      <c r="B3242" s="235">
        <v>102084</v>
      </c>
      <c r="C3242" s="226" t="s">
        <v>7274</v>
      </c>
      <c r="D3242" s="225" t="s">
        <v>122</v>
      </c>
      <c r="E3242" s="227">
        <v>0</v>
      </c>
      <c r="F3242" s="220"/>
    </row>
    <row r="3243" spans="2:6" s="221" customFormat="1" ht="31.5" x14ac:dyDescent="0.25">
      <c r="B3243" s="235">
        <v>102082</v>
      </c>
      <c r="C3243" s="226" t="s">
        <v>7275</v>
      </c>
      <c r="D3243" s="225" t="s">
        <v>122</v>
      </c>
      <c r="E3243" s="227">
        <v>0</v>
      </c>
      <c r="F3243" s="220"/>
    </row>
    <row r="3244" spans="2:6" s="221" customFormat="1" ht="31.5" x14ac:dyDescent="0.25">
      <c r="B3244" s="235">
        <v>102081</v>
      </c>
      <c r="C3244" s="226" t="s">
        <v>7276</v>
      </c>
      <c r="D3244" s="225" t="s">
        <v>122</v>
      </c>
      <c r="E3244" s="227">
        <v>0</v>
      </c>
      <c r="F3244" s="220"/>
    </row>
    <row r="3245" spans="2:6" s="221" customFormat="1" ht="31.5" x14ac:dyDescent="0.25">
      <c r="B3245" s="235">
        <v>102092</v>
      </c>
      <c r="C3245" s="226" t="s">
        <v>7277</v>
      </c>
      <c r="D3245" s="225" t="s">
        <v>122</v>
      </c>
      <c r="E3245" s="227">
        <v>0</v>
      </c>
      <c r="F3245" s="220"/>
    </row>
    <row r="3246" spans="2:6" s="221" customFormat="1" ht="31.5" x14ac:dyDescent="0.25">
      <c r="B3246" s="235">
        <v>102089</v>
      </c>
      <c r="C3246" s="226" t="s">
        <v>2082</v>
      </c>
      <c r="D3246" s="225" t="s">
        <v>120</v>
      </c>
      <c r="E3246" s="227">
        <v>174.66</v>
      </c>
      <c r="F3246" s="220"/>
    </row>
    <row r="3247" spans="2:6" s="221" customFormat="1" ht="31.5" x14ac:dyDescent="0.25">
      <c r="B3247" s="235">
        <v>102090</v>
      </c>
      <c r="C3247" s="226" t="s">
        <v>2083</v>
      </c>
      <c r="D3247" s="225" t="s">
        <v>120</v>
      </c>
      <c r="E3247" s="227">
        <v>135.56</v>
      </c>
      <c r="F3247" s="220"/>
    </row>
    <row r="3248" spans="2:6" s="221" customFormat="1" ht="31.5" x14ac:dyDescent="0.25">
      <c r="B3248" s="235">
        <v>102086</v>
      </c>
      <c r="C3248" s="226" t="s">
        <v>2079</v>
      </c>
      <c r="D3248" s="225" t="s">
        <v>120</v>
      </c>
      <c r="E3248" s="227">
        <v>185.17</v>
      </c>
      <c r="F3248" s="220"/>
    </row>
    <row r="3249" spans="2:6" s="221" customFormat="1" ht="31.5" x14ac:dyDescent="0.25">
      <c r="B3249" s="235">
        <v>102087</v>
      </c>
      <c r="C3249" s="226" t="s">
        <v>2080</v>
      </c>
      <c r="D3249" s="225" t="s">
        <v>120</v>
      </c>
      <c r="E3249" s="227">
        <v>150.71</v>
      </c>
      <c r="F3249" s="220"/>
    </row>
    <row r="3250" spans="2:6" s="221" customFormat="1" ht="31.5" x14ac:dyDescent="0.25">
      <c r="B3250" s="235">
        <v>102091</v>
      </c>
      <c r="C3250" s="226" t="s">
        <v>2084</v>
      </c>
      <c r="D3250" s="225" t="s">
        <v>120</v>
      </c>
      <c r="E3250" s="227">
        <v>353.93</v>
      </c>
      <c r="F3250" s="220"/>
    </row>
    <row r="3251" spans="2:6" s="221" customFormat="1" ht="31.5" x14ac:dyDescent="0.25">
      <c r="B3251" s="235">
        <v>102088</v>
      </c>
      <c r="C3251" s="226" t="s">
        <v>2081</v>
      </c>
      <c r="D3251" s="225" t="s">
        <v>120</v>
      </c>
      <c r="E3251" s="227">
        <v>300.2</v>
      </c>
      <c r="F3251" s="220"/>
    </row>
    <row r="3252" spans="2:6" s="221" customFormat="1" ht="31.5" x14ac:dyDescent="0.25">
      <c r="B3252" s="235">
        <v>101997</v>
      </c>
      <c r="C3252" s="226" t="s">
        <v>2027</v>
      </c>
      <c r="D3252" s="225" t="s">
        <v>120</v>
      </c>
      <c r="E3252" s="227">
        <v>184.79</v>
      </c>
      <c r="F3252" s="220"/>
    </row>
    <row r="3253" spans="2:6" s="221" customFormat="1" ht="31.5" x14ac:dyDescent="0.25">
      <c r="B3253" s="235">
        <v>101998</v>
      </c>
      <c r="C3253" s="226" t="s">
        <v>2028</v>
      </c>
      <c r="D3253" s="225" t="s">
        <v>120</v>
      </c>
      <c r="E3253" s="227">
        <v>143.47</v>
      </c>
      <c r="F3253" s="220"/>
    </row>
    <row r="3254" spans="2:6" s="221" customFormat="1" ht="31.5" x14ac:dyDescent="0.25">
      <c r="B3254" s="235">
        <v>101999</v>
      </c>
      <c r="C3254" s="226" t="s">
        <v>2029</v>
      </c>
      <c r="D3254" s="225" t="s">
        <v>120</v>
      </c>
      <c r="E3254" s="227">
        <v>419.34</v>
      </c>
      <c r="F3254" s="220"/>
    </row>
    <row r="3255" spans="2:6" s="221" customFormat="1" ht="31.5" x14ac:dyDescent="0.25">
      <c r="B3255" s="235">
        <v>101994</v>
      </c>
      <c r="C3255" s="226" t="s">
        <v>2024</v>
      </c>
      <c r="D3255" s="225" t="s">
        <v>120</v>
      </c>
      <c r="E3255" s="227">
        <v>192.07</v>
      </c>
      <c r="F3255" s="220"/>
    </row>
    <row r="3256" spans="2:6" s="221" customFormat="1" ht="31.5" x14ac:dyDescent="0.25">
      <c r="B3256" s="235">
        <v>101995</v>
      </c>
      <c r="C3256" s="226" t="s">
        <v>2025</v>
      </c>
      <c r="D3256" s="225" t="s">
        <v>120</v>
      </c>
      <c r="E3256" s="227">
        <v>155.22</v>
      </c>
      <c r="F3256" s="220"/>
    </row>
    <row r="3257" spans="2:6" s="221" customFormat="1" ht="31.5" x14ac:dyDescent="0.25">
      <c r="B3257" s="235">
        <v>101996</v>
      </c>
      <c r="C3257" s="226" t="s">
        <v>2026</v>
      </c>
      <c r="D3257" s="225" t="s">
        <v>120</v>
      </c>
      <c r="E3257" s="227">
        <v>322.87</v>
      </c>
      <c r="F3257" s="220"/>
    </row>
    <row r="3258" spans="2:6" s="221" customFormat="1" ht="31.5" x14ac:dyDescent="0.25">
      <c r="B3258" s="235">
        <v>101991</v>
      </c>
      <c r="C3258" s="226" t="s">
        <v>2021</v>
      </c>
      <c r="D3258" s="225" t="s">
        <v>120</v>
      </c>
      <c r="E3258" s="227">
        <v>185.46</v>
      </c>
      <c r="F3258" s="220"/>
    </row>
    <row r="3259" spans="2:6" s="221" customFormat="1" ht="31.5" x14ac:dyDescent="0.25">
      <c r="B3259" s="235">
        <v>101992</v>
      </c>
      <c r="C3259" s="226" t="s">
        <v>2022</v>
      </c>
      <c r="D3259" s="225" t="s">
        <v>120</v>
      </c>
      <c r="E3259" s="227">
        <v>145.06</v>
      </c>
      <c r="F3259" s="220"/>
    </row>
    <row r="3260" spans="2:6" s="221" customFormat="1" ht="31.5" x14ac:dyDescent="0.25">
      <c r="B3260" s="235">
        <v>101993</v>
      </c>
      <c r="C3260" s="226" t="s">
        <v>2023</v>
      </c>
      <c r="D3260" s="225" t="s">
        <v>120</v>
      </c>
      <c r="E3260" s="227">
        <v>390.95</v>
      </c>
      <c r="F3260" s="220"/>
    </row>
    <row r="3261" spans="2:6" s="221" customFormat="1" ht="31.5" x14ac:dyDescent="0.25">
      <c r="B3261" s="235">
        <v>101988</v>
      </c>
      <c r="C3261" s="226" t="s">
        <v>2018</v>
      </c>
      <c r="D3261" s="225" t="s">
        <v>120</v>
      </c>
      <c r="E3261" s="227">
        <v>183.8</v>
      </c>
      <c r="F3261" s="220"/>
    </row>
    <row r="3262" spans="2:6" s="221" customFormat="1" ht="31.5" x14ac:dyDescent="0.25">
      <c r="B3262" s="235">
        <v>101989</v>
      </c>
      <c r="C3262" s="226" t="s">
        <v>2019</v>
      </c>
      <c r="D3262" s="225" t="s">
        <v>120</v>
      </c>
      <c r="E3262" s="227">
        <v>150.97</v>
      </c>
      <c r="F3262" s="220"/>
    </row>
    <row r="3263" spans="2:6" s="221" customFormat="1" ht="31.5" x14ac:dyDescent="0.25">
      <c r="B3263" s="235">
        <v>101990</v>
      </c>
      <c r="C3263" s="226" t="s">
        <v>2020</v>
      </c>
      <c r="D3263" s="225" t="s">
        <v>120</v>
      </c>
      <c r="E3263" s="227">
        <v>300.10000000000002</v>
      </c>
      <c r="F3263" s="220"/>
    </row>
    <row r="3264" spans="2:6" s="221" customFormat="1" ht="31.5" x14ac:dyDescent="0.25">
      <c r="B3264" s="235">
        <v>101985</v>
      </c>
      <c r="C3264" s="226" t="s">
        <v>2015</v>
      </c>
      <c r="D3264" s="225" t="s">
        <v>120</v>
      </c>
      <c r="E3264" s="227">
        <v>182.08</v>
      </c>
      <c r="F3264" s="220"/>
    </row>
    <row r="3265" spans="2:6" s="221" customFormat="1" ht="31.5" x14ac:dyDescent="0.25">
      <c r="B3265" s="235">
        <v>101986</v>
      </c>
      <c r="C3265" s="226" t="s">
        <v>2016</v>
      </c>
      <c r="D3265" s="225" t="s">
        <v>120</v>
      </c>
      <c r="E3265" s="227">
        <v>139.82</v>
      </c>
      <c r="F3265" s="220"/>
    </row>
    <row r="3266" spans="2:6" s="221" customFormat="1" ht="31.5" x14ac:dyDescent="0.25">
      <c r="B3266" s="235">
        <v>101987</v>
      </c>
      <c r="C3266" s="226" t="s">
        <v>2017</v>
      </c>
      <c r="D3266" s="225" t="s">
        <v>120</v>
      </c>
      <c r="E3266" s="227">
        <v>332.18</v>
      </c>
      <c r="F3266" s="220"/>
    </row>
    <row r="3267" spans="2:6" s="221" customFormat="1" ht="31.5" x14ac:dyDescent="0.25">
      <c r="B3267" s="235">
        <v>101969</v>
      </c>
      <c r="C3267" s="226" t="s">
        <v>2006</v>
      </c>
      <c r="D3267" s="225" t="s">
        <v>120</v>
      </c>
      <c r="E3267" s="227">
        <v>174.11</v>
      </c>
      <c r="F3267" s="220"/>
    </row>
    <row r="3268" spans="2:6" s="221" customFormat="1" ht="31.5" x14ac:dyDescent="0.25">
      <c r="B3268" s="235">
        <v>101971</v>
      </c>
      <c r="C3268" s="226" t="s">
        <v>2007</v>
      </c>
      <c r="D3268" s="225" t="s">
        <v>120</v>
      </c>
      <c r="E3268" s="227">
        <v>140.87</v>
      </c>
      <c r="F3268" s="220"/>
    </row>
    <row r="3269" spans="2:6" s="221" customFormat="1" ht="31.5" x14ac:dyDescent="0.25">
      <c r="B3269" s="235">
        <v>101973</v>
      </c>
      <c r="C3269" s="226" t="s">
        <v>2008</v>
      </c>
      <c r="D3269" s="225" t="s">
        <v>120</v>
      </c>
      <c r="E3269" s="227">
        <v>278.58999999999997</v>
      </c>
      <c r="F3269" s="220"/>
    </row>
    <row r="3270" spans="2:6" s="221" customFormat="1" ht="31.5" x14ac:dyDescent="0.25">
      <c r="B3270" s="235">
        <v>102072</v>
      </c>
      <c r="C3270" s="226" t="s">
        <v>2078</v>
      </c>
      <c r="D3270" s="225" t="s">
        <v>120</v>
      </c>
      <c r="E3270" s="227">
        <v>207.81</v>
      </c>
      <c r="F3270" s="220"/>
    </row>
    <row r="3271" spans="2:6" s="221" customFormat="1" ht="31.5" x14ac:dyDescent="0.25">
      <c r="B3271" s="235">
        <v>102070</v>
      </c>
      <c r="C3271" s="226" t="s">
        <v>2076</v>
      </c>
      <c r="D3271" s="225" t="s">
        <v>120</v>
      </c>
      <c r="E3271" s="227">
        <v>244.03</v>
      </c>
      <c r="F3271" s="220"/>
    </row>
    <row r="3272" spans="2:6" s="221" customFormat="1" ht="31.5" x14ac:dyDescent="0.25">
      <c r="B3272" s="235">
        <v>102071</v>
      </c>
      <c r="C3272" s="226" t="s">
        <v>2077</v>
      </c>
      <c r="D3272" s="225" t="s">
        <v>120</v>
      </c>
      <c r="E3272" s="227">
        <v>218.4</v>
      </c>
      <c r="F3272" s="220"/>
    </row>
    <row r="3273" spans="2:6" s="221" customFormat="1" ht="31.5" x14ac:dyDescent="0.25">
      <c r="B3273" s="235">
        <v>102068</v>
      </c>
      <c r="C3273" s="226" t="s">
        <v>2074</v>
      </c>
      <c r="D3273" s="225" t="s">
        <v>120</v>
      </c>
      <c r="E3273" s="227">
        <v>311.99</v>
      </c>
      <c r="F3273" s="220"/>
    </row>
    <row r="3274" spans="2:6" s="221" customFormat="1" ht="31.5" x14ac:dyDescent="0.25">
      <c r="B3274" s="235">
        <v>102069</v>
      </c>
      <c r="C3274" s="226" t="s">
        <v>2075</v>
      </c>
      <c r="D3274" s="225" t="s">
        <v>120</v>
      </c>
      <c r="E3274" s="227">
        <v>282.44</v>
      </c>
      <c r="F3274" s="220"/>
    </row>
    <row r="3275" spans="2:6" s="221" customFormat="1" ht="31.5" x14ac:dyDescent="0.25">
      <c r="B3275" s="235">
        <v>102066</v>
      </c>
      <c r="C3275" s="226" t="s">
        <v>2072</v>
      </c>
      <c r="D3275" s="225" t="s">
        <v>120</v>
      </c>
      <c r="E3275" s="227">
        <v>653.62</v>
      </c>
      <c r="F3275" s="220"/>
    </row>
    <row r="3276" spans="2:6" s="221" customFormat="1" ht="31.5" x14ac:dyDescent="0.25">
      <c r="B3276" s="235">
        <v>102067</v>
      </c>
      <c r="C3276" s="226" t="s">
        <v>2073</v>
      </c>
      <c r="D3276" s="225" t="s">
        <v>120</v>
      </c>
      <c r="E3276" s="227">
        <v>557.80999999999995</v>
      </c>
      <c r="F3276" s="220"/>
    </row>
    <row r="3277" spans="2:6" s="221" customFormat="1" ht="31.5" x14ac:dyDescent="0.25">
      <c r="B3277" s="235">
        <v>102065</v>
      </c>
      <c r="C3277" s="226" t="s">
        <v>2071</v>
      </c>
      <c r="D3277" s="225" t="s">
        <v>120</v>
      </c>
      <c r="E3277" s="227">
        <v>218.83</v>
      </c>
      <c r="F3277" s="220"/>
    </row>
    <row r="3278" spans="2:6" s="221" customFormat="1" ht="31.5" x14ac:dyDescent="0.25">
      <c r="B3278" s="235">
        <v>102063</v>
      </c>
      <c r="C3278" s="226" t="s">
        <v>2069</v>
      </c>
      <c r="D3278" s="225" t="s">
        <v>120</v>
      </c>
      <c r="E3278" s="227">
        <v>260.60000000000002</v>
      </c>
      <c r="F3278" s="220"/>
    </row>
    <row r="3279" spans="2:6" s="221" customFormat="1" ht="31.5" x14ac:dyDescent="0.25">
      <c r="B3279" s="235">
        <v>102064</v>
      </c>
      <c r="C3279" s="226" t="s">
        <v>2070</v>
      </c>
      <c r="D3279" s="225" t="s">
        <v>120</v>
      </c>
      <c r="E3279" s="227">
        <v>233.81</v>
      </c>
      <c r="F3279" s="220"/>
    </row>
    <row r="3280" spans="2:6" s="221" customFormat="1" ht="31.5" x14ac:dyDescent="0.25">
      <c r="B3280" s="235">
        <v>102061</v>
      </c>
      <c r="C3280" s="226" t="s">
        <v>2067</v>
      </c>
      <c r="D3280" s="225" t="s">
        <v>120</v>
      </c>
      <c r="E3280" s="227">
        <v>332.79</v>
      </c>
      <c r="F3280" s="220"/>
    </row>
    <row r="3281" spans="2:6" s="221" customFormat="1" ht="31.5" x14ac:dyDescent="0.25">
      <c r="B3281" s="235">
        <v>102062</v>
      </c>
      <c r="C3281" s="226" t="s">
        <v>2068</v>
      </c>
      <c r="D3281" s="225" t="s">
        <v>120</v>
      </c>
      <c r="E3281" s="227">
        <v>304.58</v>
      </c>
      <c r="F3281" s="220"/>
    </row>
    <row r="3282" spans="2:6" s="221" customFormat="1" ht="31.5" x14ac:dyDescent="0.25">
      <c r="B3282" s="235">
        <v>102059</v>
      </c>
      <c r="C3282" s="226" t="s">
        <v>2065</v>
      </c>
      <c r="D3282" s="225" t="s">
        <v>120</v>
      </c>
      <c r="E3282" s="227">
        <v>613.46</v>
      </c>
      <c r="F3282" s="220"/>
    </row>
    <row r="3283" spans="2:6" s="221" customFormat="1" ht="31.5" x14ac:dyDescent="0.25">
      <c r="B3283" s="235">
        <v>102060</v>
      </c>
      <c r="C3283" s="226" t="s">
        <v>2066</v>
      </c>
      <c r="D3283" s="225" t="s">
        <v>120</v>
      </c>
      <c r="E3283" s="227">
        <v>512.65</v>
      </c>
      <c r="F3283" s="220"/>
    </row>
    <row r="3284" spans="2:6" s="221" customFormat="1" ht="31.5" x14ac:dyDescent="0.25">
      <c r="B3284" s="235">
        <v>102052</v>
      </c>
      <c r="C3284" s="226" t="s">
        <v>2064</v>
      </c>
      <c r="D3284" s="225" t="s">
        <v>120</v>
      </c>
      <c r="E3284" s="227">
        <v>217.02</v>
      </c>
      <c r="F3284" s="220"/>
    </row>
    <row r="3285" spans="2:6" s="221" customFormat="1" ht="31.5" x14ac:dyDescent="0.25">
      <c r="B3285" s="235">
        <v>102050</v>
      </c>
      <c r="C3285" s="226" t="s">
        <v>2062</v>
      </c>
      <c r="D3285" s="225" t="s">
        <v>120</v>
      </c>
      <c r="E3285" s="227">
        <v>260.7</v>
      </c>
      <c r="F3285" s="220"/>
    </row>
    <row r="3286" spans="2:6" s="221" customFormat="1" ht="31.5" x14ac:dyDescent="0.25">
      <c r="B3286" s="235">
        <v>102051</v>
      </c>
      <c r="C3286" s="226" t="s">
        <v>2063</v>
      </c>
      <c r="D3286" s="225" t="s">
        <v>120</v>
      </c>
      <c r="E3286" s="227">
        <v>232.71</v>
      </c>
      <c r="F3286" s="220"/>
    </row>
    <row r="3287" spans="2:6" s="221" customFormat="1" ht="31.5" x14ac:dyDescent="0.25">
      <c r="B3287" s="235">
        <v>102048</v>
      </c>
      <c r="C3287" s="226" t="s">
        <v>2060</v>
      </c>
      <c r="D3287" s="225" t="s">
        <v>120</v>
      </c>
      <c r="E3287" s="227">
        <v>343.45</v>
      </c>
      <c r="F3287" s="220"/>
    </row>
    <row r="3288" spans="2:6" s="221" customFormat="1" ht="31.5" x14ac:dyDescent="0.25">
      <c r="B3288" s="235">
        <v>102049</v>
      </c>
      <c r="C3288" s="226" t="s">
        <v>2061</v>
      </c>
      <c r="D3288" s="225" t="s">
        <v>120</v>
      </c>
      <c r="E3288" s="227">
        <v>302.12</v>
      </c>
      <c r="F3288" s="220"/>
    </row>
    <row r="3289" spans="2:6" s="221" customFormat="1" ht="31.5" x14ac:dyDescent="0.25">
      <c r="B3289" s="235">
        <v>102046</v>
      </c>
      <c r="C3289" s="226" t="s">
        <v>2058</v>
      </c>
      <c r="D3289" s="225" t="s">
        <v>120</v>
      </c>
      <c r="E3289" s="227">
        <v>741.25</v>
      </c>
      <c r="F3289" s="220"/>
    </row>
    <row r="3290" spans="2:6" s="221" customFormat="1" ht="31.5" x14ac:dyDescent="0.25">
      <c r="B3290" s="235">
        <v>102047</v>
      </c>
      <c r="C3290" s="226" t="s">
        <v>2059</v>
      </c>
      <c r="D3290" s="225" t="s">
        <v>120</v>
      </c>
      <c r="E3290" s="227">
        <v>629.47</v>
      </c>
      <c r="F3290" s="220"/>
    </row>
    <row r="3291" spans="2:6" s="221" customFormat="1" ht="31.5" x14ac:dyDescent="0.25">
      <c r="B3291" s="235">
        <v>102045</v>
      </c>
      <c r="C3291" s="226" t="s">
        <v>2057</v>
      </c>
      <c r="D3291" s="225" t="s">
        <v>120</v>
      </c>
      <c r="E3291" s="227">
        <v>234.89</v>
      </c>
      <c r="F3291" s="220"/>
    </row>
    <row r="3292" spans="2:6" s="221" customFormat="1" ht="31.5" x14ac:dyDescent="0.25">
      <c r="B3292" s="235">
        <v>102043</v>
      </c>
      <c r="C3292" s="226" t="s">
        <v>2055</v>
      </c>
      <c r="D3292" s="225" t="s">
        <v>120</v>
      </c>
      <c r="E3292" s="227">
        <v>277.89</v>
      </c>
      <c r="F3292" s="220"/>
    </row>
    <row r="3293" spans="2:6" s="221" customFormat="1" ht="31.5" x14ac:dyDescent="0.25">
      <c r="B3293" s="235">
        <v>102044</v>
      </c>
      <c r="C3293" s="226" t="s">
        <v>2056</v>
      </c>
      <c r="D3293" s="225" t="s">
        <v>120</v>
      </c>
      <c r="E3293" s="227">
        <v>251.02</v>
      </c>
      <c r="F3293" s="220"/>
    </row>
    <row r="3294" spans="2:6" s="221" customFormat="1" ht="31.5" x14ac:dyDescent="0.25">
      <c r="B3294" s="235">
        <v>102041</v>
      </c>
      <c r="C3294" s="226" t="s">
        <v>2053</v>
      </c>
      <c r="D3294" s="225" t="s">
        <v>120</v>
      </c>
      <c r="E3294" s="227">
        <v>362.57</v>
      </c>
      <c r="F3294" s="220"/>
    </row>
    <row r="3295" spans="2:6" s="221" customFormat="1" ht="31.5" x14ac:dyDescent="0.25">
      <c r="B3295" s="235">
        <v>102042</v>
      </c>
      <c r="C3295" s="226" t="s">
        <v>2054</v>
      </c>
      <c r="D3295" s="225" t="s">
        <v>120</v>
      </c>
      <c r="E3295" s="227">
        <v>323.77</v>
      </c>
      <c r="F3295" s="220"/>
    </row>
    <row r="3296" spans="2:6" s="221" customFormat="1" ht="31.5" x14ac:dyDescent="0.25">
      <c r="B3296" s="235">
        <v>102039</v>
      </c>
      <c r="C3296" s="226" t="s">
        <v>2051</v>
      </c>
      <c r="D3296" s="225" t="s">
        <v>120</v>
      </c>
      <c r="E3296" s="227">
        <v>663.61</v>
      </c>
      <c r="F3296" s="220"/>
    </row>
    <row r="3297" spans="2:6" s="221" customFormat="1" ht="31.5" x14ac:dyDescent="0.25">
      <c r="B3297" s="235">
        <v>102040</v>
      </c>
      <c r="C3297" s="226" t="s">
        <v>2052</v>
      </c>
      <c r="D3297" s="225" t="s">
        <v>120</v>
      </c>
      <c r="E3297" s="227">
        <v>549.84</v>
      </c>
      <c r="F3297" s="220"/>
    </row>
    <row r="3298" spans="2:6" s="221" customFormat="1" ht="31.5" x14ac:dyDescent="0.25">
      <c r="B3298" s="235">
        <v>102038</v>
      </c>
      <c r="C3298" s="226" t="s">
        <v>2050</v>
      </c>
      <c r="D3298" s="225" t="s">
        <v>120</v>
      </c>
      <c r="E3298" s="227">
        <v>228.44</v>
      </c>
      <c r="F3298" s="220"/>
    </row>
    <row r="3299" spans="2:6" s="221" customFormat="1" ht="31.5" x14ac:dyDescent="0.25">
      <c r="B3299" s="235">
        <v>102036</v>
      </c>
      <c r="C3299" s="226" t="s">
        <v>2048</v>
      </c>
      <c r="D3299" s="225" t="s">
        <v>120</v>
      </c>
      <c r="E3299" s="227">
        <v>272.24</v>
      </c>
      <c r="F3299" s="220"/>
    </row>
    <row r="3300" spans="2:6" s="221" customFormat="1" ht="31.5" x14ac:dyDescent="0.25">
      <c r="B3300" s="235">
        <v>102037</v>
      </c>
      <c r="C3300" s="226" t="s">
        <v>2049</v>
      </c>
      <c r="D3300" s="225" t="s">
        <v>120</v>
      </c>
      <c r="E3300" s="227">
        <v>244.18</v>
      </c>
      <c r="F3300" s="220"/>
    </row>
    <row r="3301" spans="2:6" s="221" customFormat="1" ht="31.5" x14ac:dyDescent="0.25">
      <c r="B3301" s="235">
        <v>102016</v>
      </c>
      <c r="C3301" s="226" t="s">
        <v>2046</v>
      </c>
      <c r="D3301" s="225" t="s">
        <v>120</v>
      </c>
      <c r="E3301" s="227">
        <v>352.78</v>
      </c>
      <c r="F3301" s="220"/>
    </row>
    <row r="3302" spans="2:6" s="221" customFormat="1" ht="31.5" x14ac:dyDescent="0.25">
      <c r="B3302" s="235">
        <v>102017</v>
      </c>
      <c r="C3302" s="226" t="s">
        <v>2047</v>
      </c>
      <c r="D3302" s="225" t="s">
        <v>120</v>
      </c>
      <c r="E3302" s="227">
        <v>315.76</v>
      </c>
      <c r="F3302" s="220"/>
    </row>
    <row r="3303" spans="2:6" s="221" customFormat="1" ht="31.5" x14ac:dyDescent="0.25">
      <c r="B3303" s="235">
        <v>102014</v>
      </c>
      <c r="C3303" s="226" t="s">
        <v>2044</v>
      </c>
      <c r="D3303" s="225" t="s">
        <v>120</v>
      </c>
      <c r="E3303" s="227">
        <v>723.64</v>
      </c>
      <c r="F3303" s="220"/>
    </row>
    <row r="3304" spans="2:6" s="221" customFormat="1" ht="31.5" x14ac:dyDescent="0.25">
      <c r="B3304" s="235">
        <v>102015</v>
      </c>
      <c r="C3304" s="226" t="s">
        <v>2045</v>
      </c>
      <c r="D3304" s="225" t="s">
        <v>120</v>
      </c>
      <c r="E3304" s="227">
        <v>603.9</v>
      </c>
      <c r="F3304" s="220"/>
    </row>
    <row r="3305" spans="2:6" s="221" customFormat="1" ht="31.5" x14ac:dyDescent="0.25">
      <c r="B3305" s="235">
        <v>102013</v>
      </c>
      <c r="C3305" s="226" t="s">
        <v>2043</v>
      </c>
      <c r="D3305" s="225" t="s">
        <v>120</v>
      </c>
      <c r="E3305" s="227">
        <v>238.47</v>
      </c>
      <c r="F3305" s="220"/>
    </row>
    <row r="3306" spans="2:6" s="221" customFormat="1" ht="31.5" x14ac:dyDescent="0.25">
      <c r="B3306" s="235">
        <v>102011</v>
      </c>
      <c r="C3306" s="226" t="s">
        <v>2041</v>
      </c>
      <c r="D3306" s="225" t="s">
        <v>120</v>
      </c>
      <c r="E3306" s="227">
        <v>281.99</v>
      </c>
      <c r="F3306" s="220"/>
    </row>
    <row r="3307" spans="2:6" s="221" customFormat="1" ht="31.5" x14ac:dyDescent="0.25">
      <c r="B3307" s="235">
        <v>102012</v>
      </c>
      <c r="C3307" s="226" t="s">
        <v>2042</v>
      </c>
      <c r="D3307" s="225" t="s">
        <v>120</v>
      </c>
      <c r="E3307" s="227">
        <v>254.11</v>
      </c>
      <c r="F3307" s="220"/>
    </row>
    <row r="3308" spans="2:6" s="221" customFormat="1" ht="31.5" x14ac:dyDescent="0.25">
      <c r="B3308" s="235">
        <v>102009</v>
      </c>
      <c r="C3308" s="226" t="s">
        <v>2039</v>
      </c>
      <c r="D3308" s="225" t="s">
        <v>120</v>
      </c>
      <c r="E3308" s="227">
        <v>365.13</v>
      </c>
      <c r="F3308" s="220"/>
    </row>
    <row r="3309" spans="2:6" s="221" customFormat="1" ht="31.5" x14ac:dyDescent="0.25">
      <c r="B3309" s="235">
        <v>102010</v>
      </c>
      <c r="C3309" s="226" t="s">
        <v>2040</v>
      </c>
      <c r="D3309" s="225" t="s">
        <v>120</v>
      </c>
      <c r="E3309" s="227">
        <v>329.45</v>
      </c>
      <c r="F3309" s="220"/>
    </row>
    <row r="3310" spans="2:6" s="221" customFormat="1" ht="31.5" x14ac:dyDescent="0.25">
      <c r="B3310" s="235">
        <v>102007</v>
      </c>
      <c r="C3310" s="226" t="s">
        <v>2037</v>
      </c>
      <c r="D3310" s="225" t="s">
        <v>120</v>
      </c>
      <c r="E3310" s="227">
        <v>633.16999999999996</v>
      </c>
      <c r="F3310" s="220"/>
    </row>
    <row r="3311" spans="2:6" s="221" customFormat="1" ht="31.5" x14ac:dyDescent="0.25">
      <c r="B3311" s="235">
        <v>102008</v>
      </c>
      <c r="C3311" s="226" t="s">
        <v>2038</v>
      </c>
      <c r="D3311" s="225" t="s">
        <v>120</v>
      </c>
      <c r="E3311" s="227">
        <v>526.07000000000005</v>
      </c>
      <c r="F3311" s="220"/>
    </row>
    <row r="3312" spans="2:6" s="221" customFormat="1" ht="31.5" x14ac:dyDescent="0.25">
      <c r="B3312" s="235">
        <v>102006</v>
      </c>
      <c r="C3312" s="226" t="s">
        <v>2036</v>
      </c>
      <c r="D3312" s="225" t="s">
        <v>120</v>
      </c>
      <c r="E3312" s="227">
        <v>231.66</v>
      </c>
      <c r="F3312" s="220"/>
    </row>
    <row r="3313" spans="2:6" s="221" customFormat="1" ht="31.5" x14ac:dyDescent="0.25">
      <c r="B3313" s="235">
        <v>102004</v>
      </c>
      <c r="C3313" s="226" t="s">
        <v>2034</v>
      </c>
      <c r="D3313" s="225" t="s">
        <v>120</v>
      </c>
      <c r="E3313" s="227">
        <v>276.7</v>
      </c>
      <c r="F3313" s="220"/>
    </row>
    <row r="3314" spans="2:6" s="221" customFormat="1" ht="31.5" x14ac:dyDescent="0.25">
      <c r="B3314" s="235">
        <v>102005</v>
      </c>
      <c r="C3314" s="226" t="s">
        <v>2035</v>
      </c>
      <c r="D3314" s="225" t="s">
        <v>120</v>
      </c>
      <c r="E3314" s="227">
        <v>249.01</v>
      </c>
      <c r="F3314" s="220"/>
    </row>
    <row r="3315" spans="2:6" s="221" customFormat="1" ht="31.5" x14ac:dyDescent="0.25">
      <c r="B3315" s="235">
        <v>102002</v>
      </c>
      <c r="C3315" s="226" t="s">
        <v>2032</v>
      </c>
      <c r="D3315" s="225" t="s">
        <v>120</v>
      </c>
      <c r="E3315" s="227">
        <v>352.67</v>
      </c>
      <c r="F3315" s="220"/>
    </row>
    <row r="3316" spans="2:6" s="221" customFormat="1" ht="31.5" x14ac:dyDescent="0.25">
      <c r="B3316" s="235">
        <v>102003</v>
      </c>
      <c r="C3316" s="226" t="s">
        <v>2033</v>
      </c>
      <c r="D3316" s="225" t="s">
        <v>120</v>
      </c>
      <c r="E3316" s="227">
        <v>317.89999999999998</v>
      </c>
      <c r="F3316" s="220"/>
    </row>
    <row r="3317" spans="2:6" s="221" customFormat="1" ht="31.5" x14ac:dyDescent="0.25">
      <c r="B3317" s="235">
        <v>102000</v>
      </c>
      <c r="C3317" s="226" t="s">
        <v>2030</v>
      </c>
      <c r="D3317" s="225" t="s">
        <v>120</v>
      </c>
      <c r="E3317" s="227">
        <v>664.56</v>
      </c>
      <c r="F3317" s="220"/>
    </row>
    <row r="3318" spans="2:6" s="221" customFormat="1" ht="31.5" x14ac:dyDescent="0.25">
      <c r="B3318" s="235">
        <v>102001</v>
      </c>
      <c r="C3318" s="226" t="s">
        <v>2031</v>
      </c>
      <c r="D3318" s="225" t="s">
        <v>120</v>
      </c>
      <c r="E3318" s="227">
        <v>570.01</v>
      </c>
      <c r="F3318" s="220"/>
    </row>
    <row r="3319" spans="2:6" s="221" customFormat="1" ht="31.5" x14ac:dyDescent="0.25">
      <c r="B3319" s="235">
        <v>101983</v>
      </c>
      <c r="C3319" s="226" t="s">
        <v>2014</v>
      </c>
      <c r="D3319" s="225" t="s">
        <v>120</v>
      </c>
      <c r="E3319" s="227">
        <v>241.61</v>
      </c>
      <c r="F3319" s="220"/>
    </row>
    <row r="3320" spans="2:6" s="221" customFormat="1" ht="31.5" x14ac:dyDescent="0.25">
      <c r="B3320" s="235">
        <v>101981</v>
      </c>
      <c r="C3320" s="226" t="s">
        <v>2012</v>
      </c>
      <c r="D3320" s="225" t="s">
        <v>120</v>
      </c>
      <c r="E3320" s="227">
        <v>285.22000000000003</v>
      </c>
      <c r="F3320" s="220"/>
    </row>
    <row r="3321" spans="2:6" s="221" customFormat="1" ht="31.5" x14ac:dyDescent="0.25">
      <c r="B3321" s="235">
        <v>101982</v>
      </c>
      <c r="C3321" s="226" t="s">
        <v>2013</v>
      </c>
      <c r="D3321" s="225" t="s">
        <v>120</v>
      </c>
      <c r="E3321" s="227">
        <v>258.39999999999998</v>
      </c>
      <c r="F3321" s="220"/>
    </row>
    <row r="3322" spans="2:6" s="221" customFormat="1" ht="31.5" x14ac:dyDescent="0.25">
      <c r="B3322" s="235">
        <v>101977</v>
      </c>
      <c r="C3322" s="226" t="s">
        <v>2010</v>
      </c>
      <c r="D3322" s="225" t="s">
        <v>120</v>
      </c>
      <c r="E3322" s="227">
        <v>362.39</v>
      </c>
      <c r="F3322" s="220"/>
    </row>
    <row r="3323" spans="2:6" s="221" customFormat="1" ht="31.5" x14ac:dyDescent="0.25">
      <c r="B3323" s="235">
        <v>101980</v>
      </c>
      <c r="C3323" s="226" t="s">
        <v>2011</v>
      </c>
      <c r="D3323" s="225" t="s">
        <v>120</v>
      </c>
      <c r="E3323" s="227">
        <v>329.87</v>
      </c>
      <c r="F3323" s="220"/>
    </row>
    <row r="3324" spans="2:6" s="221" customFormat="1" ht="31.5" x14ac:dyDescent="0.25">
      <c r="B3324" s="235">
        <v>101974</v>
      </c>
      <c r="C3324" s="226" t="s">
        <v>2009</v>
      </c>
      <c r="D3324" s="225" t="s">
        <v>120</v>
      </c>
      <c r="E3324" s="227">
        <v>636.22</v>
      </c>
      <c r="F3324" s="220"/>
    </row>
    <row r="3325" spans="2:6" s="221" customFormat="1" ht="31.5" x14ac:dyDescent="0.25">
      <c r="B3325" s="235">
        <v>101975</v>
      </c>
      <c r="C3325" s="226" t="s">
        <v>8799</v>
      </c>
      <c r="D3325" s="225" t="s">
        <v>120</v>
      </c>
      <c r="E3325" s="227">
        <v>537.98</v>
      </c>
      <c r="F3325" s="220"/>
    </row>
    <row r="3326" spans="2:6" s="221" customFormat="1" ht="31.5" x14ac:dyDescent="0.25">
      <c r="B3326" s="235">
        <v>101114</v>
      </c>
      <c r="C3326" s="226" t="s">
        <v>4533</v>
      </c>
      <c r="D3326" s="225" t="s">
        <v>171</v>
      </c>
      <c r="E3326" s="227">
        <v>4.8600000000000003</v>
      </c>
      <c r="F3326" s="220"/>
    </row>
    <row r="3327" spans="2:6" s="221" customFormat="1" ht="31.5" x14ac:dyDescent="0.25">
      <c r="B3327" s="235">
        <v>101118</v>
      </c>
      <c r="C3327" s="226" t="s">
        <v>4537</v>
      </c>
      <c r="D3327" s="225" t="s">
        <v>171</v>
      </c>
      <c r="E3327" s="227">
        <v>4.1500000000000004</v>
      </c>
      <c r="F3327" s="220"/>
    </row>
    <row r="3328" spans="2:6" s="221" customFormat="1" ht="31.5" x14ac:dyDescent="0.25">
      <c r="B3328" s="235">
        <v>101115</v>
      </c>
      <c r="C3328" s="226" t="s">
        <v>4534</v>
      </c>
      <c r="D3328" s="225" t="s">
        <v>171</v>
      </c>
      <c r="E3328" s="227">
        <v>4.01</v>
      </c>
      <c r="F3328" s="220"/>
    </row>
    <row r="3329" spans="2:6" s="221" customFormat="1" ht="31.5" x14ac:dyDescent="0.25">
      <c r="B3329" s="235">
        <v>101116</v>
      </c>
      <c r="C3329" s="226" t="s">
        <v>4535</v>
      </c>
      <c r="D3329" s="225" t="s">
        <v>171</v>
      </c>
      <c r="E3329" s="227">
        <v>2.4900000000000002</v>
      </c>
      <c r="F3329" s="220"/>
    </row>
    <row r="3330" spans="2:6" s="221" customFormat="1" ht="31.5" x14ac:dyDescent="0.25">
      <c r="B3330" s="235">
        <v>101117</v>
      </c>
      <c r="C3330" s="226" t="s">
        <v>4536</v>
      </c>
      <c r="D3330" s="225" t="s">
        <v>171</v>
      </c>
      <c r="E3330" s="227">
        <v>3.37</v>
      </c>
      <c r="F3330" s="220"/>
    </row>
    <row r="3331" spans="2:6" s="221" customFormat="1" ht="31.5" x14ac:dyDescent="0.25">
      <c r="B3331" s="235">
        <v>101124</v>
      </c>
      <c r="C3331" s="226" t="s">
        <v>4543</v>
      </c>
      <c r="D3331" s="225" t="s">
        <v>171</v>
      </c>
      <c r="E3331" s="227">
        <v>16.510000000000002</v>
      </c>
      <c r="F3331" s="220"/>
    </row>
    <row r="3332" spans="2:6" s="221" customFormat="1" ht="31.5" x14ac:dyDescent="0.25">
      <c r="B3332" s="235">
        <v>101128</v>
      </c>
      <c r="C3332" s="226" t="s">
        <v>4547</v>
      </c>
      <c r="D3332" s="225" t="s">
        <v>171</v>
      </c>
      <c r="E3332" s="227">
        <v>15.8</v>
      </c>
      <c r="F3332" s="220"/>
    </row>
    <row r="3333" spans="2:6" s="221" customFormat="1" ht="31.5" x14ac:dyDescent="0.25">
      <c r="B3333" s="235">
        <v>101125</v>
      </c>
      <c r="C3333" s="226" t="s">
        <v>4544</v>
      </c>
      <c r="D3333" s="225" t="s">
        <v>171</v>
      </c>
      <c r="E3333" s="227">
        <v>15.66</v>
      </c>
      <c r="F3333" s="220"/>
    </row>
    <row r="3334" spans="2:6" s="221" customFormat="1" ht="31.5" x14ac:dyDescent="0.25">
      <c r="B3334" s="235">
        <v>101126</v>
      </c>
      <c r="C3334" s="226" t="s">
        <v>4545</v>
      </c>
      <c r="D3334" s="225" t="s">
        <v>171</v>
      </c>
      <c r="E3334" s="227">
        <v>14.14</v>
      </c>
      <c r="F3334" s="220"/>
    </row>
    <row r="3335" spans="2:6" s="221" customFormat="1" ht="31.5" x14ac:dyDescent="0.25">
      <c r="B3335" s="235">
        <v>101127</v>
      </c>
      <c r="C3335" s="226" t="s">
        <v>4546</v>
      </c>
      <c r="D3335" s="225" t="s">
        <v>171</v>
      </c>
      <c r="E3335" s="227">
        <v>15.02</v>
      </c>
      <c r="F3335" s="220"/>
    </row>
    <row r="3336" spans="2:6" s="221" customFormat="1" ht="31.5" x14ac:dyDescent="0.25">
      <c r="B3336" s="235">
        <v>101134</v>
      </c>
      <c r="C3336" s="226" t="s">
        <v>4553</v>
      </c>
      <c r="D3336" s="225" t="s">
        <v>171</v>
      </c>
      <c r="E3336" s="227">
        <v>17.22</v>
      </c>
      <c r="F3336" s="220"/>
    </row>
    <row r="3337" spans="2:6" s="221" customFormat="1" ht="31.5" x14ac:dyDescent="0.25">
      <c r="B3337" s="235">
        <v>101144</v>
      </c>
      <c r="C3337" s="226" t="s">
        <v>4562</v>
      </c>
      <c r="D3337" s="225" t="s">
        <v>171</v>
      </c>
      <c r="E3337" s="227">
        <v>17</v>
      </c>
      <c r="F3337" s="220"/>
    </row>
    <row r="3338" spans="2:6" s="221" customFormat="1" ht="31.5" x14ac:dyDescent="0.25">
      <c r="B3338" s="235">
        <v>101138</v>
      </c>
      <c r="C3338" s="226" t="s">
        <v>4557</v>
      </c>
      <c r="D3338" s="225" t="s">
        <v>171</v>
      </c>
      <c r="E3338" s="227">
        <v>16.510000000000002</v>
      </c>
      <c r="F3338" s="220"/>
    </row>
    <row r="3339" spans="2:6" s="221" customFormat="1" ht="31.5" x14ac:dyDescent="0.25">
      <c r="B3339" s="235">
        <v>101148</v>
      </c>
      <c r="C3339" s="226" t="s">
        <v>4566</v>
      </c>
      <c r="D3339" s="225" t="s">
        <v>171</v>
      </c>
      <c r="E3339" s="227">
        <v>16.29</v>
      </c>
      <c r="F3339" s="220"/>
    </row>
    <row r="3340" spans="2:6" s="221" customFormat="1" ht="31.5" x14ac:dyDescent="0.25">
      <c r="B3340" s="235">
        <v>101135</v>
      </c>
      <c r="C3340" s="226" t="s">
        <v>4554</v>
      </c>
      <c r="D3340" s="225" t="s">
        <v>171</v>
      </c>
      <c r="E3340" s="227">
        <v>16.37</v>
      </c>
      <c r="F3340" s="220"/>
    </row>
    <row r="3341" spans="2:6" s="221" customFormat="1" ht="31.5" x14ac:dyDescent="0.25">
      <c r="B3341" s="235">
        <v>101145</v>
      </c>
      <c r="C3341" s="226" t="s">
        <v>4563</v>
      </c>
      <c r="D3341" s="225" t="s">
        <v>171</v>
      </c>
      <c r="E3341" s="227">
        <v>16.149999999999999</v>
      </c>
      <c r="F3341" s="220"/>
    </row>
    <row r="3342" spans="2:6" s="221" customFormat="1" ht="31.5" x14ac:dyDescent="0.25">
      <c r="B3342" s="235">
        <v>101136</v>
      </c>
      <c r="C3342" s="226" t="s">
        <v>4555</v>
      </c>
      <c r="D3342" s="225" t="s">
        <v>171</v>
      </c>
      <c r="E3342" s="227">
        <v>14.85</v>
      </c>
      <c r="F3342" s="220"/>
    </row>
    <row r="3343" spans="2:6" s="221" customFormat="1" ht="31.5" x14ac:dyDescent="0.25">
      <c r="B3343" s="235">
        <v>101146</v>
      </c>
      <c r="C3343" s="226" t="s">
        <v>4564</v>
      </c>
      <c r="D3343" s="225" t="s">
        <v>171</v>
      </c>
      <c r="E3343" s="227">
        <v>14.63</v>
      </c>
      <c r="F3343" s="220"/>
    </row>
    <row r="3344" spans="2:6" s="221" customFormat="1" ht="31.5" x14ac:dyDescent="0.25">
      <c r="B3344" s="235">
        <v>101137</v>
      </c>
      <c r="C3344" s="226" t="s">
        <v>4556</v>
      </c>
      <c r="D3344" s="225" t="s">
        <v>171</v>
      </c>
      <c r="E3344" s="227">
        <v>15.73</v>
      </c>
      <c r="F3344" s="220"/>
    </row>
    <row r="3345" spans="2:6" s="221" customFormat="1" ht="31.5" x14ac:dyDescent="0.25">
      <c r="B3345" s="235">
        <v>101147</v>
      </c>
      <c r="C3345" s="226" t="s">
        <v>4565</v>
      </c>
      <c r="D3345" s="225" t="s">
        <v>171</v>
      </c>
      <c r="E3345" s="227">
        <v>15.51</v>
      </c>
      <c r="F3345" s="220"/>
    </row>
    <row r="3346" spans="2:6" s="221" customFormat="1" ht="31.5" x14ac:dyDescent="0.25">
      <c r="B3346" s="235">
        <v>101119</v>
      </c>
      <c r="C3346" s="226" t="s">
        <v>4538</v>
      </c>
      <c r="D3346" s="225" t="s">
        <v>171</v>
      </c>
      <c r="E3346" s="227">
        <v>9.27</v>
      </c>
      <c r="F3346" s="220"/>
    </row>
    <row r="3347" spans="2:6" s="221" customFormat="1" ht="31.5" x14ac:dyDescent="0.25">
      <c r="B3347" s="235">
        <v>101123</v>
      </c>
      <c r="C3347" s="226" t="s">
        <v>4542</v>
      </c>
      <c r="D3347" s="225" t="s">
        <v>171</v>
      </c>
      <c r="E3347" s="227">
        <v>7.94</v>
      </c>
      <c r="F3347" s="220"/>
    </row>
    <row r="3348" spans="2:6" s="221" customFormat="1" ht="31.5" x14ac:dyDescent="0.25">
      <c r="B3348" s="235">
        <v>101120</v>
      </c>
      <c r="C3348" s="226" t="s">
        <v>4539</v>
      </c>
      <c r="D3348" s="225" t="s">
        <v>171</v>
      </c>
      <c r="E3348" s="227">
        <v>7.66</v>
      </c>
      <c r="F3348" s="220"/>
    </row>
    <row r="3349" spans="2:6" s="221" customFormat="1" ht="31.5" x14ac:dyDescent="0.25">
      <c r="B3349" s="235">
        <v>101121</v>
      </c>
      <c r="C3349" s="226" t="s">
        <v>4540</v>
      </c>
      <c r="D3349" s="225" t="s">
        <v>171</v>
      </c>
      <c r="E3349" s="227">
        <v>4.78</v>
      </c>
      <c r="F3349" s="220"/>
    </row>
    <row r="3350" spans="2:6" s="221" customFormat="1" ht="31.5" x14ac:dyDescent="0.25">
      <c r="B3350" s="235">
        <v>101122</v>
      </c>
      <c r="C3350" s="226" t="s">
        <v>4541</v>
      </c>
      <c r="D3350" s="225" t="s">
        <v>171</v>
      </c>
      <c r="E3350" s="227">
        <v>6.41</v>
      </c>
      <c r="F3350" s="220"/>
    </row>
    <row r="3351" spans="2:6" s="221" customFormat="1" ht="31.5" x14ac:dyDescent="0.25">
      <c r="B3351" s="235">
        <v>101129</v>
      </c>
      <c r="C3351" s="226" t="s">
        <v>4548</v>
      </c>
      <c r="D3351" s="225" t="s">
        <v>171</v>
      </c>
      <c r="E3351" s="227">
        <v>21.38</v>
      </c>
      <c r="F3351" s="220"/>
    </row>
    <row r="3352" spans="2:6" s="221" customFormat="1" ht="31.5" x14ac:dyDescent="0.25">
      <c r="B3352" s="235">
        <v>101133</v>
      </c>
      <c r="C3352" s="226" t="s">
        <v>4552</v>
      </c>
      <c r="D3352" s="225" t="s">
        <v>171</v>
      </c>
      <c r="E3352" s="227">
        <v>20.05</v>
      </c>
      <c r="F3352" s="220"/>
    </row>
    <row r="3353" spans="2:6" s="221" customFormat="1" ht="31.5" x14ac:dyDescent="0.25">
      <c r="B3353" s="235">
        <v>101130</v>
      </c>
      <c r="C3353" s="226" t="s">
        <v>4549</v>
      </c>
      <c r="D3353" s="225" t="s">
        <v>171</v>
      </c>
      <c r="E3353" s="227">
        <v>19.77</v>
      </c>
      <c r="F3353" s="220"/>
    </row>
    <row r="3354" spans="2:6" s="221" customFormat="1" ht="31.5" x14ac:dyDescent="0.25">
      <c r="B3354" s="235">
        <v>101131</v>
      </c>
      <c r="C3354" s="226" t="s">
        <v>4550</v>
      </c>
      <c r="D3354" s="225" t="s">
        <v>171</v>
      </c>
      <c r="E3354" s="227">
        <v>16.89</v>
      </c>
      <c r="F3354" s="220"/>
    </row>
    <row r="3355" spans="2:6" s="221" customFormat="1" ht="31.5" x14ac:dyDescent="0.25">
      <c r="B3355" s="235">
        <v>101132</v>
      </c>
      <c r="C3355" s="226" t="s">
        <v>4551</v>
      </c>
      <c r="D3355" s="225" t="s">
        <v>171</v>
      </c>
      <c r="E3355" s="227">
        <v>18.52</v>
      </c>
      <c r="F3355" s="220"/>
    </row>
    <row r="3356" spans="2:6" s="221" customFormat="1" ht="47.25" x14ac:dyDescent="0.25">
      <c r="B3356" s="235">
        <v>101139</v>
      </c>
      <c r="C3356" s="226" t="s">
        <v>8800</v>
      </c>
      <c r="D3356" s="225" t="s">
        <v>171</v>
      </c>
      <c r="E3356" s="227">
        <v>22.11</v>
      </c>
      <c r="F3356" s="220"/>
    </row>
    <row r="3357" spans="2:6" s="221" customFormat="1" ht="47.25" x14ac:dyDescent="0.25">
      <c r="B3357" s="235">
        <v>101149</v>
      </c>
      <c r="C3357" s="226" t="s">
        <v>4567</v>
      </c>
      <c r="D3357" s="225" t="s">
        <v>171</v>
      </c>
      <c r="E3357" s="227">
        <v>21.9</v>
      </c>
      <c r="F3357" s="220"/>
    </row>
    <row r="3358" spans="2:6" s="221" customFormat="1" ht="47.25" x14ac:dyDescent="0.25">
      <c r="B3358" s="235">
        <v>101143</v>
      </c>
      <c r="C3358" s="226" t="s">
        <v>4561</v>
      </c>
      <c r="D3358" s="225" t="s">
        <v>171</v>
      </c>
      <c r="E3358" s="227">
        <v>20.78</v>
      </c>
      <c r="F3358" s="220"/>
    </row>
    <row r="3359" spans="2:6" s="221" customFormat="1" ht="47.25" x14ac:dyDescent="0.25">
      <c r="B3359" s="235">
        <v>101153</v>
      </c>
      <c r="C3359" s="226" t="s">
        <v>4571</v>
      </c>
      <c r="D3359" s="225" t="s">
        <v>171</v>
      </c>
      <c r="E3359" s="227">
        <v>20.57</v>
      </c>
      <c r="F3359" s="220"/>
    </row>
    <row r="3360" spans="2:6" s="221" customFormat="1" ht="47.25" x14ac:dyDescent="0.25">
      <c r="B3360" s="235">
        <v>101140</v>
      </c>
      <c r="C3360" s="226" t="s">
        <v>4558</v>
      </c>
      <c r="D3360" s="225" t="s">
        <v>171</v>
      </c>
      <c r="E3360" s="227">
        <v>20.5</v>
      </c>
      <c r="F3360" s="220"/>
    </row>
    <row r="3361" spans="2:6" s="221" customFormat="1" ht="47.25" x14ac:dyDescent="0.25">
      <c r="B3361" s="235">
        <v>101150</v>
      </c>
      <c r="C3361" s="226" t="s">
        <v>4568</v>
      </c>
      <c r="D3361" s="225" t="s">
        <v>171</v>
      </c>
      <c r="E3361" s="227">
        <v>20.29</v>
      </c>
      <c r="F3361" s="220"/>
    </row>
    <row r="3362" spans="2:6" s="221" customFormat="1" ht="47.25" x14ac:dyDescent="0.25">
      <c r="B3362" s="235">
        <v>101141</v>
      </c>
      <c r="C3362" s="226" t="s">
        <v>4559</v>
      </c>
      <c r="D3362" s="225" t="s">
        <v>171</v>
      </c>
      <c r="E3362" s="227">
        <v>17.62</v>
      </c>
      <c r="F3362" s="220"/>
    </row>
    <row r="3363" spans="2:6" s="221" customFormat="1" ht="47.25" x14ac:dyDescent="0.25">
      <c r="B3363" s="235">
        <v>101151</v>
      </c>
      <c r="C3363" s="226" t="s">
        <v>4569</v>
      </c>
      <c r="D3363" s="225" t="s">
        <v>171</v>
      </c>
      <c r="E3363" s="227">
        <v>17.41</v>
      </c>
      <c r="F3363" s="220"/>
    </row>
    <row r="3364" spans="2:6" s="221" customFormat="1" ht="47.25" x14ac:dyDescent="0.25">
      <c r="B3364" s="235">
        <v>101142</v>
      </c>
      <c r="C3364" s="226" t="s">
        <v>4560</v>
      </c>
      <c r="D3364" s="225" t="s">
        <v>171</v>
      </c>
      <c r="E3364" s="227">
        <v>19.25</v>
      </c>
      <c r="F3364" s="220"/>
    </row>
    <row r="3365" spans="2:6" s="221" customFormat="1" ht="47.25" x14ac:dyDescent="0.25">
      <c r="B3365" s="235">
        <v>101152</v>
      </c>
      <c r="C3365" s="226" t="s">
        <v>4570</v>
      </c>
      <c r="D3365" s="225" t="s">
        <v>171</v>
      </c>
      <c r="E3365" s="227">
        <v>19.04</v>
      </c>
      <c r="F3365" s="220"/>
    </row>
    <row r="3366" spans="2:6" s="221" customFormat="1" ht="47.25" x14ac:dyDescent="0.25">
      <c r="B3366" s="235">
        <v>101207</v>
      </c>
      <c r="C3366" s="226" t="s">
        <v>4572</v>
      </c>
      <c r="D3366" s="225" t="s">
        <v>171</v>
      </c>
      <c r="E3366" s="227">
        <v>11.43</v>
      </c>
      <c r="F3366" s="220"/>
    </row>
    <row r="3367" spans="2:6" s="221" customFormat="1" ht="47.25" x14ac:dyDescent="0.25">
      <c r="B3367" s="235">
        <v>101206</v>
      </c>
      <c r="C3367" s="226" t="s">
        <v>8801</v>
      </c>
      <c r="D3367" s="225" t="s">
        <v>171</v>
      </c>
      <c r="E3367" s="227">
        <v>13.35</v>
      </c>
      <c r="F3367" s="220"/>
    </row>
    <row r="3368" spans="2:6" s="221" customFormat="1" ht="47.25" x14ac:dyDescent="0.25">
      <c r="B3368" s="235">
        <v>101210</v>
      </c>
      <c r="C3368" s="226" t="s">
        <v>8802</v>
      </c>
      <c r="D3368" s="225" t="s">
        <v>171</v>
      </c>
      <c r="E3368" s="227">
        <v>18.46</v>
      </c>
      <c r="F3368" s="220"/>
    </row>
    <row r="3369" spans="2:6" s="221" customFormat="1" ht="47.25" x14ac:dyDescent="0.25">
      <c r="B3369" s="235">
        <v>101211</v>
      </c>
      <c r="C3369" s="226" t="s">
        <v>8803</v>
      </c>
      <c r="D3369" s="225" t="s">
        <v>171</v>
      </c>
      <c r="E3369" s="227">
        <v>19.79</v>
      </c>
      <c r="F3369" s="220"/>
    </row>
    <row r="3370" spans="2:6" s="221" customFormat="1" ht="47.25" x14ac:dyDescent="0.25">
      <c r="B3370" s="235">
        <v>101215</v>
      </c>
      <c r="C3370" s="226" t="s">
        <v>8804</v>
      </c>
      <c r="D3370" s="225" t="s">
        <v>171</v>
      </c>
      <c r="E3370" s="227">
        <v>17.8</v>
      </c>
      <c r="F3370" s="220"/>
    </row>
    <row r="3371" spans="2:6" s="221" customFormat="1" ht="47.25" x14ac:dyDescent="0.25">
      <c r="B3371" s="235">
        <v>101216</v>
      </c>
      <c r="C3371" s="226" t="s">
        <v>8805</v>
      </c>
      <c r="D3371" s="225" t="s">
        <v>171</v>
      </c>
      <c r="E3371" s="227">
        <v>18.62</v>
      </c>
      <c r="F3371" s="220"/>
    </row>
    <row r="3372" spans="2:6" s="221" customFormat="1" ht="47.25" x14ac:dyDescent="0.25">
      <c r="B3372" s="235">
        <v>101212</v>
      </c>
      <c r="C3372" s="226" t="s">
        <v>8806</v>
      </c>
      <c r="D3372" s="225" t="s">
        <v>171</v>
      </c>
      <c r="E3372" s="227">
        <v>23.12</v>
      </c>
      <c r="F3372" s="220"/>
    </row>
    <row r="3373" spans="2:6" s="221" customFormat="1" ht="47.25" x14ac:dyDescent="0.25">
      <c r="B3373" s="235">
        <v>101217</v>
      </c>
      <c r="C3373" s="226" t="s">
        <v>8807</v>
      </c>
      <c r="D3373" s="225" t="s">
        <v>171</v>
      </c>
      <c r="E3373" s="227">
        <v>21.71</v>
      </c>
      <c r="F3373" s="220"/>
    </row>
    <row r="3374" spans="2:6" s="221" customFormat="1" ht="47.25" x14ac:dyDescent="0.25">
      <c r="B3374" s="235">
        <v>101218</v>
      </c>
      <c r="C3374" s="226" t="s">
        <v>8808</v>
      </c>
      <c r="D3374" s="225" t="s">
        <v>171</v>
      </c>
      <c r="E3374" s="227">
        <v>22.91</v>
      </c>
      <c r="F3374" s="220"/>
    </row>
    <row r="3375" spans="2:6" s="221" customFormat="1" ht="47.25" x14ac:dyDescent="0.25">
      <c r="B3375" s="235">
        <v>101213</v>
      </c>
      <c r="C3375" s="226" t="s">
        <v>8809</v>
      </c>
      <c r="D3375" s="225" t="s">
        <v>171</v>
      </c>
      <c r="E3375" s="227">
        <v>25.9</v>
      </c>
      <c r="F3375" s="220"/>
    </row>
    <row r="3376" spans="2:6" s="221" customFormat="1" ht="47.25" x14ac:dyDescent="0.25">
      <c r="B3376" s="235">
        <v>101219</v>
      </c>
      <c r="C3376" s="226" t="s">
        <v>8810</v>
      </c>
      <c r="D3376" s="225" t="s">
        <v>171</v>
      </c>
      <c r="E3376" s="227">
        <v>27.71</v>
      </c>
      <c r="F3376" s="220"/>
    </row>
    <row r="3377" spans="2:6" s="221" customFormat="1" ht="47.25" x14ac:dyDescent="0.25">
      <c r="B3377" s="235">
        <v>101214</v>
      </c>
      <c r="C3377" s="226" t="s">
        <v>8811</v>
      </c>
      <c r="D3377" s="225" t="s">
        <v>171</v>
      </c>
      <c r="E3377" s="227">
        <v>31.2</v>
      </c>
      <c r="F3377" s="220"/>
    </row>
    <row r="3378" spans="2:6" s="221" customFormat="1" ht="47.25" x14ac:dyDescent="0.25">
      <c r="B3378" s="235">
        <v>101254</v>
      </c>
      <c r="C3378" s="226" t="s">
        <v>8812</v>
      </c>
      <c r="D3378" s="225" t="s">
        <v>171</v>
      </c>
      <c r="E3378" s="227">
        <v>13.67</v>
      </c>
      <c r="F3378" s="220"/>
    </row>
    <row r="3379" spans="2:6" s="221" customFormat="1" ht="47.25" x14ac:dyDescent="0.25">
      <c r="B3379" s="235">
        <v>101256</v>
      </c>
      <c r="C3379" s="226" t="s">
        <v>8813</v>
      </c>
      <c r="D3379" s="225" t="s">
        <v>171</v>
      </c>
      <c r="E3379" s="227">
        <v>21.02</v>
      </c>
      <c r="F3379" s="220"/>
    </row>
    <row r="3380" spans="2:6" s="221" customFormat="1" ht="47.25" x14ac:dyDescent="0.25">
      <c r="B3380" s="235">
        <v>101257</v>
      </c>
      <c r="C3380" s="226" t="s">
        <v>8814</v>
      </c>
      <c r="D3380" s="225" t="s">
        <v>171</v>
      </c>
      <c r="E3380" s="227">
        <v>22.09</v>
      </c>
      <c r="F3380" s="220"/>
    </row>
    <row r="3381" spans="2:6" s="221" customFormat="1" ht="47.25" x14ac:dyDescent="0.25">
      <c r="B3381" s="235">
        <v>101258</v>
      </c>
      <c r="C3381" s="226" t="s">
        <v>8815</v>
      </c>
      <c r="D3381" s="225" t="s">
        <v>171</v>
      </c>
      <c r="E3381" s="227">
        <v>25.62</v>
      </c>
      <c r="F3381" s="220"/>
    </row>
    <row r="3382" spans="2:6" s="221" customFormat="1" ht="47.25" x14ac:dyDescent="0.25">
      <c r="B3382" s="235">
        <v>101259</v>
      </c>
      <c r="C3382" s="226" t="s">
        <v>8816</v>
      </c>
      <c r="D3382" s="225" t="s">
        <v>171</v>
      </c>
      <c r="E3382" s="227">
        <v>28.51</v>
      </c>
      <c r="F3382" s="220"/>
    </row>
    <row r="3383" spans="2:6" s="221" customFormat="1" ht="47.25" x14ac:dyDescent="0.25">
      <c r="B3383" s="235">
        <v>101260</v>
      </c>
      <c r="C3383" s="226" t="s">
        <v>8817</v>
      </c>
      <c r="D3383" s="225" t="s">
        <v>171</v>
      </c>
      <c r="E3383" s="227">
        <v>35.630000000000003</v>
      </c>
      <c r="F3383" s="220"/>
    </row>
    <row r="3384" spans="2:6" s="221" customFormat="1" ht="47.25" x14ac:dyDescent="0.25">
      <c r="B3384" s="235">
        <v>101208</v>
      </c>
      <c r="C3384" s="226" t="s">
        <v>8818</v>
      </c>
      <c r="D3384" s="225" t="s">
        <v>171</v>
      </c>
      <c r="E3384" s="227">
        <v>11.21</v>
      </c>
      <c r="F3384" s="220"/>
    </row>
    <row r="3385" spans="2:6" s="221" customFormat="1" ht="47.25" x14ac:dyDescent="0.25">
      <c r="B3385" s="235">
        <v>101209</v>
      </c>
      <c r="C3385" s="226" t="s">
        <v>8819</v>
      </c>
      <c r="D3385" s="225" t="s">
        <v>171</v>
      </c>
      <c r="E3385" s="227">
        <v>10.42</v>
      </c>
      <c r="F3385" s="220"/>
    </row>
    <row r="3386" spans="2:6" s="221" customFormat="1" ht="47.25" x14ac:dyDescent="0.25">
      <c r="B3386" s="235">
        <v>101220</v>
      </c>
      <c r="C3386" s="226" t="s">
        <v>8820</v>
      </c>
      <c r="D3386" s="225" t="s">
        <v>171</v>
      </c>
      <c r="E3386" s="227">
        <v>17.43</v>
      </c>
      <c r="F3386" s="220"/>
    </row>
    <row r="3387" spans="2:6" s="221" customFormat="1" ht="47.25" x14ac:dyDescent="0.25">
      <c r="B3387" s="235">
        <v>101221</v>
      </c>
      <c r="C3387" s="226" t="s">
        <v>8821</v>
      </c>
      <c r="D3387" s="225" t="s">
        <v>171</v>
      </c>
      <c r="E3387" s="227">
        <v>18.36</v>
      </c>
      <c r="F3387" s="220"/>
    </row>
    <row r="3388" spans="2:6" s="221" customFormat="1" ht="47.25" x14ac:dyDescent="0.25">
      <c r="B3388" s="235">
        <v>101225</v>
      </c>
      <c r="C3388" s="226" t="s">
        <v>8822</v>
      </c>
      <c r="D3388" s="225" t="s">
        <v>171</v>
      </c>
      <c r="E3388" s="227">
        <v>16.03</v>
      </c>
      <c r="F3388" s="220"/>
    </row>
    <row r="3389" spans="2:6" s="221" customFormat="1" ht="47.25" x14ac:dyDescent="0.25">
      <c r="B3389" s="235">
        <v>101226</v>
      </c>
      <c r="C3389" s="226" t="s">
        <v>8823</v>
      </c>
      <c r="D3389" s="225" t="s">
        <v>171</v>
      </c>
      <c r="E3389" s="227">
        <v>16.850000000000001</v>
      </c>
      <c r="F3389" s="220"/>
    </row>
    <row r="3390" spans="2:6" s="221" customFormat="1" ht="47.25" x14ac:dyDescent="0.25">
      <c r="B3390" s="235">
        <v>101222</v>
      </c>
      <c r="C3390" s="226" t="s">
        <v>8824</v>
      </c>
      <c r="D3390" s="225" t="s">
        <v>171</v>
      </c>
      <c r="E3390" s="227">
        <v>21.34</v>
      </c>
      <c r="F3390" s="220"/>
    </row>
    <row r="3391" spans="2:6" s="221" customFormat="1" ht="47.25" x14ac:dyDescent="0.25">
      <c r="B3391" s="235">
        <v>101227</v>
      </c>
      <c r="C3391" s="226" t="s">
        <v>8825</v>
      </c>
      <c r="D3391" s="225" t="s">
        <v>171</v>
      </c>
      <c r="E3391" s="227">
        <v>19.53</v>
      </c>
      <c r="F3391" s="220"/>
    </row>
    <row r="3392" spans="2:6" s="221" customFormat="1" ht="47.25" x14ac:dyDescent="0.25">
      <c r="B3392" s="235">
        <v>101228</v>
      </c>
      <c r="C3392" s="226" t="s">
        <v>8826</v>
      </c>
      <c r="D3392" s="225" t="s">
        <v>171</v>
      </c>
      <c r="E3392" s="227">
        <v>20.77</v>
      </c>
      <c r="F3392" s="220"/>
    </row>
    <row r="3393" spans="2:6" s="221" customFormat="1" ht="47.25" x14ac:dyDescent="0.25">
      <c r="B3393" s="235">
        <v>101223</v>
      </c>
      <c r="C3393" s="226" t="s">
        <v>8827</v>
      </c>
      <c r="D3393" s="225" t="s">
        <v>171</v>
      </c>
      <c r="E3393" s="227">
        <v>23.78</v>
      </c>
      <c r="F3393" s="220"/>
    </row>
    <row r="3394" spans="2:6" s="221" customFormat="1" ht="47.25" x14ac:dyDescent="0.25">
      <c r="B3394" s="235">
        <v>101229</v>
      </c>
      <c r="C3394" s="226" t="s">
        <v>8828</v>
      </c>
      <c r="D3394" s="225" t="s">
        <v>171</v>
      </c>
      <c r="E3394" s="227">
        <v>26.2</v>
      </c>
      <c r="F3394" s="220"/>
    </row>
    <row r="3395" spans="2:6" s="221" customFormat="1" ht="47.25" x14ac:dyDescent="0.25">
      <c r="B3395" s="235">
        <v>101224</v>
      </c>
      <c r="C3395" s="226" t="s">
        <v>8829</v>
      </c>
      <c r="D3395" s="225" t="s">
        <v>171</v>
      </c>
      <c r="E3395" s="227">
        <v>29.8</v>
      </c>
      <c r="F3395" s="220"/>
    </row>
    <row r="3396" spans="2:6" s="221" customFormat="1" ht="47.25" x14ac:dyDescent="0.25">
      <c r="B3396" s="235">
        <v>101265</v>
      </c>
      <c r="C3396" s="226" t="s">
        <v>8830</v>
      </c>
      <c r="D3396" s="225" t="s">
        <v>171</v>
      </c>
      <c r="E3396" s="227">
        <v>33.36</v>
      </c>
      <c r="F3396" s="220"/>
    </row>
    <row r="3397" spans="2:6" s="221" customFormat="1" ht="47.25" x14ac:dyDescent="0.25">
      <c r="B3397" s="235">
        <v>101255</v>
      </c>
      <c r="C3397" s="226" t="s">
        <v>8831</v>
      </c>
      <c r="D3397" s="225" t="s">
        <v>171</v>
      </c>
      <c r="E3397" s="227">
        <v>12.01</v>
      </c>
      <c r="F3397" s="220"/>
    </row>
    <row r="3398" spans="2:6" s="221" customFormat="1" ht="47.25" x14ac:dyDescent="0.25">
      <c r="B3398" s="235">
        <v>101261</v>
      </c>
      <c r="C3398" s="226" t="s">
        <v>8832</v>
      </c>
      <c r="D3398" s="225" t="s">
        <v>171</v>
      </c>
      <c r="E3398" s="227">
        <v>19.89</v>
      </c>
      <c r="F3398" s="220"/>
    </row>
    <row r="3399" spans="2:6" s="221" customFormat="1" ht="47.25" x14ac:dyDescent="0.25">
      <c r="B3399" s="235">
        <v>101262</v>
      </c>
      <c r="C3399" s="226" t="s">
        <v>8833</v>
      </c>
      <c r="D3399" s="225" t="s">
        <v>171</v>
      </c>
      <c r="E3399" s="227">
        <v>20.93</v>
      </c>
      <c r="F3399" s="220"/>
    </row>
    <row r="3400" spans="2:6" s="221" customFormat="1" ht="47.25" x14ac:dyDescent="0.25">
      <c r="B3400" s="235">
        <v>101263</v>
      </c>
      <c r="C3400" s="226" t="s">
        <v>8834</v>
      </c>
      <c r="D3400" s="225" t="s">
        <v>171</v>
      </c>
      <c r="E3400" s="227">
        <v>24.18</v>
      </c>
      <c r="F3400" s="220"/>
    </row>
    <row r="3401" spans="2:6" s="221" customFormat="1" ht="47.25" x14ac:dyDescent="0.25">
      <c r="B3401" s="235">
        <v>101264</v>
      </c>
      <c r="C3401" s="226" t="s">
        <v>8835</v>
      </c>
      <c r="D3401" s="225" t="s">
        <v>171</v>
      </c>
      <c r="E3401" s="227">
        <v>26.81</v>
      </c>
      <c r="F3401" s="220"/>
    </row>
    <row r="3402" spans="2:6" s="221" customFormat="1" ht="47.25" x14ac:dyDescent="0.25">
      <c r="B3402" s="235">
        <v>101230</v>
      </c>
      <c r="C3402" s="226" t="s">
        <v>4573</v>
      </c>
      <c r="D3402" s="225" t="s">
        <v>171</v>
      </c>
      <c r="E3402" s="227">
        <v>11.72</v>
      </c>
      <c r="F3402" s="220"/>
    </row>
    <row r="3403" spans="2:6" s="221" customFormat="1" ht="47.25" x14ac:dyDescent="0.25">
      <c r="B3403" s="235">
        <v>101231</v>
      </c>
      <c r="C3403" s="226" t="s">
        <v>4574</v>
      </c>
      <c r="D3403" s="225" t="s">
        <v>171</v>
      </c>
      <c r="E3403" s="227">
        <v>11.17</v>
      </c>
      <c r="F3403" s="220"/>
    </row>
    <row r="3404" spans="2:6" s="221" customFormat="1" ht="47.25" x14ac:dyDescent="0.25">
      <c r="B3404" s="235">
        <v>101272</v>
      </c>
      <c r="C3404" s="226" t="s">
        <v>4603</v>
      </c>
      <c r="D3404" s="225" t="s">
        <v>171</v>
      </c>
      <c r="E3404" s="227">
        <v>33.97</v>
      </c>
      <c r="F3404" s="220"/>
    </row>
    <row r="3405" spans="2:6" s="221" customFormat="1" ht="47.25" x14ac:dyDescent="0.25">
      <c r="B3405" s="235">
        <v>101266</v>
      </c>
      <c r="C3405" s="226" t="s">
        <v>4597</v>
      </c>
      <c r="D3405" s="225" t="s">
        <v>171</v>
      </c>
      <c r="E3405" s="227">
        <v>12.11</v>
      </c>
      <c r="F3405" s="220"/>
    </row>
    <row r="3406" spans="2:6" s="221" customFormat="1" ht="47.25" x14ac:dyDescent="0.25">
      <c r="B3406" s="235">
        <v>101239</v>
      </c>
      <c r="C3406" s="226" t="s">
        <v>4582</v>
      </c>
      <c r="D3406" s="225" t="s">
        <v>171</v>
      </c>
      <c r="E3406" s="227">
        <v>15.9</v>
      </c>
      <c r="F3406" s="220"/>
    </row>
    <row r="3407" spans="2:6" s="221" customFormat="1" ht="47.25" x14ac:dyDescent="0.25">
      <c r="B3407" s="235">
        <v>101240</v>
      </c>
      <c r="C3407" s="226" t="s">
        <v>4583</v>
      </c>
      <c r="D3407" s="225" t="s">
        <v>171</v>
      </c>
      <c r="E3407" s="227">
        <v>16.739999999999998</v>
      </c>
      <c r="F3407" s="220"/>
    </row>
    <row r="3408" spans="2:6" s="221" customFormat="1" ht="47.25" x14ac:dyDescent="0.25">
      <c r="B3408" s="235">
        <v>101268</v>
      </c>
      <c r="C3408" s="226" t="s">
        <v>4599</v>
      </c>
      <c r="D3408" s="225" t="s">
        <v>171</v>
      </c>
      <c r="E3408" s="227">
        <v>19.02</v>
      </c>
      <c r="F3408" s="220"/>
    </row>
    <row r="3409" spans="2:6" s="221" customFormat="1" ht="47.25" x14ac:dyDescent="0.25">
      <c r="B3409" s="235">
        <v>101234</v>
      </c>
      <c r="C3409" s="226" t="s">
        <v>4577</v>
      </c>
      <c r="D3409" s="225" t="s">
        <v>171</v>
      </c>
      <c r="E3409" s="227">
        <v>18.170000000000002</v>
      </c>
      <c r="F3409" s="220"/>
    </row>
    <row r="3410" spans="2:6" s="221" customFormat="1" ht="47.25" x14ac:dyDescent="0.25">
      <c r="B3410" s="235">
        <v>101235</v>
      </c>
      <c r="C3410" s="226" t="s">
        <v>4578</v>
      </c>
      <c r="D3410" s="225" t="s">
        <v>171</v>
      </c>
      <c r="E3410" s="227">
        <v>19.09</v>
      </c>
      <c r="F3410" s="220"/>
    </row>
    <row r="3411" spans="2:6" s="221" customFormat="1" ht="47.25" x14ac:dyDescent="0.25">
      <c r="B3411" s="235">
        <v>101241</v>
      </c>
      <c r="C3411" s="226" t="s">
        <v>4584</v>
      </c>
      <c r="D3411" s="225" t="s">
        <v>171</v>
      </c>
      <c r="E3411" s="227">
        <v>19.579999999999998</v>
      </c>
      <c r="F3411" s="220"/>
    </row>
    <row r="3412" spans="2:6" s="221" customFormat="1" ht="47.25" x14ac:dyDescent="0.25">
      <c r="B3412" s="235">
        <v>101269</v>
      </c>
      <c r="C3412" s="226" t="s">
        <v>4600</v>
      </c>
      <c r="D3412" s="225" t="s">
        <v>171</v>
      </c>
      <c r="E3412" s="227">
        <v>21.23</v>
      </c>
      <c r="F3412" s="220"/>
    </row>
    <row r="3413" spans="2:6" s="221" customFormat="1" ht="47.25" x14ac:dyDescent="0.25">
      <c r="B3413" s="235">
        <v>101236</v>
      </c>
      <c r="C3413" s="226" t="s">
        <v>4579</v>
      </c>
      <c r="D3413" s="225" t="s">
        <v>171</v>
      </c>
      <c r="E3413" s="227">
        <v>22.22</v>
      </c>
      <c r="F3413" s="220"/>
    </row>
    <row r="3414" spans="2:6" s="221" customFormat="1" ht="47.25" x14ac:dyDescent="0.25">
      <c r="B3414" s="235">
        <v>101237</v>
      </c>
      <c r="C3414" s="226" t="s">
        <v>4580</v>
      </c>
      <c r="D3414" s="225" t="s">
        <v>171</v>
      </c>
      <c r="E3414" s="227">
        <v>23.6</v>
      </c>
      <c r="F3414" s="220"/>
    </row>
    <row r="3415" spans="2:6" s="221" customFormat="1" ht="47.25" x14ac:dyDescent="0.25">
      <c r="B3415" s="235">
        <v>101242</v>
      </c>
      <c r="C3415" s="226" t="s">
        <v>4585</v>
      </c>
      <c r="D3415" s="225" t="s">
        <v>171</v>
      </c>
      <c r="E3415" s="227">
        <v>21.93</v>
      </c>
      <c r="F3415" s="220"/>
    </row>
    <row r="3416" spans="2:6" s="221" customFormat="1" ht="47.25" x14ac:dyDescent="0.25">
      <c r="B3416" s="235">
        <v>101270</v>
      </c>
      <c r="C3416" s="226" t="s">
        <v>4601</v>
      </c>
      <c r="D3416" s="225" t="s">
        <v>171</v>
      </c>
      <c r="E3416" s="227">
        <v>24.56</v>
      </c>
      <c r="F3416" s="220"/>
    </row>
    <row r="3417" spans="2:6" s="221" customFormat="1" ht="47.25" x14ac:dyDescent="0.25">
      <c r="B3417" s="235">
        <v>101243</v>
      </c>
      <c r="C3417" s="226" t="s">
        <v>4586</v>
      </c>
      <c r="D3417" s="225" t="s">
        <v>171</v>
      </c>
      <c r="E3417" s="227">
        <v>26.5</v>
      </c>
      <c r="F3417" s="220"/>
    </row>
    <row r="3418" spans="2:6" s="221" customFormat="1" ht="47.25" x14ac:dyDescent="0.25">
      <c r="B3418" s="235">
        <v>101271</v>
      </c>
      <c r="C3418" s="226" t="s">
        <v>4602</v>
      </c>
      <c r="D3418" s="225" t="s">
        <v>171</v>
      </c>
      <c r="E3418" s="227">
        <v>27.26</v>
      </c>
      <c r="F3418" s="220"/>
    </row>
    <row r="3419" spans="2:6" s="221" customFormat="1" ht="47.25" x14ac:dyDescent="0.25">
      <c r="B3419" s="235">
        <v>101238</v>
      </c>
      <c r="C3419" s="226" t="s">
        <v>4581</v>
      </c>
      <c r="D3419" s="225" t="s">
        <v>171</v>
      </c>
      <c r="E3419" s="227">
        <v>29.86</v>
      </c>
      <c r="F3419" s="220"/>
    </row>
    <row r="3420" spans="2:6" s="221" customFormat="1" ht="47.25" x14ac:dyDescent="0.25">
      <c r="B3420" s="235">
        <v>101232</v>
      </c>
      <c r="C3420" s="226" t="s">
        <v>4575</v>
      </c>
      <c r="D3420" s="225" t="s">
        <v>171</v>
      </c>
      <c r="E3420" s="227">
        <v>9.98</v>
      </c>
      <c r="F3420" s="220"/>
    </row>
    <row r="3421" spans="2:6" s="221" customFormat="1" ht="47.25" x14ac:dyDescent="0.25">
      <c r="B3421" s="235">
        <v>101233</v>
      </c>
      <c r="C3421" s="226" t="s">
        <v>4576</v>
      </c>
      <c r="D3421" s="225" t="s">
        <v>171</v>
      </c>
      <c r="E3421" s="227">
        <v>9.2100000000000009</v>
      </c>
      <c r="F3421" s="220"/>
    </row>
    <row r="3422" spans="2:6" s="221" customFormat="1" ht="47.25" x14ac:dyDescent="0.25">
      <c r="B3422" s="235">
        <v>101248</v>
      </c>
      <c r="C3422" s="226" t="s">
        <v>4591</v>
      </c>
      <c r="D3422" s="225" t="s">
        <v>171</v>
      </c>
      <c r="E3422" s="227">
        <v>28.5</v>
      </c>
      <c r="F3422" s="220"/>
    </row>
    <row r="3423" spans="2:6" s="221" customFormat="1" ht="47.25" x14ac:dyDescent="0.25">
      <c r="B3423" s="235">
        <v>101277</v>
      </c>
      <c r="C3423" s="226" t="s">
        <v>4608</v>
      </c>
      <c r="D3423" s="225" t="s">
        <v>171</v>
      </c>
      <c r="E3423" s="227">
        <v>32.86</v>
      </c>
      <c r="F3423" s="220"/>
    </row>
    <row r="3424" spans="2:6" s="221" customFormat="1" ht="47.25" x14ac:dyDescent="0.25">
      <c r="B3424" s="235">
        <v>101267</v>
      </c>
      <c r="C3424" s="226" t="s">
        <v>4598</v>
      </c>
      <c r="D3424" s="225" t="s">
        <v>171</v>
      </c>
      <c r="E3424" s="227">
        <v>11.68</v>
      </c>
      <c r="F3424" s="220"/>
    </row>
    <row r="3425" spans="2:6" s="221" customFormat="1" ht="47.25" x14ac:dyDescent="0.25">
      <c r="B3425" s="235">
        <v>101249</v>
      </c>
      <c r="C3425" s="226" t="s">
        <v>4592</v>
      </c>
      <c r="D3425" s="225" t="s">
        <v>171</v>
      </c>
      <c r="E3425" s="227">
        <v>14.52</v>
      </c>
      <c r="F3425" s="220"/>
    </row>
    <row r="3426" spans="2:6" s="221" customFormat="1" ht="47.25" x14ac:dyDescent="0.25">
      <c r="B3426" s="235">
        <v>101273</v>
      </c>
      <c r="C3426" s="226" t="s">
        <v>4604</v>
      </c>
      <c r="D3426" s="225" t="s">
        <v>171</v>
      </c>
      <c r="E3426" s="227">
        <v>18.18</v>
      </c>
      <c r="F3426" s="220"/>
    </row>
    <row r="3427" spans="2:6" s="221" customFormat="1" ht="47.25" x14ac:dyDescent="0.25">
      <c r="B3427" s="235">
        <v>101245</v>
      </c>
      <c r="C3427" s="226" t="s">
        <v>4588</v>
      </c>
      <c r="D3427" s="225" t="s">
        <v>171</v>
      </c>
      <c r="E3427" s="227">
        <v>17.690000000000001</v>
      </c>
      <c r="F3427" s="220"/>
    </row>
    <row r="3428" spans="2:6" s="221" customFormat="1" ht="47.25" x14ac:dyDescent="0.25">
      <c r="B3428" s="235">
        <v>101250</v>
      </c>
      <c r="C3428" s="226" t="s">
        <v>4593</v>
      </c>
      <c r="D3428" s="225" t="s">
        <v>171</v>
      </c>
      <c r="E3428" s="227">
        <v>16.16</v>
      </c>
      <c r="F3428" s="220"/>
    </row>
    <row r="3429" spans="2:6" s="221" customFormat="1" ht="47.25" x14ac:dyDescent="0.25">
      <c r="B3429" s="235">
        <v>101251</v>
      </c>
      <c r="C3429" s="226" t="s">
        <v>4594</v>
      </c>
      <c r="D3429" s="225" t="s">
        <v>171</v>
      </c>
      <c r="E3429" s="227">
        <v>18.329999999999998</v>
      </c>
      <c r="F3429" s="220"/>
    </row>
    <row r="3430" spans="2:6" s="221" customFormat="1" ht="47.25" x14ac:dyDescent="0.25">
      <c r="B3430" s="235">
        <v>101274</v>
      </c>
      <c r="C3430" s="226" t="s">
        <v>4605</v>
      </c>
      <c r="D3430" s="225" t="s">
        <v>171</v>
      </c>
      <c r="E3430" s="227">
        <v>20.12</v>
      </c>
      <c r="F3430" s="220"/>
    </row>
    <row r="3431" spans="2:6" s="221" customFormat="1" ht="47.25" x14ac:dyDescent="0.25">
      <c r="B3431" s="235">
        <v>101246</v>
      </c>
      <c r="C3431" s="226" t="s">
        <v>4589</v>
      </c>
      <c r="D3431" s="225" t="s">
        <v>171</v>
      </c>
      <c r="E3431" s="227">
        <v>20.53</v>
      </c>
      <c r="F3431" s="220"/>
    </row>
    <row r="3432" spans="2:6" s="221" customFormat="1" ht="47.25" x14ac:dyDescent="0.25">
      <c r="B3432" s="235">
        <v>101252</v>
      </c>
      <c r="C3432" s="226" t="s">
        <v>4595</v>
      </c>
      <c r="D3432" s="225" t="s">
        <v>171</v>
      </c>
      <c r="E3432" s="227">
        <v>19.899999999999999</v>
      </c>
      <c r="F3432" s="220"/>
    </row>
    <row r="3433" spans="2:6" s="221" customFormat="1" ht="47.25" x14ac:dyDescent="0.25">
      <c r="B3433" s="235">
        <v>101275</v>
      </c>
      <c r="C3433" s="226" t="s">
        <v>4606</v>
      </c>
      <c r="D3433" s="225" t="s">
        <v>171</v>
      </c>
      <c r="E3433" s="227">
        <v>23.26</v>
      </c>
      <c r="F3433" s="220"/>
    </row>
    <row r="3434" spans="2:6" s="221" customFormat="1" ht="47.25" x14ac:dyDescent="0.25">
      <c r="B3434" s="235">
        <v>101247</v>
      </c>
      <c r="C3434" s="226" t="s">
        <v>4590</v>
      </c>
      <c r="D3434" s="225" t="s">
        <v>171</v>
      </c>
      <c r="E3434" s="227">
        <v>22.8</v>
      </c>
      <c r="F3434" s="220"/>
    </row>
    <row r="3435" spans="2:6" s="221" customFormat="1" ht="47.25" x14ac:dyDescent="0.25">
      <c r="B3435" s="235">
        <v>101276</v>
      </c>
      <c r="C3435" s="226" t="s">
        <v>4607</v>
      </c>
      <c r="D3435" s="225" t="s">
        <v>171</v>
      </c>
      <c r="E3435" s="227">
        <v>25.7</v>
      </c>
      <c r="F3435" s="220"/>
    </row>
    <row r="3436" spans="2:6" s="221" customFormat="1" ht="47.25" x14ac:dyDescent="0.25">
      <c r="B3436" s="235">
        <v>101253</v>
      </c>
      <c r="C3436" s="226" t="s">
        <v>4596</v>
      </c>
      <c r="D3436" s="225" t="s">
        <v>171</v>
      </c>
      <c r="E3436" s="227">
        <v>25.06</v>
      </c>
      <c r="F3436" s="220"/>
    </row>
    <row r="3437" spans="2:6" s="221" customFormat="1" ht="47.25" x14ac:dyDescent="0.25">
      <c r="B3437" s="235">
        <v>101244</v>
      </c>
      <c r="C3437" s="226" t="s">
        <v>4587</v>
      </c>
      <c r="D3437" s="225" t="s">
        <v>171</v>
      </c>
      <c r="E3437" s="227">
        <v>16.760000000000002</v>
      </c>
      <c r="F3437" s="220"/>
    </row>
    <row r="3438" spans="2:6" s="221" customFormat="1" x14ac:dyDescent="0.25">
      <c r="B3438" s="235">
        <v>93358</v>
      </c>
      <c r="C3438" s="226" t="s">
        <v>4630</v>
      </c>
      <c r="D3438" s="225" t="s">
        <v>171</v>
      </c>
      <c r="E3438" s="227">
        <v>118.98</v>
      </c>
      <c r="F3438" s="220"/>
    </row>
    <row r="3439" spans="2:6" s="221" customFormat="1" ht="47.25" x14ac:dyDescent="0.25">
      <c r="B3439" s="235">
        <v>90082</v>
      </c>
      <c r="C3439" s="226" t="s">
        <v>4612</v>
      </c>
      <c r="D3439" s="225" t="s">
        <v>171</v>
      </c>
      <c r="E3439" s="227">
        <v>10.35</v>
      </c>
      <c r="F3439" s="220"/>
    </row>
    <row r="3440" spans="2:6" s="221" customFormat="1" ht="47.25" x14ac:dyDescent="0.25">
      <c r="B3440" s="235">
        <v>90091</v>
      </c>
      <c r="C3440" s="226" t="s">
        <v>4617</v>
      </c>
      <c r="D3440" s="225" t="s">
        <v>171</v>
      </c>
      <c r="E3440" s="227">
        <v>6.52</v>
      </c>
      <c r="F3440" s="220"/>
    </row>
    <row r="3441" spans="2:6" s="221" customFormat="1" ht="47.25" x14ac:dyDescent="0.25">
      <c r="B3441" s="235">
        <v>102307</v>
      </c>
      <c r="C3441" s="226" t="s">
        <v>4662</v>
      </c>
      <c r="D3441" s="225" t="s">
        <v>171</v>
      </c>
      <c r="E3441" s="227">
        <v>12.94</v>
      </c>
      <c r="F3441" s="220"/>
    </row>
    <row r="3442" spans="2:6" s="221" customFormat="1" ht="47.25" x14ac:dyDescent="0.25">
      <c r="B3442" s="235">
        <v>102315</v>
      </c>
      <c r="C3442" s="226" t="s">
        <v>4670</v>
      </c>
      <c r="D3442" s="225" t="s">
        <v>171</v>
      </c>
      <c r="E3442" s="227">
        <v>8.16</v>
      </c>
      <c r="F3442" s="220"/>
    </row>
    <row r="3443" spans="2:6" s="221" customFormat="1" ht="47.25" x14ac:dyDescent="0.25">
      <c r="B3443" s="235">
        <v>102283</v>
      </c>
      <c r="C3443" s="226" t="s">
        <v>4638</v>
      </c>
      <c r="D3443" s="225" t="s">
        <v>171</v>
      </c>
      <c r="E3443" s="227">
        <v>13.54</v>
      </c>
      <c r="F3443" s="220"/>
    </row>
    <row r="3444" spans="2:6" s="221" customFormat="1" ht="47.25" x14ac:dyDescent="0.25">
      <c r="B3444" s="235">
        <v>102291</v>
      </c>
      <c r="C3444" s="226" t="s">
        <v>4646</v>
      </c>
      <c r="D3444" s="225" t="s">
        <v>171</v>
      </c>
      <c r="E3444" s="227">
        <v>8.5299999999999994</v>
      </c>
      <c r="F3444" s="220"/>
    </row>
    <row r="3445" spans="2:6" s="221" customFormat="1" ht="47.25" x14ac:dyDescent="0.25">
      <c r="B3445" s="235">
        <v>102276</v>
      </c>
      <c r="C3445" s="226" t="s">
        <v>4631</v>
      </c>
      <c r="D3445" s="225" t="s">
        <v>171</v>
      </c>
      <c r="E3445" s="227">
        <v>11.65</v>
      </c>
      <c r="F3445" s="220"/>
    </row>
    <row r="3446" spans="2:6" s="221" customFormat="1" ht="47.25" x14ac:dyDescent="0.25">
      <c r="B3446" s="235">
        <v>102306</v>
      </c>
      <c r="C3446" s="226" t="s">
        <v>4661</v>
      </c>
      <c r="D3446" s="225" t="s">
        <v>171</v>
      </c>
      <c r="E3446" s="227">
        <v>14.57</v>
      </c>
      <c r="F3446" s="220"/>
    </row>
    <row r="3447" spans="2:6" s="221" customFormat="1" ht="47.25" x14ac:dyDescent="0.25">
      <c r="B3447" s="235">
        <v>102279</v>
      </c>
      <c r="C3447" s="226" t="s">
        <v>4634</v>
      </c>
      <c r="D3447" s="225" t="s">
        <v>171</v>
      </c>
      <c r="E3447" s="227">
        <v>7.34</v>
      </c>
      <c r="F3447" s="220"/>
    </row>
    <row r="3448" spans="2:6" s="221" customFormat="1" ht="47.25" x14ac:dyDescent="0.25">
      <c r="B3448" s="235">
        <v>102282</v>
      </c>
      <c r="C3448" s="226" t="s">
        <v>4637</v>
      </c>
      <c r="D3448" s="225" t="s">
        <v>171</v>
      </c>
      <c r="E3448" s="227">
        <v>15.24</v>
      </c>
      <c r="F3448" s="220"/>
    </row>
    <row r="3449" spans="2:6" s="221" customFormat="1" ht="47.25" x14ac:dyDescent="0.25">
      <c r="B3449" s="235">
        <v>102290</v>
      </c>
      <c r="C3449" s="226" t="s">
        <v>4645</v>
      </c>
      <c r="D3449" s="225" t="s">
        <v>171</v>
      </c>
      <c r="E3449" s="227">
        <v>9.6</v>
      </c>
      <c r="F3449" s="220"/>
    </row>
    <row r="3450" spans="2:6" s="221" customFormat="1" ht="47.25" x14ac:dyDescent="0.25">
      <c r="B3450" s="235">
        <v>90100</v>
      </c>
      <c r="C3450" s="226" t="s">
        <v>4623</v>
      </c>
      <c r="D3450" s="225" t="s">
        <v>171</v>
      </c>
      <c r="E3450" s="227">
        <v>14.42</v>
      </c>
      <c r="F3450" s="220"/>
    </row>
    <row r="3451" spans="2:6" s="221" customFormat="1" ht="47.25" x14ac:dyDescent="0.25">
      <c r="B3451" s="235">
        <v>102323</v>
      </c>
      <c r="C3451" s="226" t="s">
        <v>4678</v>
      </c>
      <c r="D3451" s="225" t="s">
        <v>171</v>
      </c>
      <c r="E3451" s="227">
        <v>18.02</v>
      </c>
      <c r="F3451" s="220"/>
    </row>
    <row r="3452" spans="2:6" s="221" customFormat="1" ht="47.25" x14ac:dyDescent="0.25">
      <c r="B3452" s="235">
        <v>102327</v>
      </c>
      <c r="C3452" s="226" t="s">
        <v>4682</v>
      </c>
      <c r="D3452" s="225" t="s">
        <v>171</v>
      </c>
      <c r="E3452" s="227">
        <v>11.36</v>
      </c>
      <c r="F3452" s="220"/>
    </row>
    <row r="3453" spans="2:6" s="221" customFormat="1" ht="47.25" x14ac:dyDescent="0.25">
      <c r="B3453" s="235">
        <v>102299</v>
      </c>
      <c r="C3453" s="226" t="s">
        <v>4654</v>
      </c>
      <c r="D3453" s="225" t="s">
        <v>171</v>
      </c>
      <c r="E3453" s="227">
        <v>18.86</v>
      </c>
      <c r="F3453" s="220"/>
    </row>
    <row r="3454" spans="2:6" s="221" customFormat="1" ht="47.25" x14ac:dyDescent="0.25">
      <c r="B3454" s="235">
        <v>102303</v>
      </c>
      <c r="C3454" s="226" t="s">
        <v>4658</v>
      </c>
      <c r="D3454" s="225" t="s">
        <v>171</v>
      </c>
      <c r="E3454" s="227">
        <v>11.89</v>
      </c>
      <c r="F3454" s="220"/>
    </row>
    <row r="3455" spans="2:6" s="221" customFormat="1" ht="47.25" x14ac:dyDescent="0.25">
      <c r="B3455" s="235">
        <v>90099</v>
      </c>
      <c r="C3455" s="226" t="s">
        <v>4622</v>
      </c>
      <c r="D3455" s="225" t="s">
        <v>171</v>
      </c>
      <c r="E3455" s="227">
        <v>16.82</v>
      </c>
      <c r="F3455" s="220"/>
    </row>
    <row r="3456" spans="2:6" s="221" customFormat="1" ht="47.25" x14ac:dyDescent="0.25">
      <c r="B3456" s="235">
        <v>102322</v>
      </c>
      <c r="C3456" s="226" t="s">
        <v>4677</v>
      </c>
      <c r="D3456" s="225" t="s">
        <v>171</v>
      </c>
      <c r="E3456" s="227">
        <v>21.03</v>
      </c>
      <c r="F3456" s="220"/>
    </row>
    <row r="3457" spans="2:6" s="221" customFormat="1" ht="47.25" x14ac:dyDescent="0.25">
      <c r="B3457" s="235">
        <v>102298</v>
      </c>
      <c r="C3457" s="226" t="s">
        <v>4653</v>
      </c>
      <c r="D3457" s="225" t="s">
        <v>171</v>
      </c>
      <c r="E3457" s="227">
        <v>22.01</v>
      </c>
      <c r="F3457" s="220"/>
    </row>
    <row r="3458" spans="2:6" s="221" customFormat="1" ht="47.25" x14ac:dyDescent="0.25">
      <c r="B3458" s="235">
        <v>102302</v>
      </c>
      <c r="C3458" s="226" t="s">
        <v>4657</v>
      </c>
      <c r="D3458" s="225" t="s">
        <v>171</v>
      </c>
      <c r="E3458" s="227">
        <v>13.86</v>
      </c>
      <c r="F3458" s="220"/>
    </row>
    <row r="3459" spans="2:6" s="221" customFormat="1" ht="47.25" x14ac:dyDescent="0.25">
      <c r="B3459" s="235">
        <v>102326</v>
      </c>
      <c r="C3459" s="226" t="s">
        <v>4681</v>
      </c>
      <c r="D3459" s="225" t="s">
        <v>171</v>
      </c>
      <c r="E3459" s="227">
        <v>13.25</v>
      </c>
      <c r="F3459" s="220"/>
    </row>
    <row r="3460" spans="2:6" s="221" customFormat="1" ht="47.25" x14ac:dyDescent="0.25">
      <c r="B3460" s="235">
        <v>102314</v>
      </c>
      <c r="C3460" s="226" t="s">
        <v>4669</v>
      </c>
      <c r="D3460" s="225" t="s">
        <v>171</v>
      </c>
      <c r="E3460" s="227">
        <v>9.17</v>
      </c>
      <c r="F3460" s="220"/>
    </row>
    <row r="3461" spans="2:6" s="221" customFormat="1" ht="47.25" x14ac:dyDescent="0.25">
      <c r="B3461" s="235">
        <v>102312</v>
      </c>
      <c r="C3461" s="226" t="s">
        <v>4667</v>
      </c>
      <c r="D3461" s="225" t="s">
        <v>171</v>
      </c>
      <c r="E3461" s="227">
        <v>11.56</v>
      </c>
      <c r="F3461" s="220"/>
    </row>
    <row r="3462" spans="2:6" s="221" customFormat="1" ht="47.25" x14ac:dyDescent="0.25">
      <c r="B3462" s="235">
        <v>102288</v>
      </c>
      <c r="C3462" s="226" t="s">
        <v>4643</v>
      </c>
      <c r="D3462" s="225" t="s">
        <v>171</v>
      </c>
      <c r="E3462" s="227">
        <v>12.1</v>
      </c>
      <c r="F3462" s="220"/>
    </row>
    <row r="3463" spans="2:6" s="221" customFormat="1" ht="47.25" x14ac:dyDescent="0.25">
      <c r="B3463" s="235">
        <v>90087</v>
      </c>
      <c r="C3463" s="226" t="s">
        <v>4615</v>
      </c>
      <c r="D3463" s="225" t="s">
        <v>171</v>
      </c>
      <c r="E3463" s="227">
        <v>9.25</v>
      </c>
      <c r="F3463" s="220"/>
    </row>
    <row r="3464" spans="2:6" s="221" customFormat="1" ht="47.25" x14ac:dyDescent="0.25">
      <c r="B3464" s="235">
        <v>102308</v>
      </c>
      <c r="C3464" s="226" t="s">
        <v>4663</v>
      </c>
      <c r="D3464" s="225" t="s">
        <v>171</v>
      </c>
      <c r="E3464" s="227">
        <v>12.54</v>
      </c>
      <c r="F3464" s="220"/>
    </row>
    <row r="3465" spans="2:6" s="221" customFormat="1" ht="47.25" x14ac:dyDescent="0.25">
      <c r="B3465" s="235">
        <v>90084</v>
      </c>
      <c r="C3465" s="226" t="s">
        <v>4613</v>
      </c>
      <c r="D3465" s="225" t="s">
        <v>171</v>
      </c>
      <c r="E3465" s="227">
        <v>10.02</v>
      </c>
      <c r="F3465" s="220"/>
    </row>
    <row r="3466" spans="2:6" s="221" customFormat="1" ht="47.25" x14ac:dyDescent="0.25">
      <c r="B3466" s="235">
        <v>102284</v>
      </c>
      <c r="C3466" s="226" t="s">
        <v>4639</v>
      </c>
      <c r="D3466" s="225" t="s">
        <v>171</v>
      </c>
      <c r="E3466" s="227">
        <v>13.13</v>
      </c>
      <c r="F3466" s="220"/>
    </row>
    <row r="3467" spans="2:6" s="221" customFormat="1" ht="47.25" x14ac:dyDescent="0.25">
      <c r="B3467" s="235">
        <v>102325</v>
      </c>
      <c r="C3467" s="226" t="s">
        <v>4680</v>
      </c>
      <c r="D3467" s="225" t="s">
        <v>171</v>
      </c>
      <c r="E3467" s="227">
        <v>16.3</v>
      </c>
      <c r="F3467" s="220"/>
    </row>
    <row r="3468" spans="2:6" s="221" customFormat="1" ht="47.25" x14ac:dyDescent="0.25">
      <c r="B3468" s="235">
        <v>102329</v>
      </c>
      <c r="C3468" s="226" t="s">
        <v>4684</v>
      </c>
      <c r="D3468" s="225" t="s">
        <v>171</v>
      </c>
      <c r="E3468" s="227">
        <v>10.27</v>
      </c>
      <c r="F3468" s="220"/>
    </row>
    <row r="3469" spans="2:6" s="221" customFormat="1" ht="47.25" x14ac:dyDescent="0.25">
      <c r="B3469" s="235">
        <v>102301</v>
      </c>
      <c r="C3469" s="226" t="s">
        <v>4656</v>
      </c>
      <c r="D3469" s="225" t="s">
        <v>171</v>
      </c>
      <c r="E3469" s="227">
        <v>17.059999999999999</v>
      </c>
      <c r="F3469" s="220"/>
    </row>
    <row r="3470" spans="2:6" s="221" customFormat="1" ht="47.25" x14ac:dyDescent="0.25">
      <c r="B3470" s="235">
        <v>102305</v>
      </c>
      <c r="C3470" s="226" t="s">
        <v>4660</v>
      </c>
      <c r="D3470" s="225" t="s">
        <v>171</v>
      </c>
      <c r="E3470" s="227">
        <v>10.75</v>
      </c>
      <c r="F3470" s="220"/>
    </row>
    <row r="3471" spans="2:6" s="221" customFormat="1" ht="47.25" x14ac:dyDescent="0.25">
      <c r="B3471" s="235">
        <v>90101</v>
      </c>
      <c r="C3471" s="226" t="s">
        <v>4624</v>
      </c>
      <c r="D3471" s="225" t="s">
        <v>171</v>
      </c>
      <c r="E3471" s="227">
        <v>14.24</v>
      </c>
      <c r="F3471" s="220"/>
    </row>
    <row r="3472" spans="2:6" s="221" customFormat="1" ht="47.25" x14ac:dyDescent="0.25">
      <c r="B3472" s="235">
        <v>102324</v>
      </c>
      <c r="C3472" s="226" t="s">
        <v>4679</v>
      </c>
      <c r="D3472" s="225" t="s">
        <v>171</v>
      </c>
      <c r="E3472" s="227">
        <v>17.809999999999999</v>
      </c>
      <c r="F3472" s="220"/>
    </row>
    <row r="3473" spans="2:6" s="221" customFormat="1" ht="47.25" x14ac:dyDescent="0.25">
      <c r="B3473" s="235">
        <v>102300</v>
      </c>
      <c r="C3473" s="226" t="s">
        <v>4655</v>
      </c>
      <c r="D3473" s="225" t="s">
        <v>171</v>
      </c>
      <c r="E3473" s="227">
        <v>18.63</v>
      </c>
      <c r="F3473" s="220"/>
    </row>
    <row r="3474" spans="2:6" s="221" customFormat="1" ht="47.25" x14ac:dyDescent="0.25">
      <c r="B3474" s="235">
        <v>90102</v>
      </c>
      <c r="C3474" s="226" t="s">
        <v>4625</v>
      </c>
      <c r="D3474" s="225" t="s">
        <v>171</v>
      </c>
      <c r="E3474" s="227">
        <v>13.04</v>
      </c>
      <c r="F3474" s="220"/>
    </row>
    <row r="3475" spans="2:6" s="221" customFormat="1" ht="47.25" x14ac:dyDescent="0.25">
      <c r="B3475" s="235">
        <v>102328</v>
      </c>
      <c r="C3475" s="226" t="s">
        <v>4683</v>
      </c>
      <c r="D3475" s="225" t="s">
        <v>171</v>
      </c>
      <c r="E3475" s="227">
        <v>11.22</v>
      </c>
      <c r="F3475" s="220"/>
    </row>
    <row r="3476" spans="2:6" s="221" customFormat="1" ht="47.25" x14ac:dyDescent="0.25">
      <c r="B3476" s="235">
        <v>102304</v>
      </c>
      <c r="C3476" s="226" t="s">
        <v>4659</v>
      </c>
      <c r="D3476" s="225" t="s">
        <v>171</v>
      </c>
      <c r="E3476" s="227">
        <v>11.74</v>
      </c>
      <c r="F3476" s="220"/>
    </row>
    <row r="3477" spans="2:6" s="221" customFormat="1" ht="47.25" x14ac:dyDescent="0.25">
      <c r="B3477" s="235">
        <v>102295</v>
      </c>
      <c r="C3477" s="226" t="s">
        <v>4650</v>
      </c>
      <c r="D3477" s="225" t="s">
        <v>171</v>
      </c>
      <c r="E3477" s="227">
        <v>7.92</v>
      </c>
      <c r="F3477" s="220"/>
    </row>
    <row r="3478" spans="2:6" s="221" customFormat="1" ht="47.25" x14ac:dyDescent="0.25">
      <c r="B3478" s="235">
        <v>102281</v>
      </c>
      <c r="C3478" s="226" t="s">
        <v>4636</v>
      </c>
      <c r="D3478" s="225" t="s">
        <v>171</v>
      </c>
      <c r="E3478" s="227">
        <v>6.06</v>
      </c>
      <c r="F3478" s="220"/>
    </row>
    <row r="3479" spans="2:6" s="221" customFormat="1" ht="47.25" x14ac:dyDescent="0.25">
      <c r="B3479" s="235">
        <v>102311</v>
      </c>
      <c r="C3479" s="226" t="s">
        <v>4666</v>
      </c>
      <c r="D3479" s="225" t="s">
        <v>171</v>
      </c>
      <c r="E3479" s="227">
        <v>12.02</v>
      </c>
      <c r="F3479" s="220"/>
    </row>
    <row r="3480" spans="2:6" s="221" customFormat="1" ht="47.25" x14ac:dyDescent="0.25">
      <c r="B3480" s="235">
        <v>102319</v>
      </c>
      <c r="C3480" s="226" t="s">
        <v>4674</v>
      </c>
      <c r="D3480" s="225" t="s">
        <v>171</v>
      </c>
      <c r="E3480" s="227">
        <v>7.57</v>
      </c>
      <c r="F3480" s="220"/>
    </row>
    <row r="3481" spans="2:6" s="221" customFormat="1" ht="47.25" x14ac:dyDescent="0.25">
      <c r="B3481" s="235">
        <v>102287</v>
      </c>
      <c r="C3481" s="226" t="s">
        <v>4642</v>
      </c>
      <c r="D3481" s="225" t="s">
        <v>171</v>
      </c>
      <c r="E3481" s="227">
        <v>12.59</v>
      </c>
      <c r="F3481" s="220"/>
    </row>
    <row r="3482" spans="2:6" s="221" customFormat="1" ht="47.25" x14ac:dyDescent="0.25">
      <c r="B3482" s="235">
        <v>102316</v>
      </c>
      <c r="C3482" s="226" t="s">
        <v>4671</v>
      </c>
      <c r="D3482" s="225" t="s">
        <v>171</v>
      </c>
      <c r="E3482" s="227">
        <v>7.9</v>
      </c>
      <c r="F3482" s="220"/>
    </row>
    <row r="3483" spans="2:6" s="221" customFormat="1" ht="47.25" x14ac:dyDescent="0.25">
      <c r="B3483" s="235">
        <v>102292</v>
      </c>
      <c r="C3483" s="226" t="s">
        <v>4647</v>
      </c>
      <c r="D3483" s="225" t="s">
        <v>171</v>
      </c>
      <c r="E3483" s="227">
        <v>8.26</v>
      </c>
      <c r="F3483" s="220"/>
    </row>
    <row r="3484" spans="2:6" s="221" customFormat="1" ht="47.25" x14ac:dyDescent="0.25">
      <c r="B3484" s="235">
        <v>90092</v>
      </c>
      <c r="C3484" s="226" t="s">
        <v>4618</v>
      </c>
      <c r="D3484" s="225" t="s">
        <v>171</v>
      </c>
      <c r="E3484" s="227">
        <v>6.3</v>
      </c>
      <c r="F3484" s="220"/>
    </row>
    <row r="3485" spans="2:6" s="221" customFormat="1" ht="47.25" x14ac:dyDescent="0.25">
      <c r="B3485" s="235">
        <v>102278</v>
      </c>
      <c r="C3485" s="226" t="s">
        <v>4633</v>
      </c>
      <c r="D3485" s="225" t="s">
        <v>171</v>
      </c>
      <c r="E3485" s="227">
        <v>9.6199999999999992</v>
      </c>
      <c r="F3485" s="220"/>
    </row>
    <row r="3486" spans="2:6" s="221" customFormat="1" ht="47.25" x14ac:dyDescent="0.25">
      <c r="B3486" s="235">
        <v>90094</v>
      </c>
      <c r="C3486" s="226" t="s">
        <v>4619</v>
      </c>
      <c r="D3486" s="225" t="s">
        <v>171</v>
      </c>
      <c r="E3486" s="227">
        <v>5.97</v>
      </c>
      <c r="F3486" s="220"/>
    </row>
    <row r="3487" spans="2:6" s="221" customFormat="1" ht="47.25" x14ac:dyDescent="0.25">
      <c r="B3487" s="235">
        <v>102309</v>
      </c>
      <c r="C3487" s="226" t="s">
        <v>4664</v>
      </c>
      <c r="D3487" s="225" t="s">
        <v>171</v>
      </c>
      <c r="E3487" s="227">
        <v>11.85</v>
      </c>
      <c r="F3487" s="220"/>
    </row>
    <row r="3488" spans="2:6" s="221" customFormat="1" ht="47.25" x14ac:dyDescent="0.25">
      <c r="B3488" s="235">
        <v>102285</v>
      </c>
      <c r="C3488" s="226" t="s">
        <v>4640</v>
      </c>
      <c r="D3488" s="225" t="s">
        <v>171</v>
      </c>
      <c r="E3488" s="227">
        <v>12.41</v>
      </c>
      <c r="F3488" s="220"/>
    </row>
    <row r="3489" spans="2:6" s="221" customFormat="1" ht="47.25" x14ac:dyDescent="0.25">
      <c r="B3489" s="235">
        <v>90095</v>
      </c>
      <c r="C3489" s="226" t="s">
        <v>4620</v>
      </c>
      <c r="D3489" s="225" t="s">
        <v>171</v>
      </c>
      <c r="E3489" s="227">
        <v>5.81</v>
      </c>
      <c r="F3489" s="220"/>
    </row>
    <row r="3490" spans="2:6" s="221" customFormat="1" ht="47.25" x14ac:dyDescent="0.25">
      <c r="B3490" s="235">
        <v>102320</v>
      </c>
      <c r="C3490" s="226" t="s">
        <v>4675</v>
      </c>
      <c r="D3490" s="225" t="s">
        <v>171</v>
      </c>
      <c r="E3490" s="227">
        <v>7.28</v>
      </c>
      <c r="F3490" s="220"/>
    </row>
    <row r="3491" spans="2:6" s="221" customFormat="1" ht="47.25" x14ac:dyDescent="0.25">
      <c r="B3491" s="235">
        <v>102296</v>
      </c>
      <c r="C3491" s="226" t="s">
        <v>4651</v>
      </c>
      <c r="D3491" s="225" t="s">
        <v>171</v>
      </c>
      <c r="E3491" s="227">
        <v>7.62</v>
      </c>
      <c r="F3491" s="220"/>
    </row>
    <row r="3492" spans="2:6" s="221" customFormat="1" ht="47.25" x14ac:dyDescent="0.25">
      <c r="B3492" s="235">
        <v>90086</v>
      </c>
      <c r="C3492" s="226" t="s">
        <v>4614</v>
      </c>
      <c r="D3492" s="225" t="s">
        <v>171</v>
      </c>
      <c r="E3492" s="227">
        <v>9.48</v>
      </c>
      <c r="F3492" s="220"/>
    </row>
    <row r="3493" spans="2:6" s="221" customFormat="1" ht="47.25" x14ac:dyDescent="0.25">
      <c r="B3493" s="235">
        <v>102277</v>
      </c>
      <c r="C3493" s="226" t="s">
        <v>4632</v>
      </c>
      <c r="D3493" s="225" t="s">
        <v>171</v>
      </c>
      <c r="E3493" s="227">
        <v>9.2100000000000009</v>
      </c>
      <c r="F3493" s="220"/>
    </row>
    <row r="3494" spans="2:6" s="221" customFormat="1" ht="47.25" x14ac:dyDescent="0.25">
      <c r="B3494" s="235">
        <v>102286</v>
      </c>
      <c r="C3494" s="226" t="s">
        <v>4641</v>
      </c>
      <c r="D3494" s="225" t="s">
        <v>171</v>
      </c>
      <c r="E3494" s="227">
        <v>12.05</v>
      </c>
      <c r="F3494" s="220"/>
    </row>
    <row r="3495" spans="2:6" s="221" customFormat="1" ht="47.25" x14ac:dyDescent="0.25">
      <c r="B3495" s="235">
        <v>90098</v>
      </c>
      <c r="C3495" s="226" t="s">
        <v>4621</v>
      </c>
      <c r="D3495" s="225" t="s">
        <v>171</v>
      </c>
      <c r="E3495" s="227">
        <v>5.71</v>
      </c>
      <c r="F3495" s="220"/>
    </row>
    <row r="3496" spans="2:6" s="221" customFormat="1" ht="47.25" x14ac:dyDescent="0.25">
      <c r="B3496" s="235">
        <v>102313</v>
      </c>
      <c r="C3496" s="226" t="s">
        <v>4668</v>
      </c>
      <c r="D3496" s="225" t="s">
        <v>171</v>
      </c>
      <c r="E3496" s="227">
        <v>11.34</v>
      </c>
      <c r="F3496" s="220"/>
    </row>
    <row r="3497" spans="2:6" s="221" customFormat="1" ht="47.25" x14ac:dyDescent="0.25">
      <c r="B3497" s="235">
        <v>102321</v>
      </c>
      <c r="C3497" s="226" t="s">
        <v>4676</v>
      </c>
      <c r="D3497" s="225" t="s">
        <v>171</v>
      </c>
      <c r="E3497" s="227">
        <v>7.13</v>
      </c>
      <c r="F3497" s="220"/>
    </row>
    <row r="3498" spans="2:6" s="221" customFormat="1" ht="47.25" x14ac:dyDescent="0.25">
      <c r="B3498" s="235">
        <v>102289</v>
      </c>
      <c r="C3498" s="226" t="s">
        <v>4644</v>
      </c>
      <c r="D3498" s="225" t="s">
        <v>171</v>
      </c>
      <c r="E3498" s="227">
        <v>11.86</v>
      </c>
      <c r="F3498" s="220"/>
    </row>
    <row r="3499" spans="2:6" s="221" customFormat="1" ht="47.25" x14ac:dyDescent="0.25">
      <c r="B3499" s="235">
        <v>102297</v>
      </c>
      <c r="C3499" s="226" t="s">
        <v>4652</v>
      </c>
      <c r="D3499" s="225" t="s">
        <v>171</v>
      </c>
      <c r="E3499" s="227">
        <v>7.47</v>
      </c>
      <c r="F3499" s="220"/>
    </row>
    <row r="3500" spans="2:6" s="221" customFormat="1" ht="47.25" x14ac:dyDescent="0.25">
      <c r="B3500" s="235">
        <v>102280</v>
      </c>
      <c r="C3500" s="226" t="s">
        <v>4635</v>
      </c>
      <c r="D3500" s="225" t="s">
        <v>171</v>
      </c>
      <c r="E3500" s="227">
        <v>5.8</v>
      </c>
      <c r="F3500" s="220"/>
    </row>
    <row r="3501" spans="2:6" s="221" customFormat="1" ht="47.25" x14ac:dyDescent="0.25">
      <c r="B3501" s="235">
        <v>102294</v>
      </c>
      <c r="C3501" s="226" t="s">
        <v>4649</v>
      </c>
      <c r="D3501" s="225" t="s">
        <v>171</v>
      </c>
      <c r="E3501" s="227">
        <v>7.59</v>
      </c>
      <c r="F3501" s="220"/>
    </row>
    <row r="3502" spans="2:6" s="221" customFormat="1" ht="47.25" x14ac:dyDescent="0.25">
      <c r="B3502" s="235">
        <v>90090</v>
      </c>
      <c r="C3502" s="226" t="s">
        <v>4616</v>
      </c>
      <c r="D3502" s="225" t="s">
        <v>171</v>
      </c>
      <c r="E3502" s="227">
        <v>9.06</v>
      </c>
      <c r="F3502" s="220"/>
    </row>
    <row r="3503" spans="2:6" s="221" customFormat="1" ht="47.25" x14ac:dyDescent="0.25">
      <c r="B3503" s="235">
        <v>102317</v>
      </c>
      <c r="C3503" s="226" t="s">
        <v>4672</v>
      </c>
      <c r="D3503" s="225" t="s">
        <v>171</v>
      </c>
      <c r="E3503" s="227">
        <v>7.47</v>
      </c>
      <c r="F3503" s="220"/>
    </row>
    <row r="3504" spans="2:6" s="221" customFormat="1" ht="47.25" x14ac:dyDescent="0.25">
      <c r="B3504" s="235">
        <v>102293</v>
      </c>
      <c r="C3504" s="226" t="s">
        <v>4648</v>
      </c>
      <c r="D3504" s="225" t="s">
        <v>171</v>
      </c>
      <c r="E3504" s="227">
        <v>7.81</v>
      </c>
      <c r="F3504" s="220"/>
    </row>
    <row r="3505" spans="2:6" s="221" customFormat="1" ht="47.25" x14ac:dyDescent="0.25">
      <c r="B3505" s="235">
        <v>102310</v>
      </c>
      <c r="C3505" s="226" t="s">
        <v>4665</v>
      </c>
      <c r="D3505" s="225" t="s">
        <v>171</v>
      </c>
      <c r="E3505" s="227">
        <v>11.51</v>
      </c>
      <c r="F3505" s="220"/>
    </row>
    <row r="3506" spans="2:6" s="221" customFormat="1" ht="47.25" x14ac:dyDescent="0.25">
      <c r="B3506" s="235">
        <v>102318</v>
      </c>
      <c r="C3506" s="226" t="s">
        <v>4673</v>
      </c>
      <c r="D3506" s="225" t="s">
        <v>171</v>
      </c>
      <c r="E3506" s="227">
        <v>7.25</v>
      </c>
      <c r="F3506" s="220"/>
    </row>
    <row r="3507" spans="2:6" s="221" customFormat="1" ht="47.25" x14ac:dyDescent="0.25">
      <c r="B3507" s="235">
        <v>90106</v>
      </c>
      <c r="C3507" s="226" t="s">
        <v>4627</v>
      </c>
      <c r="D3507" s="225" t="s">
        <v>171</v>
      </c>
      <c r="E3507" s="227">
        <v>9.09</v>
      </c>
      <c r="F3507" s="220"/>
    </row>
    <row r="3508" spans="2:6" s="221" customFormat="1" ht="47.25" x14ac:dyDescent="0.25">
      <c r="B3508" s="235">
        <v>90105</v>
      </c>
      <c r="C3508" s="226" t="s">
        <v>4626</v>
      </c>
      <c r="D3508" s="225" t="s">
        <v>171</v>
      </c>
      <c r="E3508" s="227">
        <v>10.01</v>
      </c>
      <c r="F3508" s="220"/>
    </row>
    <row r="3509" spans="2:6" s="221" customFormat="1" ht="47.25" x14ac:dyDescent="0.25">
      <c r="B3509" s="235">
        <v>90108</v>
      </c>
      <c r="C3509" s="226" t="s">
        <v>4629</v>
      </c>
      <c r="D3509" s="225" t="s">
        <v>171</v>
      </c>
      <c r="E3509" s="227">
        <v>8.2100000000000009</v>
      </c>
      <c r="F3509" s="220"/>
    </row>
    <row r="3510" spans="2:6" s="221" customFormat="1" ht="47.25" x14ac:dyDescent="0.25">
      <c r="B3510" s="235">
        <v>90107</v>
      </c>
      <c r="C3510" s="226" t="s">
        <v>4628</v>
      </c>
      <c r="D3510" s="225" t="s">
        <v>171</v>
      </c>
      <c r="E3510" s="227">
        <v>8.98</v>
      </c>
      <c r="F3510" s="220"/>
    </row>
    <row r="3511" spans="2:6" s="221" customFormat="1" ht="31.5" x14ac:dyDescent="0.25">
      <c r="B3511" s="235">
        <v>102354</v>
      </c>
      <c r="C3511" s="226" t="s">
        <v>4609</v>
      </c>
      <c r="D3511" s="225" t="s">
        <v>171</v>
      </c>
      <c r="E3511" s="227">
        <v>174.67</v>
      </c>
      <c r="F3511" s="220"/>
    </row>
    <row r="3512" spans="2:6" s="221" customFormat="1" ht="31.5" x14ac:dyDescent="0.25">
      <c r="B3512" s="235">
        <v>102355</v>
      </c>
      <c r="C3512" s="226" t="s">
        <v>8836</v>
      </c>
      <c r="D3512" s="225" t="s">
        <v>171</v>
      </c>
      <c r="E3512" s="227">
        <v>209</v>
      </c>
      <c r="F3512" s="220"/>
    </row>
    <row r="3513" spans="2:6" s="221" customFormat="1" ht="31.5" x14ac:dyDescent="0.25">
      <c r="B3513" s="235">
        <v>102356</v>
      </c>
      <c r="C3513" s="226" t="s">
        <v>7278</v>
      </c>
      <c r="D3513" s="225" t="s">
        <v>171</v>
      </c>
      <c r="E3513" s="227">
        <v>0</v>
      </c>
      <c r="F3513" s="220"/>
    </row>
    <row r="3514" spans="2:6" s="221" customFormat="1" ht="31.5" x14ac:dyDescent="0.25">
      <c r="B3514" s="235">
        <v>102357</v>
      </c>
      <c r="C3514" s="226" t="s">
        <v>7279</v>
      </c>
      <c r="D3514" s="225" t="s">
        <v>171</v>
      </c>
      <c r="E3514" s="227">
        <v>0</v>
      </c>
      <c r="F3514" s="220"/>
    </row>
    <row r="3515" spans="2:6" s="221" customFormat="1" ht="31.5" x14ac:dyDescent="0.25">
      <c r="B3515" s="235">
        <v>102358</v>
      </c>
      <c r="C3515" s="226" t="s">
        <v>7280</v>
      </c>
      <c r="D3515" s="225" t="s">
        <v>171</v>
      </c>
      <c r="E3515" s="227">
        <v>0</v>
      </c>
      <c r="F3515" s="220"/>
    </row>
    <row r="3516" spans="2:6" s="221" customFormat="1" ht="31.5" x14ac:dyDescent="0.25">
      <c r="B3516" s="235">
        <v>102359</v>
      </c>
      <c r="C3516" s="226" t="s">
        <v>8837</v>
      </c>
      <c r="D3516" s="225" t="s">
        <v>171</v>
      </c>
      <c r="E3516" s="227">
        <v>0</v>
      </c>
      <c r="F3516" s="220"/>
    </row>
    <row r="3517" spans="2:6" s="221" customFormat="1" ht="47.25" x14ac:dyDescent="0.25">
      <c r="B3517" s="235">
        <v>102348</v>
      </c>
      <c r="C3517" s="226" t="s">
        <v>7281</v>
      </c>
      <c r="D3517" s="225" t="s">
        <v>171</v>
      </c>
      <c r="E3517" s="227">
        <v>0</v>
      </c>
      <c r="F3517" s="220"/>
    </row>
    <row r="3518" spans="2:6" s="221" customFormat="1" ht="31.5" x14ac:dyDescent="0.25">
      <c r="B3518" s="235">
        <v>102346</v>
      </c>
      <c r="C3518" s="226" t="s">
        <v>7282</v>
      </c>
      <c r="D3518" s="225" t="s">
        <v>171</v>
      </c>
      <c r="E3518" s="227">
        <v>0</v>
      </c>
      <c r="F3518" s="220"/>
    </row>
    <row r="3519" spans="2:6" s="221" customFormat="1" ht="31.5" x14ac:dyDescent="0.25">
      <c r="B3519" s="235">
        <v>102347</v>
      </c>
      <c r="C3519" s="226" t="s">
        <v>7283</v>
      </c>
      <c r="D3519" s="225" t="s">
        <v>171</v>
      </c>
      <c r="E3519" s="227">
        <v>0</v>
      </c>
      <c r="F3519" s="220"/>
    </row>
    <row r="3520" spans="2:6" s="221" customFormat="1" ht="47.25" x14ac:dyDescent="0.25">
      <c r="B3520" s="235">
        <v>102350</v>
      </c>
      <c r="C3520" s="226" t="s">
        <v>7284</v>
      </c>
      <c r="D3520" s="225" t="s">
        <v>171</v>
      </c>
      <c r="E3520" s="227">
        <v>0</v>
      </c>
      <c r="F3520" s="220"/>
    </row>
    <row r="3521" spans="2:6" s="221" customFormat="1" ht="47.25" x14ac:dyDescent="0.25">
      <c r="B3521" s="235">
        <v>102351</v>
      </c>
      <c r="C3521" s="226" t="s">
        <v>7285</v>
      </c>
      <c r="D3521" s="225" t="s">
        <v>171</v>
      </c>
      <c r="E3521" s="227">
        <v>0</v>
      </c>
      <c r="F3521" s="220"/>
    </row>
    <row r="3522" spans="2:6" s="221" customFormat="1" ht="47.25" x14ac:dyDescent="0.25">
      <c r="B3522" s="235">
        <v>102352</v>
      </c>
      <c r="C3522" s="226" t="s">
        <v>7286</v>
      </c>
      <c r="D3522" s="225" t="s">
        <v>171</v>
      </c>
      <c r="E3522" s="227">
        <v>0</v>
      </c>
      <c r="F3522" s="220"/>
    </row>
    <row r="3523" spans="2:6" s="221" customFormat="1" ht="31.5" x14ac:dyDescent="0.25">
      <c r="B3523" s="235">
        <v>102353</v>
      </c>
      <c r="C3523" s="226" t="s">
        <v>7287</v>
      </c>
      <c r="D3523" s="225" t="s">
        <v>171</v>
      </c>
      <c r="E3523" s="227">
        <v>0</v>
      </c>
      <c r="F3523" s="220"/>
    </row>
    <row r="3524" spans="2:6" s="221" customFormat="1" ht="31.5" x14ac:dyDescent="0.25">
      <c r="B3524" s="235">
        <v>102349</v>
      </c>
      <c r="C3524" s="226" t="s">
        <v>7288</v>
      </c>
      <c r="D3524" s="225" t="s">
        <v>171</v>
      </c>
      <c r="E3524" s="227">
        <v>0</v>
      </c>
      <c r="F3524" s="220"/>
    </row>
    <row r="3525" spans="2:6" s="221" customFormat="1" ht="31.5" x14ac:dyDescent="0.25">
      <c r="B3525" s="235">
        <v>102360</v>
      </c>
      <c r="C3525" s="226" t="s">
        <v>4610</v>
      </c>
      <c r="D3525" s="225" t="s">
        <v>171</v>
      </c>
      <c r="E3525" s="227">
        <v>26.46</v>
      </c>
      <c r="F3525" s="220"/>
    </row>
    <row r="3526" spans="2:6" s="221" customFormat="1" ht="31.5" x14ac:dyDescent="0.25">
      <c r="B3526" s="235">
        <v>102361</v>
      </c>
      <c r="C3526" s="226" t="s">
        <v>4611</v>
      </c>
      <c r="D3526" s="225" t="s">
        <v>171</v>
      </c>
      <c r="E3526" s="227">
        <v>40.36</v>
      </c>
      <c r="F3526" s="220"/>
    </row>
    <row r="3527" spans="2:6" s="221" customFormat="1" ht="31.5" x14ac:dyDescent="0.25">
      <c r="B3527" s="235">
        <v>101595</v>
      </c>
      <c r="C3527" s="226" t="s">
        <v>7289</v>
      </c>
      <c r="D3527" s="225" t="s">
        <v>120</v>
      </c>
      <c r="E3527" s="227">
        <v>0</v>
      </c>
      <c r="F3527" s="220"/>
    </row>
    <row r="3528" spans="2:6" s="221" customFormat="1" ht="31.5" x14ac:dyDescent="0.25">
      <c r="B3528" s="235">
        <v>101601</v>
      </c>
      <c r="C3528" s="226" t="s">
        <v>1828</v>
      </c>
      <c r="D3528" s="225" t="s">
        <v>120</v>
      </c>
      <c r="E3528" s="227">
        <v>30.45</v>
      </c>
      <c r="F3528" s="220"/>
    </row>
    <row r="3529" spans="2:6" s="221" customFormat="1" ht="31.5" x14ac:dyDescent="0.25">
      <c r="B3529" s="235">
        <v>101594</v>
      </c>
      <c r="C3529" s="226" t="s">
        <v>7290</v>
      </c>
      <c r="D3529" s="225" t="s">
        <v>120</v>
      </c>
      <c r="E3529" s="227">
        <v>0</v>
      </c>
      <c r="F3529" s="220"/>
    </row>
    <row r="3530" spans="2:6" s="221" customFormat="1" ht="31.5" x14ac:dyDescent="0.25">
      <c r="B3530" s="235">
        <v>101600</v>
      </c>
      <c r="C3530" s="226" t="s">
        <v>1827</v>
      </c>
      <c r="D3530" s="225" t="s">
        <v>120</v>
      </c>
      <c r="E3530" s="227">
        <v>20.57</v>
      </c>
      <c r="F3530" s="220"/>
    </row>
    <row r="3531" spans="2:6" s="221" customFormat="1" ht="31.5" x14ac:dyDescent="0.25">
      <c r="B3531" s="235">
        <v>101597</v>
      </c>
      <c r="C3531" s="226" t="s">
        <v>7291</v>
      </c>
      <c r="D3531" s="225" t="s">
        <v>120</v>
      </c>
      <c r="E3531" s="227">
        <v>0</v>
      </c>
      <c r="F3531" s="220"/>
    </row>
    <row r="3532" spans="2:6" s="221" customFormat="1" ht="31.5" x14ac:dyDescent="0.25">
      <c r="B3532" s="235">
        <v>101603</v>
      </c>
      <c r="C3532" s="226" t="s">
        <v>1830</v>
      </c>
      <c r="D3532" s="225" t="s">
        <v>120</v>
      </c>
      <c r="E3532" s="227">
        <v>25.13</v>
      </c>
      <c r="F3532" s="220"/>
    </row>
    <row r="3533" spans="2:6" s="221" customFormat="1" ht="31.5" x14ac:dyDescent="0.25">
      <c r="B3533" s="235">
        <v>101596</v>
      </c>
      <c r="C3533" s="226" t="s">
        <v>7292</v>
      </c>
      <c r="D3533" s="225" t="s">
        <v>120</v>
      </c>
      <c r="E3533" s="227">
        <v>0</v>
      </c>
      <c r="F3533" s="220"/>
    </row>
    <row r="3534" spans="2:6" s="221" customFormat="1" ht="31.5" x14ac:dyDescent="0.25">
      <c r="B3534" s="235">
        <v>101602</v>
      </c>
      <c r="C3534" s="226" t="s">
        <v>1829</v>
      </c>
      <c r="D3534" s="225" t="s">
        <v>120</v>
      </c>
      <c r="E3534" s="227">
        <v>15.25</v>
      </c>
      <c r="F3534" s="220"/>
    </row>
    <row r="3535" spans="2:6" s="221" customFormat="1" ht="31.5" x14ac:dyDescent="0.25">
      <c r="B3535" s="235">
        <v>101599</v>
      </c>
      <c r="C3535" s="226" t="s">
        <v>7293</v>
      </c>
      <c r="D3535" s="225" t="s">
        <v>120</v>
      </c>
      <c r="E3535" s="227">
        <v>0</v>
      </c>
      <c r="F3535" s="220"/>
    </row>
    <row r="3536" spans="2:6" s="221" customFormat="1" ht="31.5" x14ac:dyDescent="0.25">
      <c r="B3536" s="235">
        <v>101605</v>
      </c>
      <c r="C3536" s="226" t="s">
        <v>1832</v>
      </c>
      <c r="D3536" s="225" t="s">
        <v>120</v>
      </c>
      <c r="E3536" s="227">
        <v>19.850000000000001</v>
      </c>
      <c r="F3536" s="220"/>
    </row>
    <row r="3537" spans="2:6" s="221" customFormat="1" ht="31.5" x14ac:dyDescent="0.25">
      <c r="B3537" s="235">
        <v>101598</v>
      </c>
      <c r="C3537" s="226" t="s">
        <v>7294</v>
      </c>
      <c r="D3537" s="225" t="s">
        <v>120</v>
      </c>
      <c r="E3537" s="227">
        <v>0</v>
      </c>
      <c r="F3537" s="220"/>
    </row>
    <row r="3538" spans="2:6" s="221" customFormat="1" ht="31.5" x14ac:dyDescent="0.25">
      <c r="B3538" s="235">
        <v>101604</v>
      </c>
      <c r="C3538" s="226" t="s">
        <v>1831</v>
      </c>
      <c r="D3538" s="225" t="s">
        <v>120</v>
      </c>
      <c r="E3538" s="227">
        <v>9.98</v>
      </c>
      <c r="F3538" s="220"/>
    </row>
    <row r="3539" spans="2:6" s="221" customFormat="1" ht="31.5" x14ac:dyDescent="0.25">
      <c r="B3539" s="235">
        <v>101588</v>
      </c>
      <c r="C3539" s="226" t="s">
        <v>1821</v>
      </c>
      <c r="D3539" s="225" t="s">
        <v>120</v>
      </c>
      <c r="E3539" s="227">
        <v>110.48</v>
      </c>
      <c r="F3539" s="220"/>
    </row>
    <row r="3540" spans="2:6" s="221" customFormat="1" ht="31.5" x14ac:dyDescent="0.25">
      <c r="B3540" s="235">
        <v>101591</v>
      </c>
      <c r="C3540" s="226" t="s">
        <v>1824</v>
      </c>
      <c r="D3540" s="225" t="s">
        <v>120</v>
      </c>
      <c r="E3540" s="227">
        <v>134.27000000000001</v>
      </c>
      <c r="F3540" s="220"/>
    </row>
    <row r="3541" spans="2:6" s="221" customFormat="1" ht="31.5" x14ac:dyDescent="0.25">
      <c r="B3541" s="235">
        <v>101590</v>
      </c>
      <c r="C3541" s="226" t="s">
        <v>1823</v>
      </c>
      <c r="D3541" s="225" t="s">
        <v>120</v>
      </c>
      <c r="E3541" s="227">
        <v>83.84</v>
      </c>
      <c r="F3541" s="220"/>
    </row>
    <row r="3542" spans="2:6" s="221" customFormat="1" ht="31.5" x14ac:dyDescent="0.25">
      <c r="B3542" s="235">
        <v>101593</v>
      </c>
      <c r="C3542" s="226" t="s">
        <v>1826</v>
      </c>
      <c r="D3542" s="225" t="s">
        <v>120</v>
      </c>
      <c r="E3542" s="227">
        <v>110.14</v>
      </c>
      <c r="F3542" s="220"/>
    </row>
    <row r="3543" spans="2:6" s="221" customFormat="1" ht="31.5" x14ac:dyDescent="0.25">
      <c r="B3543" s="235">
        <v>101592</v>
      </c>
      <c r="C3543" s="226" t="s">
        <v>1825</v>
      </c>
      <c r="D3543" s="225" t="s">
        <v>120</v>
      </c>
      <c r="E3543" s="227">
        <v>59.46</v>
      </c>
      <c r="F3543" s="220"/>
    </row>
    <row r="3544" spans="2:6" s="221" customFormat="1" ht="31.5" x14ac:dyDescent="0.25">
      <c r="B3544" s="235">
        <v>101583</v>
      </c>
      <c r="C3544" s="226" t="s">
        <v>1816</v>
      </c>
      <c r="D3544" s="225" t="s">
        <v>120</v>
      </c>
      <c r="E3544" s="227">
        <v>118.51</v>
      </c>
      <c r="F3544" s="220"/>
    </row>
    <row r="3545" spans="2:6" s="221" customFormat="1" ht="31.5" x14ac:dyDescent="0.25">
      <c r="B3545" s="235">
        <v>101582</v>
      </c>
      <c r="C3545" s="226" t="s">
        <v>1815</v>
      </c>
      <c r="D3545" s="225" t="s">
        <v>120</v>
      </c>
      <c r="E3545" s="227">
        <v>94.5</v>
      </c>
      <c r="F3545" s="220"/>
    </row>
    <row r="3546" spans="2:6" s="221" customFormat="1" ht="31.5" x14ac:dyDescent="0.25">
      <c r="B3546" s="235">
        <v>101585</v>
      </c>
      <c r="C3546" s="226" t="s">
        <v>1818</v>
      </c>
      <c r="D3546" s="225" t="s">
        <v>120</v>
      </c>
      <c r="E3546" s="227">
        <v>101.38</v>
      </c>
      <c r="F3546" s="220"/>
    </row>
    <row r="3547" spans="2:6" s="221" customFormat="1" ht="31.5" x14ac:dyDescent="0.25">
      <c r="B3547" s="235">
        <v>101584</v>
      </c>
      <c r="C3547" s="226" t="s">
        <v>1817</v>
      </c>
      <c r="D3547" s="225" t="s">
        <v>120</v>
      </c>
      <c r="E3547" s="227">
        <v>77.37</v>
      </c>
      <c r="F3547" s="220"/>
    </row>
    <row r="3548" spans="2:6" s="221" customFormat="1" ht="31.5" x14ac:dyDescent="0.25">
      <c r="B3548" s="235">
        <v>101587</v>
      </c>
      <c r="C3548" s="226" t="s">
        <v>1820</v>
      </c>
      <c r="D3548" s="225" t="s">
        <v>120</v>
      </c>
      <c r="E3548" s="227">
        <v>90.57</v>
      </c>
      <c r="F3548" s="220"/>
    </row>
    <row r="3549" spans="2:6" s="221" customFormat="1" ht="31.5" x14ac:dyDescent="0.25">
      <c r="B3549" s="235">
        <v>101586</v>
      </c>
      <c r="C3549" s="226" t="s">
        <v>1819</v>
      </c>
      <c r="D3549" s="225" t="s">
        <v>120</v>
      </c>
      <c r="E3549" s="227">
        <v>66.260000000000005</v>
      </c>
      <c r="F3549" s="220"/>
    </row>
    <row r="3550" spans="2:6" s="221" customFormat="1" ht="31.5" x14ac:dyDescent="0.25">
      <c r="B3550" s="235">
        <v>101577</v>
      </c>
      <c r="C3550" s="226" t="s">
        <v>1810</v>
      </c>
      <c r="D3550" s="225" t="s">
        <v>120</v>
      </c>
      <c r="E3550" s="227">
        <v>73.17</v>
      </c>
      <c r="F3550" s="220"/>
    </row>
    <row r="3551" spans="2:6" s="221" customFormat="1" ht="31.5" x14ac:dyDescent="0.25">
      <c r="B3551" s="235">
        <v>101576</v>
      </c>
      <c r="C3551" s="226" t="s">
        <v>1809</v>
      </c>
      <c r="D3551" s="225" t="s">
        <v>120</v>
      </c>
      <c r="E3551" s="227">
        <v>57.69</v>
      </c>
      <c r="F3551" s="220"/>
    </row>
    <row r="3552" spans="2:6" s="221" customFormat="1" ht="31.5" x14ac:dyDescent="0.25">
      <c r="B3552" s="235">
        <v>101579</v>
      </c>
      <c r="C3552" s="226" t="s">
        <v>1812</v>
      </c>
      <c r="D3552" s="225" t="s">
        <v>120</v>
      </c>
      <c r="E3552" s="227">
        <v>62.95</v>
      </c>
      <c r="F3552" s="220"/>
    </row>
    <row r="3553" spans="2:6" s="221" customFormat="1" ht="31.5" x14ac:dyDescent="0.25">
      <c r="B3553" s="235">
        <v>101578</v>
      </c>
      <c r="C3553" s="226" t="s">
        <v>1811</v>
      </c>
      <c r="D3553" s="225" t="s">
        <v>120</v>
      </c>
      <c r="E3553" s="227">
        <v>47.49</v>
      </c>
      <c r="F3553" s="220"/>
    </row>
    <row r="3554" spans="2:6" s="221" customFormat="1" ht="31.5" x14ac:dyDescent="0.25">
      <c r="B3554" s="235">
        <v>101581</v>
      </c>
      <c r="C3554" s="226" t="s">
        <v>1814</v>
      </c>
      <c r="D3554" s="225" t="s">
        <v>120</v>
      </c>
      <c r="E3554" s="227">
        <v>57.43</v>
      </c>
      <c r="F3554" s="220"/>
    </row>
    <row r="3555" spans="2:6" s="221" customFormat="1" ht="31.5" x14ac:dyDescent="0.25">
      <c r="B3555" s="235">
        <v>101580</v>
      </c>
      <c r="C3555" s="226" t="s">
        <v>1813</v>
      </c>
      <c r="D3555" s="225" t="s">
        <v>120</v>
      </c>
      <c r="E3555" s="227">
        <v>41.66</v>
      </c>
      <c r="F3555" s="220"/>
    </row>
    <row r="3556" spans="2:6" s="221" customFormat="1" ht="31.5" x14ac:dyDescent="0.25">
      <c r="B3556" s="235">
        <v>101606</v>
      </c>
      <c r="C3556" s="226" t="s">
        <v>7295</v>
      </c>
      <c r="D3556" s="225" t="s">
        <v>120</v>
      </c>
      <c r="E3556" s="227">
        <v>0</v>
      </c>
      <c r="F3556" s="220"/>
    </row>
    <row r="3557" spans="2:6" s="221" customFormat="1" ht="31.5" x14ac:dyDescent="0.25">
      <c r="B3557" s="235">
        <v>101607</v>
      </c>
      <c r="C3557" s="226" t="s">
        <v>7296</v>
      </c>
      <c r="D3557" s="225" t="s">
        <v>120</v>
      </c>
      <c r="E3557" s="227">
        <v>0</v>
      </c>
      <c r="F3557" s="220"/>
    </row>
    <row r="3558" spans="2:6" s="221" customFormat="1" ht="31.5" x14ac:dyDescent="0.25">
      <c r="B3558" s="235">
        <v>101608</v>
      </c>
      <c r="C3558" s="226" t="s">
        <v>7297</v>
      </c>
      <c r="D3558" s="225" t="s">
        <v>120</v>
      </c>
      <c r="E3558" s="227">
        <v>0</v>
      </c>
      <c r="F3558" s="220"/>
    </row>
    <row r="3559" spans="2:6" s="221" customFormat="1" ht="31.5" x14ac:dyDescent="0.25">
      <c r="B3559" s="235">
        <v>101571</v>
      </c>
      <c r="C3559" s="226" t="s">
        <v>1804</v>
      </c>
      <c r="D3559" s="225" t="s">
        <v>120</v>
      </c>
      <c r="E3559" s="227">
        <v>44.93</v>
      </c>
      <c r="F3559" s="220"/>
    </row>
    <row r="3560" spans="2:6" s="221" customFormat="1" ht="31.5" x14ac:dyDescent="0.25">
      <c r="B3560" s="235">
        <v>101570</v>
      </c>
      <c r="C3560" s="226" t="s">
        <v>1803</v>
      </c>
      <c r="D3560" s="225" t="s">
        <v>120</v>
      </c>
      <c r="E3560" s="227">
        <v>32.82</v>
      </c>
      <c r="F3560" s="220"/>
    </row>
    <row r="3561" spans="2:6" s="221" customFormat="1" ht="31.5" x14ac:dyDescent="0.25">
      <c r="B3561" s="235">
        <v>101573</v>
      </c>
      <c r="C3561" s="226" t="s">
        <v>1806</v>
      </c>
      <c r="D3561" s="225" t="s">
        <v>120</v>
      </c>
      <c r="E3561" s="227">
        <v>37.83</v>
      </c>
      <c r="F3561" s="220"/>
    </row>
    <row r="3562" spans="2:6" s="221" customFormat="1" ht="31.5" x14ac:dyDescent="0.25">
      <c r="B3562" s="235">
        <v>101572</v>
      </c>
      <c r="C3562" s="226" t="s">
        <v>1805</v>
      </c>
      <c r="D3562" s="225" t="s">
        <v>120</v>
      </c>
      <c r="E3562" s="227">
        <v>25.72</v>
      </c>
      <c r="F3562" s="220"/>
    </row>
    <row r="3563" spans="2:6" s="221" customFormat="1" ht="31.5" x14ac:dyDescent="0.25">
      <c r="B3563" s="235">
        <v>101575</v>
      </c>
      <c r="C3563" s="226" t="s">
        <v>1808</v>
      </c>
      <c r="D3563" s="225" t="s">
        <v>120</v>
      </c>
      <c r="E3563" s="227">
        <v>32.049999999999997</v>
      </c>
      <c r="F3563" s="220"/>
    </row>
    <row r="3564" spans="2:6" s="221" customFormat="1" ht="31.5" x14ac:dyDescent="0.25">
      <c r="B3564" s="235">
        <v>101574</v>
      </c>
      <c r="C3564" s="226" t="s">
        <v>1807</v>
      </c>
      <c r="D3564" s="225" t="s">
        <v>120</v>
      </c>
      <c r="E3564" s="227">
        <v>19.64</v>
      </c>
      <c r="F3564" s="220"/>
    </row>
    <row r="3565" spans="2:6" s="221" customFormat="1" ht="31.5" x14ac:dyDescent="0.25">
      <c r="B3565" s="235">
        <v>101589</v>
      </c>
      <c r="C3565" s="226" t="s">
        <v>1822</v>
      </c>
      <c r="D3565" s="225" t="s">
        <v>120</v>
      </c>
      <c r="E3565" s="227">
        <v>160.91</v>
      </c>
      <c r="F3565" s="220"/>
    </row>
    <row r="3566" spans="2:6" s="221" customFormat="1" ht="31.5" x14ac:dyDescent="0.25">
      <c r="B3566" s="235">
        <v>101610</v>
      </c>
      <c r="C3566" s="226" t="s">
        <v>8838</v>
      </c>
      <c r="D3566" s="225" t="s">
        <v>19</v>
      </c>
      <c r="E3566" s="227">
        <v>0</v>
      </c>
      <c r="F3566" s="220"/>
    </row>
    <row r="3567" spans="2:6" s="221" customFormat="1" ht="31.5" x14ac:dyDescent="0.25">
      <c r="B3567" s="235">
        <v>101613</v>
      </c>
      <c r="C3567" s="226" t="s">
        <v>7298</v>
      </c>
      <c r="D3567" s="225" t="s">
        <v>19</v>
      </c>
      <c r="E3567" s="227">
        <v>0</v>
      </c>
      <c r="F3567" s="220"/>
    </row>
    <row r="3568" spans="2:6" s="221" customFormat="1" ht="31.5" x14ac:dyDescent="0.25">
      <c r="B3568" s="235">
        <v>101611</v>
      </c>
      <c r="C3568" s="226" t="s">
        <v>7299</v>
      </c>
      <c r="D3568" s="225" t="s">
        <v>19</v>
      </c>
      <c r="E3568" s="227">
        <v>0</v>
      </c>
      <c r="F3568" s="220"/>
    </row>
    <row r="3569" spans="2:6" s="221" customFormat="1" ht="31.5" x14ac:dyDescent="0.25">
      <c r="B3569" s="235">
        <v>101614</v>
      </c>
      <c r="C3569" s="226" t="s">
        <v>7300</v>
      </c>
      <c r="D3569" s="225" t="s">
        <v>19</v>
      </c>
      <c r="E3569" s="227">
        <v>0</v>
      </c>
      <c r="F3569" s="220"/>
    </row>
    <row r="3570" spans="2:6" s="221" customFormat="1" ht="31.5" x14ac:dyDescent="0.25">
      <c r="B3570" s="235">
        <v>101612</v>
      </c>
      <c r="C3570" s="226" t="s">
        <v>7301</v>
      </c>
      <c r="D3570" s="225" t="s">
        <v>19</v>
      </c>
      <c r="E3570" s="227">
        <v>0</v>
      </c>
      <c r="F3570" s="220"/>
    </row>
    <row r="3571" spans="2:6" s="221" customFormat="1" ht="31.5" x14ac:dyDescent="0.25">
      <c r="B3571" s="235">
        <v>101615</v>
      </c>
      <c r="C3571" s="226" t="s">
        <v>8839</v>
      </c>
      <c r="D3571" s="225" t="s">
        <v>19</v>
      </c>
      <c r="E3571" s="227">
        <v>0</v>
      </c>
      <c r="F3571" s="220"/>
    </row>
    <row r="3572" spans="2:6" s="221" customFormat="1" ht="31.5" x14ac:dyDescent="0.25">
      <c r="B3572" s="235">
        <v>101617</v>
      </c>
      <c r="C3572" s="226" t="s">
        <v>4732</v>
      </c>
      <c r="D3572" s="225" t="s">
        <v>120</v>
      </c>
      <c r="E3572" s="227">
        <v>4.38</v>
      </c>
      <c r="F3572" s="220"/>
    </row>
    <row r="3573" spans="2:6" s="221" customFormat="1" ht="31.5" x14ac:dyDescent="0.25">
      <c r="B3573" s="235">
        <v>101620</v>
      </c>
      <c r="C3573" s="226" t="s">
        <v>4735</v>
      </c>
      <c r="D3573" s="225" t="s">
        <v>171</v>
      </c>
      <c r="E3573" s="227">
        <v>294.66000000000003</v>
      </c>
      <c r="F3573" s="220"/>
    </row>
    <row r="3574" spans="2:6" s="221" customFormat="1" ht="31.5" x14ac:dyDescent="0.25">
      <c r="B3574" s="235">
        <v>101625</v>
      </c>
      <c r="C3574" s="226" t="s">
        <v>4740</v>
      </c>
      <c r="D3574" s="225" t="s">
        <v>171</v>
      </c>
      <c r="E3574" s="227">
        <v>225.6</v>
      </c>
      <c r="F3574" s="220"/>
    </row>
    <row r="3575" spans="2:6" s="221" customFormat="1" ht="31.5" x14ac:dyDescent="0.25">
      <c r="B3575" s="235">
        <v>101621</v>
      </c>
      <c r="C3575" s="226" t="s">
        <v>4736</v>
      </c>
      <c r="D3575" s="225" t="s">
        <v>171</v>
      </c>
      <c r="E3575" s="227">
        <v>286.85000000000002</v>
      </c>
      <c r="F3575" s="220"/>
    </row>
    <row r="3576" spans="2:6" s="221" customFormat="1" ht="31.5" x14ac:dyDescent="0.25">
      <c r="B3576" s="235">
        <v>101624</v>
      </c>
      <c r="C3576" s="226" t="s">
        <v>4739</v>
      </c>
      <c r="D3576" s="225" t="s">
        <v>171</v>
      </c>
      <c r="E3576" s="227">
        <v>197.87</v>
      </c>
      <c r="F3576" s="220"/>
    </row>
    <row r="3577" spans="2:6" s="221" customFormat="1" x14ac:dyDescent="0.25">
      <c r="B3577" s="235">
        <v>101616</v>
      </c>
      <c r="C3577" s="226" t="s">
        <v>4731</v>
      </c>
      <c r="D3577" s="225" t="s">
        <v>120</v>
      </c>
      <c r="E3577" s="227">
        <v>8.85</v>
      </c>
      <c r="F3577" s="220"/>
    </row>
    <row r="3578" spans="2:6" s="221" customFormat="1" ht="31.5" x14ac:dyDescent="0.25">
      <c r="B3578" s="235">
        <v>101618</v>
      </c>
      <c r="C3578" s="226" t="s">
        <v>4733</v>
      </c>
      <c r="D3578" s="225" t="s">
        <v>171</v>
      </c>
      <c r="E3578" s="227">
        <v>330.15</v>
      </c>
      <c r="F3578" s="220"/>
    </row>
    <row r="3579" spans="2:6" s="221" customFormat="1" ht="31.5" x14ac:dyDescent="0.25">
      <c r="B3579" s="235">
        <v>101622</v>
      </c>
      <c r="C3579" s="226" t="s">
        <v>4737</v>
      </c>
      <c r="D3579" s="225" t="s">
        <v>171</v>
      </c>
      <c r="E3579" s="227">
        <v>275.48</v>
      </c>
      <c r="F3579" s="220"/>
    </row>
    <row r="3580" spans="2:6" s="221" customFormat="1" ht="31.5" x14ac:dyDescent="0.25">
      <c r="B3580" s="235">
        <v>101619</v>
      </c>
      <c r="C3580" s="226" t="s">
        <v>4734</v>
      </c>
      <c r="D3580" s="225" t="s">
        <v>171</v>
      </c>
      <c r="E3580" s="227">
        <v>322.33999999999997</v>
      </c>
      <c r="F3580" s="220"/>
    </row>
    <row r="3581" spans="2:6" s="221" customFormat="1" ht="31.5" x14ac:dyDescent="0.25">
      <c r="B3581" s="235">
        <v>101623</v>
      </c>
      <c r="C3581" s="226" t="s">
        <v>4738</v>
      </c>
      <c r="D3581" s="225" t="s">
        <v>171</v>
      </c>
      <c r="E3581" s="227">
        <v>254.93</v>
      </c>
      <c r="F3581" s="220"/>
    </row>
    <row r="3582" spans="2:6" s="221" customFormat="1" x14ac:dyDescent="0.25">
      <c r="B3582" s="235">
        <v>104482</v>
      </c>
      <c r="C3582" s="226" t="s">
        <v>1522</v>
      </c>
      <c r="D3582" s="225" t="s">
        <v>167</v>
      </c>
      <c r="E3582" s="227">
        <v>40.42</v>
      </c>
      <c r="F3582" s="220"/>
    </row>
    <row r="3583" spans="2:6" s="221" customFormat="1" ht="31.5" x14ac:dyDescent="0.25">
      <c r="B3583" s="235">
        <v>104189</v>
      </c>
      <c r="C3583" s="226" t="s">
        <v>1525</v>
      </c>
      <c r="D3583" s="225" t="s">
        <v>171</v>
      </c>
      <c r="E3583" s="227">
        <v>210.86</v>
      </c>
      <c r="F3583" s="220"/>
    </row>
    <row r="3584" spans="2:6" s="221" customFormat="1" ht="31.5" x14ac:dyDescent="0.25">
      <c r="B3584" s="235">
        <v>104465</v>
      </c>
      <c r="C3584" s="226" t="s">
        <v>7302</v>
      </c>
      <c r="D3584" s="225" t="s">
        <v>122</v>
      </c>
      <c r="E3584" s="227">
        <v>0</v>
      </c>
      <c r="F3584" s="220"/>
    </row>
    <row r="3585" spans="2:6" s="221" customFormat="1" ht="31.5" x14ac:dyDescent="0.25">
      <c r="B3585" s="235">
        <v>104188</v>
      </c>
      <c r="C3585" s="226" t="s">
        <v>7303</v>
      </c>
      <c r="D3585" s="225" t="s">
        <v>122</v>
      </c>
      <c r="E3585" s="227">
        <v>0</v>
      </c>
      <c r="F3585" s="220"/>
    </row>
    <row r="3586" spans="2:6" s="221" customFormat="1" ht="47.25" x14ac:dyDescent="0.25">
      <c r="B3586" s="235">
        <v>104185</v>
      </c>
      <c r="C3586" s="226" t="s">
        <v>1524</v>
      </c>
      <c r="D3586" s="225" t="s">
        <v>19</v>
      </c>
      <c r="E3586" s="227">
        <v>34.36</v>
      </c>
      <c r="F3586" s="220"/>
    </row>
    <row r="3587" spans="2:6" s="221" customFormat="1" ht="31.5" x14ac:dyDescent="0.25">
      <c r="B3587" s="235">
        <v>104182</v>
      </c>
      <c r="C3587" s="226" t="s">
        <v>7304</v>
      </c>
      <c r="D3587" s="225" t="s">
        <v>122</v>
      </c>
      <c r="E3587" s="227">
        <v>0</v>
      </c>
      <c r="F3587" s="220"/>
    </row>
    <row r="3588" spans="2:6" s="221" customFormat="1" ht="31.5" x14ac:dyDescent="0.25">
      <c r="B3588" s="235">
        <v>104184</v>
      </c>
      <c r="C3588" s="226" t="s">
        <v>1523</v>
      </c>
      <c r="D3588" s="225" t="s">
        <v>19</v>
      </c>
      <c r="E3588" s="227">
        <v>42.67</v>
      </c>
      <c r="F3588" s="220"/>
    </row>
    <row r="3589" spans="2:6" s="221" customFormat="1" ht="31.5" x14ac:dyDescent="0.25">
      <c r="B3589" s="235">
        <v>104190</v>
      </c>
      <c r="C3589" s="226" t="s">
        <v>1526</v>
      </c>
      <c r="D3589" s="225" t="s">
        <v>19</v>
      </c>
      <c r="E3589" s="227">
        <v>921.11</v>
      </c>
      <c r="F3589" s="220"/>
    </row>
    <row r="3590" spans="2:6" s="221" customFormat="1" ht="31.5" x14ac:dyDescent="0.25">
      <c r="B3590" s="235">
        <v>104463</v>
      </c>
      <c r="C3590" s="226" t="s">
        <v>7305</v>
      </c>
      <c r="D3590" s="225" t="s">
        <v>19</v>
      </c>
      <c r="E3590" s="227">
        <v>0</v>
      </c>
      <c r="F3590" s="220"/>
    </row>
    <row r="3591" spans="2:6" s="221" customFormat="1" ht="31.5" x14ac:dyDescent="0.25">
      <c r="B3591" s="235">
        <v>104464</v>
      </c>
      <c r="C3591" s="226" t="s">
        <v>7306</v>
      </c>
      <c r="D3591" s="225" t="s">
        <v>19</v>
      </c>
      <c r="E3591" s="227">
        <v>0</v>
      </c>
      <c r="F3591" s="220"/>
    </row>
    <row r="3592" spans="2:6" s="221" customFormat="1" ht="31.5" x14ac:dyDescent="0.25">
      <c r="B3592" s="235">
        <v>104183</v>
      </c>
      <c r="C3592" s="226" t="s">
        <v>7307</v>
      </c>
      <c r="D3592" s="225" t="s">
        <v>122</v>
      </c>
      <c r="E3592" s="227">
        <v>231.12</v>
      </c>
      <c r="F3592" s="220"/>
    </row>
    <row r="3593" spans="2:6" s="221" customFormat="1" ht="31.5" x14ac:dyDescent="0.25">
      <c r="B3593" s="235">
        <v>104187</v>
      </c>
      <c r="C3593" s="226" t="s">
        <v>7308</v>
      </c>
      <c r="D3593" s="225" t="s">
        <v>122</v>
      </c>
      <c r="E3593" s="227">
        <v>1604.48</v>
      </c>
      <c r="F3593" s="220"/>
    </row>
    <row r="3594" spans="2:6" s="221" customFormat="1" ht="31.5" x14ac:dyDescent="0.25">
      <c r="B3594" s="235">
        <v>104186</v>
      </c>
      <c r="C3594" s="226" t="s">
        <v>7309</v>
      </c>
      <c r="D3594" s="225" t="s">
        <v>122</v>
      </c>
      <c r="E3594" s="227">
        <v>290.70999999999998</v>
      </c>
      <c r="F3594" s="220"/>
    </row>
    <row r="3595" spans="2:6" s="221" customFormat="1" ht="31.5" x14ac:dyDescent="0.25">
      <c r="B3595" s="235">
        <v>104180</v>
      </c>
      <c r="C3595" s="226" t="s">
        <v>7310</v>
      </c>
      <c r="D3595" s="225" t="s">
        <v>122</v>
      </c>
      <c r="E3595" s="227">
        <v>0</v>
      </c>
      <c r="F3595" s="220"/>
    </row>
    <row r="3596" spans="2:6" s="221" customFormat="1" ht="31.5" x14ac:dyDescent="0.25">
      <c r="B3596" s="235">
        <v>104181</v>
      </c>
      <c r="C3596" s="226" t="s">
        <v>7311</v>
      </c>
      <c r="D3596" s="225" t="s">
        <v>122</v>
      </c>
      <c r="E3596" s="227">
        <v>0</v>
      </c>
      <c r="F3596" s="220"/>
    </row>
    <row r="3597" spans="2:6" s="221" customFormat="1" ht="47.25" x14ac:dyDescent="0.25">
      <c r="B3597" s="235">
        <v>100674</v>
      </c>
      <c r="C3597" s="226" t="s">
        <v>7312</v>
      </c>
      <c r="D3597" s="225" t="s">
        <v>120</v>
      </c>
      <c r="E3597" s="227">
        <v>1317.13</v>
      </c>
      <c r="F3597" s="220"/>
    </row>
    <row r="3598" spans="2:6" s="221" customFormat="1" ht="47.25" x14ac:dyDescent="0.25">
      <c r="B3598" s="235">
        <v>100664</v>
      </c>
      <c r="C3598" s="226" t="s">
        <v>7313</v>
      </c>
      <c r="D3598" s="225" t="s">
        <v>120</v>
      </c>
      <c r="E3598" s="227">
        <v>0</v>
      </c>
      <c r="F3598" s="220"/>
    </row>
    <row r="3599" spans="2:6" s="221" customFormat="1" x14ac:dyDescent="0.25">
      <c r="B3599" s="235">
        <v>94589</v>
      </c>
      <c r="C3599" s="226" t="s">
        <v>7314</v>
      </c>
      <c r="D3599" s="225" t="s">
        <v>122</v>
      </c>
      <c r="E3599" s="227">
        <v>30.86</v>
      </c>
      <c r="F3599" s="220"/>
    </row>
    <row r="3600" spans="2:6" s="221" customFormat="1" x14ac:dyDescent="0.25">
      <c r="B3600" s="235">
        <v>94590</v>
      </c>
      <c r="C3600" s="226" t="s">
        <v>7315</v>
      </c>
      <c r="D3600" s="225" t="s">
        <v>122</v>
      </c>
      <c r="E3600" s="227">
        <v>38.659999999999997</v>
      </c>
      <c r="F3600" s="220"/>
    </row>
    <row r="3601" spans="2:6" s="221" customFormat="1" x14ac:dyDescent="0.25">
      <c r="B3601" s="235">
        <v>94587</v>
      </c>
      <c r="C3601" s="226" t="s">
        <v>7316</v>
      </c>
      <c r="D3601" s="225" t="s">
        <v>122</v>
      </c>
      <c r="E3601" s="227">
        <v>75.349999999999994</v>
      </c>
      <c r="F3601" s="220"/>
    </row>
    <row r="3602" spans="2:6" s="221" customFormat="1" x14ac:dyDescent="0.25">
      <c r="B3602" s="235">
        <v>94588</v>
      </c>
      <c r="C3602" s="226" t="s">
        <v>7317</v>
      </c>
      <c r="D3602" s="225" t="s">
        <v>122</v>
      </c>
      <c r="E3602" s="227">
        <v>89.06</v>
      </c>
      <c r="F3602" s="220"/>
    </row>
    <row r="3603" spans="2:6" s="221" customFormat="1" x14ac:dyDescent="0.25">
      <c r="B3603" s="235">
        <v>105812</v>
      </c>
      <c r="C3603" s="226" t="s">
        <v>7318</v>
      </c>
      <c r="D3603" s="225" t="s">
        <v>122</v>
      </c>
      <c r="E3603" s="227">
        <v>53.7</v>
      </c>
      <c r="F3603" s="220"/>
    </row>
    <row r="3604" spans="2:6" s="221" customFormat="1" ht="63" x14ac:dyDescent="0.25">
      <c r="B3604" s="235">
        <v>94571</v>
      </c>
      <c r="C3604" s="226" t="s">
        <v>7319</v>
      </c>
      <c r="D3604" s="225" t="s">
        <v>120</v>
      </c>
      <c r="E3604" s="227">
        <v>0</v>
      </c>
      <c r="F3604" s="220"/>
    </row>
    <row r="3605" spans="2:6" s="221" customFormat="1" ht="63" x14ac:dyDescent="0.25">
      <c r="B3605" s="235">
        <v>94570</v>
      </c>
      <c r="C3605" s="226" t="s">
        <v>7320</v>
      </c>
      <c r="D3605" s="225" t="s">
        <v>120</v>
      </c>
      <c r="E3605" s="227">
        <v>603.41</v>
      </c>
      <c r="F3605" s="220"/>
    </row>
    <row r="3606" spans="2:6" s="221" customFormat="1" ht="63" x14ac:dyDescent="0.25">
      <c r="B3606" s="235">
        <v>105811</v>
      </c>
      <c r="C3606" s="226" t="s">
        <v>7321</v>
      </c>
      <c r="D3606" s="225" t="s">
        <v>120</v>
      </c>
      <c r="E3606" s="227">
        <v>0</v>
      </c>
      <c r="F3606" s="220"/>
    </row>
    <row r="3607" spans="2:6" s="221" customFormat="1" ht="63" x14ac:dyDescent="0.25">
      <c r="B3607" s="235">
        <v>94572</v>
      </c>
      <c r="C3607" s="226" t="s">
        <v>7322</v>
      </c>
      <c r="D3607" s="225" t="s">
        <v>120</v>
      </c>
      <c r="E3607" s="227">
        <v>869.26</v>
      </c>
      <c r="F3607" s="220"/>
    </row>
    <row r="3608" spans="2:6" s="221" customFormat="1" ht="63" x14ac:dyDescent="0.25">
      <c r="B3608" s="235">
        <v>94573</v>
      </c>
      <c r="C3608" s="226" t="s">
        <v>7323</v>
      </c>
      <c r="D3608" s="225" t="s">
        <v>120</v>
      </c>
      <c r="E3608" s="227">
        <v>676.06</v>
      </c>
      <c r="F3608" s="220"/>
    </row>
    <row r="3609" spans="2:6" s="221" customFormat="1" ht="63" x14ac:dyDescent="0.25">
      <c r="B3609" s="235">
        <v>105809</v>
      </c>
      <c r="C3609" s="226" t="s">
        <v>7324</v>
      </c>
      <c r="D3609" s="225" t="s">
        <v>120</v>
      </c>
      <c r="E3609" s="227">
        <v>0</v>
      </c>
      <c r="F3609" s="220"/>
    </row>
    <row r="3610" spans="2:6" s="221" customFormat="1" ht="47.25" x14ac:dyDescent="0.25">
      <c r="B3610" s="235">
        <v>94569</v>
      </c>
      <c r="C3610" s="226" t="s">
        <v>7325</v>
      </c>
      <c r="D3610" s="225" t="s">
        <v>120</v>
      </c>
      <c r="E3610" s="227">
        <v>1134.3</v>
      </c>
      <c r="F3610" s="220"/>
    </row>
    <row r="3611" spans="2:6" s="221" customFormat="1" ht="47.25" x14ac:dyDescent="0.25">
      <c r="B3611" s="235">
        <v>105810</v>
      </c>
      <c r="C3611" s="226" t="s">
        <v>7326</v>
      </c>
      <c r="D3611" s="225" t="s">
        <v>120</v>
      </c>
      <c r="E3611" s="227">
        <v>0</v>
      </c>
      <c r="F3611" s="220"/>
    </row>
    <row r="3612" spans="2:6" s="221" customFormat="1" ht="63" x14ac:dyDescent="0.25">
      <c r="B3612" s="235">
        <v>94561</v>
      </c>
      <c r="C3612" s="226" t="s">
        <v>7327</v>
      </c>
      <c r="D3612" s="225" t="s">
        <v>120</v>
      </c>
      <c r="E3612" s="227">
        <v>0</v>
      </c>
      <c r="F3612" s="220"/>
    </row>
    <row r="3613" spans="2:6" s="221" customFormat="1" ht="47.25" x14ac:dyDescent="0.25">
      <c r="B3613" s="235">
        <v>94562</v>
      </c>
      <c r="C3613" s="226" t="s">
        <v>7328</v>
      </c>
      <c r="D3613" s="225" t="s">
        <v>120</v>
      </c>
      <c r="E3613" s="227">
        <v>607.32000000000005</v>
      </c>
      <c r="F3613" s="220"/>
    </row>
    <row r="3614" spans="2:6" s="221" customFormat="1" ht="47.25" x14ac:dyDescent="0.25">
      <c r="B3614" s="235">
        <v>105813</v>
      </c>
      <c r="C3614" s="226" t="s">
        <v>7329</v>
      </c>
      <c r="D3614" s="225" t="s">
        <v>120</v>
      </c>
      <c r="E3614" s="227">
        <v>1068.02</v>
      </c>
      <c r="F3614" s="220"/>
    </row>
    <row r="3615" spans="2:6" s="221" customFormat="1" ht="47.25" x14ac:dyDescent="0.25">
      <c r="B3615" s="235">
        <v>94559</v>
      </c>
      <c r="C3615" s="226" t="s">
        <v>7330</v>
      </c>
      <c r="D3615" s="225" t="s">
        <v>120</v>
      </c>
      <c r="E3615" s="227">
        <v>768.12</v>
      </c>
      <c r="F3615" s="220"/>
    </row>
    <row r="3616" spans="2:6" s="221" customFormat="1" ht="63" x14ac:dyDescent="0.25">
      <c r="B3616" s="235">
        <v>100668</v>
      </c>
      <c r="C3616" s="226" t="s">
        <v>7331</v>
      </c>
      <c r="D3616" s="225" t="s">
        <v>120</v>
      </c>
      <c r="E3616" s="227">
        <v>1676.71</v>
      </c>
      <c r="F3616" s="220"/>
    </row>
    <row r="3617" spans="2:6" s="221" customFormat="1" ht="63" x14ac:dyDescent="0.25">
      <c r="B3617" s="235">
        <v>100670</v>
      </c>
      <c r="C3617" s="226" t="s">
        <v>8840</v>
      </c>
      <c r="D3617" s="225" t="s">
        <v>120</v>
      </c>
      <c r="E3617" s="227">
        <v>1270.74</v>
      </c>
      <c r="F3617" s="220"/>
    </row>
    <row r="3618" spans="2:6" s="221" customFormat="1" ht="63" x14ac:dyDescent="0.25">
      <c r="B3618" s="235">
        <v>100665</v>
      </c>
      <c r="C3618" s="226" t="s">
        <v>7332</v>
      </c>
      <c r="D3618" s="225" t="s">
        <v>120</v>
      </c>
      <c r="E3618" s="227">
        <v>1059.1500000000001</v>
      </c>
      <c r="F3618" s="220"/>
    </row>
    <row r="3619" spans="2:6" s="221" customFormat="1" ht="63" x14ac:dyDescent="0.25">
      <c r="B3619" s="235">
        <v>100924</v>
      </c>
      <c r="C3619" s="226" t="s">
        <v>7333</v>
      </c>
      <c r="D3619" s="225" t="s">
        <v>120</v>
      </c>
      <c r="E3619" s="227">
        <v>0</v>
      </c>
      <c r="F3619" s="220"/>
    </row>
    <row r="3620" spans="2:6" s="221" customFormat="1" ht="63" x14ac:dyDescent="0.25">
      <c r="B3620" s="235">
        <v>100671</v>
      </c>
      <c r="C3620" s="226" t="s">
        <v>7334</v>
      </c>
      <c r="D3620" s="225" t="s">
        <v>120</v>
      </c>
      <c r="E3620" s="227">
        <v>1568.02</v>
      </c>
      <c r="F3620" s="220"/>
    </row>
    <row r="3621" spans="2:6" s="221" customFormat="1" ht="63" x14ac:dyDescent="0.25">
      <c r="B3621" s="235">
        <v>100667</v>
      </c>
      <c r="C3621" s="226" t="s">
        <v>7335</v>
      </c>
      <c r="D3621" s="225" t="s">
        <v>120</v>
      </c>
      <c r="E3621" s="227">
        <v>1351.8</v>
      </c>
      <c r="F3621" s="220"/>
    </row>
    <row r="3622" spans="2:6" s="221" customFormat="1" ht="63" x14ac:dyDescent="0.25">
      <c r="B3622" s="235">
        <v>100669</v>
      </c>
      <c r="C3622" s="226" t="s">
        <v>7336</v>
      </c>
      <c r="D3622" s="225" t="s">
        <v>120</v>
      </c>
      <c r="E3622" s="227">
        <v>1231.42</v>
      </c>
      <c r="F3622" s="220"/>
    </row>
    <row r="3623" spans="2:6" s="221" customFormat="1" ht="63" x14ac:dyDescent="0.25">
      <c r="B3623" s="235">
        <v>100672</v>
      </c>
      <c r="C3623" s="226" t="s">
        <v>7337</v>
      </c>
      <c r="D3623" s="225" t="s">
        <v>120</v>
      </c>
      <c r="E3623" s="227">
        <v>1025.27</v>
      </c>
      <c r="F3623" s="220"/>
    </row>
    <row r="3624" spans="2:6" s="221" customFormat="1" ht="63" x14ac:dyDescent="0.25">
      <c r="B3624" s="235">
        <v>100666</v>
      </c>
      <c r="C3624" s="226" t="s">
        <v>7338</v>
      </c>
      <c r="D3624" s="225" t="s">
        <v>120</v>
      </c>
      <c r="E3624" s="227">
        <v>852.15</v>
      </c>
      <c r="F3624" s="220"/>
    </row>
    <row r="3625" spans="2:6" s="221" customFormat="1" ht="63" x14ac:dyDescent="0.25">
      <c r="B3625" s="235">
        <v>100663</v>
      </c>
      <c r="C3625" s="226" t="s">
        <v>7339</v>
      </c>
      <c r="D3625" s="225" t="s">
        <v>120</v>
      </c>
      <c r="E3625" s="227">
        <v>0</v>
      </c>
      <c r="F3625" s="220"/>
    </row>
    <row r="3626" spans="2:6" s="221" customFormat="1" ht="47.25" x14ac:dyDescent="0.25">
      <c r="B3626" s="235">
        <v>100662</v>
      </c>
      <c r="C3626" s="226" t="s">
        <v>7340</v>
      </c>
      <c r="D3626" s="225" t="s">
        <v>120</v>
      </c>
      <c r="E3626" s="227">
        <v>0</v>
      </c>
      <c r="F3626" s="220"/>
    </row>
    <row r="3627" spans="2:6" s="221" customFormat="1" ht="47.25" x14ac:dyDescent="0.25">
      <c r="B3627" s="235">
        <v>100661</v>
      </c>
      <c r="C3627" s="226" t="s">
        <v>7341</v>
      </c>
      <c r="D3627" s="225" t="s">
        <v>120</v>
      </c>
      <c r="E3627" s="227">
        <v>0</v>
      </c>
      <c r="F3627" s="220"/>
    </row>
    <row r="3628" spans="2:6" s="221" customFormat="1" x14ac:dyDescent="0.25">
      <c r="B3628" s="235">
        <v>105925</v>
      </c>
      <c r="C3628" s="226" t="s">
        <v>9753</v>
      </c>
      <c r="D3628" s="225" t="s">
        <v>122</v>
      </c>
      <c r="E3628" s="227">
        <v>3.28</v>
      </c>
      <c r="F3628" s="220"/>
    </row>
    <row r="3629" spans="2:6" s="221" customFormat="1" ht="31.5" x14ac:dyDescent="0.25">
      <c r="B3629" s="235">
        <v>100659</v>
      </c>
      <c r="C3629" s="226" t="s">
        <v>9754</v>
      </c>
      <c r="D3629" s="225" t="s">
        <v>122</v>
      </c>
      <c r="E3629" s="227">
        <v>15.74</v>
      </c>
      <c r="F3629" s="220"/>
    </row>
    <row r="3630" spans="2:6" s="221" customFormat="1" ht="31.5" x14ac:dyDescent="0.25">
      <c r="B3630" s="235">
        <v>100660</v>
      </c>
      <c r="C3630" s="226" t="s">
        <v>9755</v>
      </c>
      <c r="D3630" s="225" t="s">
        <v>122</v>
      </c>
      <c r="E3630" s="227">
        <v>10.72</v>
      </c>
      <c r="F3630" s="220"/>
    </row>
    <row r="3631" spans="2:6" s="221" customFormat="1" ht="31.5" x14ac:dyDescent="0.25">
      <c r="B3631" s="235">
        <v>100711</v>
      </c>
      <c r="C3631" s="226" t="s">
        <v>9756</v>
      </c>
      <c r="D3631" s="225" t="s">
        <v>122</v>
      </c>
      <c r="E3631" s="227">
        <v>0</v>
      </c>
      <c r="F3631" s="220"/>
    </row>
    <row r="3632" spans="2:6" s="221" customFormat="1" x14ac:dyDescent="0.25">
      <c r="B3632" s="235">
        <v>100676</v>
      </c>
      <c r="C3632" s="226" t="s">
        <v>9757</v>
      </c>
      <c r="D3632" s="225" t="s">
        <v>19</v>
      </c>
      <c r="E3632" s="227">
        <v>299.22000000000003</v>
      </c>
      <c r="F3632" s="220"/>
    </row>
    <row r="3633" spans="2:6" s="221" customFormat="1" ht="31.5" x14ac:dyDescent="0.25">
      <c r="B3633" s="235">
        <v>90806</v>
      </c>
      <c r="C3633" s="226" t="s">
        <v>9758</v>
      </c>
      <c r="D3633" s="225" t="s">
        <v>19</v>
      </c>
      <c r="E3633" s="227">
        <v>612.76</v>
      </c>
      <c r="F3633" s="220"/>
    </row>
    <row r="3634" spans="2:6" s="221" customFormat="1" ht="31.5" x14ac:dyDescent="0.25">
      <c r="B3634" s="235">
        <v>91292</v>
      </c>
      <c r="C3634" s="226" t="s">
        <v>9759</v>
      </c>
      <c r="D3634" s="225" t="s">
        <v>19</v>
      </c>
      <c r="E3634" s="227">
        <v>500.48</v>
      </c>
      <c r="F3634" s="220"/>
    </row>
    <row r="3635" spans="2:6" s="221" customFormat="1" x14ac:dyDescent="0.25">
      <c r="B3635" s="235">
        <v>90801</v>
      </c>
      <c r="C3635" s="226" t="s">
        <v>9760</v>
      </c>
      <c r="D3635" s="225" t="s">
        <v>19</v>
      </c>
      <c r="E3635" s="227">
        <v>473.54</v>
      </c>
      <c r="F3635" s="220"/>
    </row>
    <row r="3636" spans="2:6" s="221" customFormat="1" x14ac:dyDescent="0.25">
      <c r="B3636" s="235">
        <v>91287</v>
      </c>
      <c r="C3636" s="226" t="s">
        <v>9761</v>
      </c>
      <c r="D3636" s="225" t="s">
        <v>19</v>
      </c>
      <c r="E3636" s="227">
        <v>361.26</v>
      </c>
      <c r="F3636" s="220"/>
    </row>
    <row r="3637" spans="2:6" s="221" customFormat="1" x14ac:dyDescent="0.25">
      <c r="B3637" s="235">
        <v>100706</v>
      </c>
      <c r="C3637" s="226" t="s">
        <v>9762</v>
      </c>
      <c r="D3637" s="225" t="s">
        <v>19</v>
      </c>
      <c r="E3637" s="227">
        <v>105.17</v>
      </c>
      <c r="F3637" s="220"/>
    </row>
    <row r="3638" spans="2:6" s="221" customFormat="1" ht="31.5" x14ac:dyDescent="0.25">
      <c r="B3638" s="235">
        <v>100709</v>
      </c>
      <c r="C3638" s="226" t="s">
        <v>9763</v>
      </c>
      <c r="D3638" s="225" t="s">
        <v>19</v>
      </c>
      <c r="E3638" s="227">
        <v>76.760000000000005</v>
      </c>
      <c r="F3638" s="220"/>
    </row>
    <row r="3639" spans="2:6" s="221" customFormat="1" x14ac:dyDescent="0.25">
      <c r="B3639" s="235">
        <v>100710</v>
      </c>
      <c r="C3639" s="226" t="s">
        <v>9764</v>
      </c>
      <c r="D3639" s="225" t="s">
        <v>19</v>
      </c>
      <c r="E3639" s="227">
        <v>168.5</v>
      </c>
      <c r="F3639" s="220"/>
    </row>
    <row r="3640" spans="2:6" s="221" customFormat="1" ht="31.5" x14ac:dyDescent="0.25">
      <c r="B3640" s="235">
        <v>90830</v>
      </c>
      <c r="C3640" s="226" t="s">
        <v>9765</v>
      </c>
      <c r="D3640" s="225" t="s">
        <v>19</v>
      </c>
      <c r="E3640" s="227">
        <v>202.18</v>
      </c>
      <c r="F3640" s="220"/>
    </row>
    <row r="3641" spans="2:6" s="221" customFormat="1" ht="31.5" x14ac:dyDescent="0.25">
      <c r="B3641" s="235">
        <v>91304</v>
      </c>
      <c r="C3641" s="226" t="s">
        <v>9766</v>
      </c>
      <c r="D3641" s="225" t="s">
        <v>19</v>
      </c>
      <c r="E3641" s="227">
        <v>134.68</v>
      </c>
      <c r="F3641" s="220"/>
    </row>
    <row r="3642" spans="2:6" s="221" customFormat="1" ht="31.5" x14ac:dyDescent="0.25">
      <c r="B3642" s="235">
        <v>90831</v>
      </c>
      <c r="C3642" s="226" t="s">
        <v>9767</v>
      </c>
      <c r="D3642" s="225" t="s">
        <v>19</v>
      </c>
      <c r="E3642" s="227">
        <v>173.98</v>
      </c>
      <c r="F3642" s="220"/>
    </row>
    <row r="3643" spans="2:6" s="221" customFormat="1" ht="31.5" x14ac:dyDescent="0.25">
      <c r="B3643" s="235">
        <v>91305</v>
      </c>
      <c r="C3643" s="226" t="s">
        <v>9768</v>
      </c>
      <c r="D3643" s="225" t="s">
        <v>19</v>
      </c>
      <c r="E3643" s="227">
        <v>127.54</v>
      </c>
      <c r="F3643" s="220"/>
    </row>
    <row r="3644" spans="2:6" s="221" customFormat="1" ht="31.5" x14ac:dyDescent="0.25">
      <c r="B3644" s="235">
        <v>91306</v>
      </c>
      <c r="C3644" s="226" t="s">
        <v>9769</v>
      </c>
      <c r="D3644" s="225" t="s">
        <v>19</v>
      </c>
      <c r="E3644" s="227">
        <v>173.98</v>
      </c>
      <c r="F3644" s="220"/>
    </row>
    <row r="3645" spans="2:6" s="221" customFormat="1" ht="31.5" x14ac:dyDescent="0.25">
      <c r="B3645" s="235">
        <v>91307</v>
      </c>
      <c r="C3645" s="226" t="s">
        <v>9770</v>
      </c>
      <c r="D3645" s="225" t="s">
        <v>19</v>
      </c>
      <c r="E3645" s="227">
        <v>111.88</v>
      </c>
      <c r="F3645" s="220"/>
    </row>
    <row r="3646" spans="2:6" s="221" customFormat="1" x14ac:dyDescent="0.25">
      <c r="B3646" s="235">
        <v>100707</v>
      </c>
      <c r="C3646" s="226" t="s">
        <v>9771</v>
      </c>
      <c r="D3646" s="225" t="s">
        <v>19</v>
      </c>
      <c r="E3646" s="227">
        <v>177.62</v>
      </c>
      <c r="F3646" s="220"/>
    </row>
    <row r="3647" spans="2:6" s="221" customFormat="1" x14ac:dyDescent="0.25">
      <c r="B3647" s="235">
        <v>100708</v>
      </c>
      <c r="C3647" s="226" t="s">
        <v>9772</v>
      </c>
      <c r="D3647" s="225" t="s">
        <v>19</v>
      </c>
      <c r="E3647" s="227">
        <v>217.6</v>
      </c>
      <c r="F3647" s="220"/>
    </row>
    <row r="3648" spans="2:6" s="221" customFormat="1" ht="47.25" x14ac:dyDescent="0.25">
      <c r="B3648" s="235">
        <v>91328</v>
      </c>
      <c r="C3648" s="226" t="s">
        <v>9773</v>
      </c>
      <c r="D3648" s="225" t="s">
        <v>19</v>
      </c>
      <c r="E3648" s="227">
        <v>1195.3</v>
      </c>
      <c r="F3648" s="220"/>
    </row>
    <row r="3649" spans="2:6" s="221" customFormat="1" ht="47.25" x14ac:dyDescent="0.25">
      <c r="B3649" s="235">
        <v>100687</v>
      </c>
      <c r="C3649" s="226" t="s">
        <v>9774</v>
      </c>
      <c r="D3649" s="225" t="s">
        <v>19</v>
      </c>
      <c r="E3649" s="227">
        <v>1369.28</v>
      </c>
      <c r="F3649" s="220"/>
    </row>
    <row r="3650" spans="2:6" s="221" customFormat="1" ht="47.25" x14ac:dyDescent="0.25">
      <c r="B3650" s="235">
        <v>100681</v>
      </c>
      <c r="C3650" s="226" t="s">
        <v>9775</v>
      </c>
      <c r="D3650" s="225" t="s">
        <v>19</v>
      </c>
      <c r="E3650" s="227">
        <v>1403.64</v>
      </c>
      <c r="F3650" s="220"/>
    </row>
    <row r="3651" spans="2:6" s="221" customFormat="1" ht="47.25" x14ac:dyDescent="0.25">
      <c r="B3651" s="235">
        <v>91330</v>
      </c>
      <c r="C3651" s="226" t="s">
        <v>9776</v>
      </c>
      <c r="D3651" s="225" t="s">
        <v>19</v>
      </c>
      <c r="E3651" s="227">
        <v>1229.6600000000001</v>
      </c>
      <c r="F3651" s="220"/>
    </row>
    <row r="3652" spans="2:6" s="221" customFormat="1" ht="47.25" x14ac:dyDescent="0.25">
      <c r="B3652" s="235">
        <v>100689</v>
      </c>
      <c r="C3652" s="226" t="s">
        <v>9777</v>
      </c>
      <c r="D3652" s="225" t="s">
        <v>19</v>
      </c>
      <c r="E3652" s="227">
        <v>1480.1</v>
      </c>
      <c r="F3652" s="220"/>
    </row>
    <row r="3653" spans="2:6" s="221" customFormat="1" ht="47.25" x14ac:dyDescent="0.25">
      <c r="B3653" s="235">
        <v>91332</v>
      </c>
      <c r="C3653" s="226" t="s">
        <v>9778</v>
      </c>
      <c r="D3653" s="225" t="s">
        <v>19</v>
      </c>
      <c r="E3653" s="227">
        <v>1277.92</v>
      </c>
      <c r="F3653" s="220"/>
    </row>
    <row r="3654" spans="2:6" s="221" customFormat="1" ht="47.25" x14ac:dyDescent="0.25">
      <c r="B3654" s="235">
        <v>100688</v>
      </c>
      <c r="C3654" s="226" t="s">
        <v>9779</v>
      </c>
      <c r="D3654" s="225" t="s">
        <v>19</v>
      </c>
      <c r="E3654" s="227">
        <v>1162.3699999999999</v>
      </c>
      <c r="F3654" s="220"/>
    </row>
    <row r="3655" spans="2:6" s="221" customFormat="1" ht="47.25" x14ac:dyDescent="0.25">
      <c r="B3655" s="235">
        <v>91329</v>
      </c>
      <c r="C3655" s="226" t="s">
        <v>9780</v>
      </c>
      <c r="D3655" s="225" t="s">
        <v>19</v>
      </c>
      <c r="E3655" s="227">
        <v>1034.83</v>
      </c>
      <c r="F3655" s="220"/>
    </row>
    <row r="3656" spans="2:6" s="221" customFormat="1" ht="47.25" x14ac:dyDescent="0.25">
      <c r="B3656" s="235">
        <v>100682</v>
      </c>
      <c r="C3656" s="226" t="s">
        <v>9781</v>
      </c>
      <c r="D3656" s="225" t="s">
        <v>19</v>
      </c>
      <c r="E3656" s="227">
        <v>1180.06</v>
      </c>
      <c r="F3656" s="220"/>
    </row>
    <row r="3657" spans="2:6" s="221" customFormat="1" ht="47.25" x14ac:dyDescent="0.25">
      <c r="B3657" s="235">
        <v>91331</v>
      </c>
      <c r="C3657" s="226" t="s">
        <v>9782</v>
      </c>
      <c r="D3657" s="225" t="s">
        <v>19</v>
      </c>
      <c r="E3657" s="227">
        <v>1068.18</v>
      </c>
      <c r="F3657" s="220"/>
    </row>
    <row r="3658" spans="2:6" s="221" customFormat="1" ht="47.25" x14ac:dyDescent="0.25">
      <c r="B3658" s="235">
        <v>100690</v>
      </c>
      <c r="C3658" s="226" t="s">
        <v>9783</v>
      </c>
      <c r="D3658" s="225" t="s">
        <v>19</v>
      </c>
      <c r="E3658" s="227">
        <v>1250.1199999999999</v>
      </c>
      <c r="F3658" s="220"/>
    </row>
    <row r="3659" spans="2:6" s="221" customFormat="1" ht="47.25" x14ac:dyDescent="0.25">
      <c r="B3659" s="235">
        <v>91333</v>
      </c>
      <c r="C3659" s="226" t="s">
        <v>9784</v>
      </c>
      <c r="D3659" s="225" t="s">
        <v>19</v>
      </c>
      <c r="E3659" s="227">
        <v>1115.44</v>
      </c>
      <c r="F3659" s="220"/>
    </row>
    <row r="3660" spans="2:6" s="221" customFormat="1" ht="47.25" x14ac:dyDescent="0.25">
      <c r="B3660" s="235">
        <v>90841</v>
      </c>
      <c r="C3660" s="226" t="s">
        <v>9785</v>
      </c>
      <c r="D3660" s="225" t="s">
        <v>19</v>
      </c>
      <c r="E3660" s="227">
        <v>1345.44</v>
      </c>
      <c r="F3660" s="220"/>
    </row>
    <row r="3661" spans="2:6" s="221" customFormat="1" ht="47.25" x14ac:dyDescent="0.25">
      <c r="B3661" s="235">
        <v>90847</v>
      </c>
      <c r="C3661" s="226" t="s">
        <v>9786</v>
      </c>
      <c r="D3661" s="225" t="s">
        <v>19</v>
      </c>
      <c r="E3661" s="227">
        <v>1171.46</v>
      </c>
      <c r="F3661" s="220"/>
    </row>
    <row r="3662" spans="2:6" s="221" customFormat="1" ht="47.25" x14ac:dyDescent="0.25">
      <c r="B3662" s="235">
        <v>90842</v>
      </c>
      <c r="C3662" s="226" t="s">
        <v>9787</v>
      </c>
      <c r="D3662" s="225" t="s">
        <v>19</v>
      </c>
      <c r="E3662" s="227">
        <v>1359.33</v>
      </c>
      <c r="F3662" s="220"/>
    </row>
    <row r="3663" spans="2:6" s="221" customFormat="1" ht="47.25" x14ac:dyDescent="0.25">
      <c r="B3663" s="235">
        <v>90848</v>
      </c>
      <c r="C3663" s="226" t="s">
        <v>9788</v>
      </c>
      <c r="D3663" s="225" t="s">
        <v>19</v>
      </c>
      <c r="E3663" s="227">
        <v>1185.3499999999999</v>
      </c>
      <c r="F3663" s="220"/>
    </row>
    <row r="3664" spans="2:6" s="221" customFormat="1" ht="47.25" x14ac:dyDescent="0.25">
      <c r="B3664" s="235">
        <v>90843</v>
      </c>
      <c r="C3664" s="226" t="s">
        <v>9789</v>
      </c>
      <c r="D3664" s="225" t="s">
        <v>19</v>
      </c>
      <c r="E3664" s="227">
        <v>1420.83</v>
      </c>
      <c r="F3664" s="220"/>
    </row>
    <row r="3665" spans="2:6" s="221" customFormat="1" ht="47.25" x14ac:dyDescent="0.25">
      <c r="B3665" s="235">
        <v>90849</v>
      </c>
      <c r="C3665" s="226" t="s">
        <v>9790</v>
      </c>
      <c r="D3665" s="225" t="s">
        <v>19</v>
      </c>
      <c r="E3665" s="227">
        <v>1218.6500000000001</v>
      </c>
      <c r="F3665" s="220"/>
    </row>
    <row r="3666" spans="2:6" s="221" customFormat="1" ht="47.25" x14ac:dyDescent="0.25">
      <c r="B3666" s="235">
        <v>90844</v>
      </c>
      <c r="C3666" s="226" t="s">
        <v>9791</v>
      </c>
      <c r="D3666" s="225" t="s">
        <v>19</v>
      </c>
      <c r="E3666" s="227">
        <v>1517.98</v>
      </c>
      <c r="F3666" s="220"/>
    </row>
    <row r="3667" spans="2:6" s="221" customFormat="1" ht="47.25" x14ac:dyDescent="0.25">
      <c r="B3667" s="235">
        <v>90850</v>
      </c>
      <c r="C3667" s="226" t="s">
        <v>9792</v>
      </c>
      <c r="D3667" s="225" t="s">
        <v>19</v>
      </c>
      <c r="E3667" s="227">
        <v>1315.8</v>
      </c>
      <c r="F3667" s="220"/>
    </row>
    <row r="3668" spans="2:6" s="221" customFormat="1" ht="47.25" x14ac:dyDescent="0.25">
      <c r="B3668" s="235">
        <v>91312</v>
      </c>
      <c r="C3668" s="226" t="s">
        <v>9793</v>
      </c>
      <c r="D3668" s="225" t="s">
        <v>19</v>
      </c>
      <c r="E3668" s="227">
        <v>1138.53</v>
      </c>
      <c r="F3668" s="220"/>
    </row>
    <row r="3669" spans="2:6" s="221" customFormat="1" ht="47.25" x14ac:dyDescent="0.25">
      <c r="B3669" s="235">
        <v>91318</v>
      </c>
      <c r="C3669" s="226" t="s">
        <v>9794</v>
      </c>
      <c r="D3669" s="225" t="s">
        <v>19</v>
      </c>
      <c r="E3669" s="227">
        <v>1010.99</v>
      </c>
      <c r="F3669" s="220"/>
    </row>
    <row r="3670" spans="2:6" s="221" customFormat="1" ht="47.25" x14ac:dyDescent="0.25">
      <c r="B3670" s="235">
        <v>91313</v>
      </c>
      <c r="C3670" s="226" t="s">
        <v>9795</v>
      </c>
      <c r="D3670" s="225" t="s">
        <v>19</v>
      </c>
      <c r="E3670" s="227">
        <v>1135.75</v>
      </c>
      <c r="F3670" s="220"/>
    </row>
    <row r="3671" spans="2:6" s="221" customFormat="1" ht="47.25" x14ac:dyDescent="0.25">
      <c r="B3671" s="235">
        <v>91319</v>
      </c>
      <c r="C3671" s="226" t="s">
        <v>9796</v>
      </c>
      <c r="D3671" s="225" t="s">
        <v>19</v>
      </c>
      <c r="E3671" s="227">
        <v>1023.87</v>
      </c>
      <c r="F3671" s="220"/>
    </row>
    <row r="3672" spans="2:6" s="221" customFormat="1" ht="47.25" x14ac:dyDescent="0.25">
      <c r="B3672" s="235">
        <v>91314</v>
      </c>
      <c r="C3672" s="226" t="s">
        <v>9797</v>
      </c>
      <c r="D3672" s="225" t="s">
        <v>19</v>
      </c>
      <c r="E3672" s="227">
        <v>1190.8499999999999</v>
      </c>
      <c r="F3672" s="220"/>
    </row>
    <row r="3673" spans="2:6" s="221" customFormat="1" ht="47.25" x14ac:dyDescent="0.25">
      <c r="B3673" s="235">
        <v>91320</v>
      </c>
      <c r="C3673" s="226" t="s">
        <v>9798</v>
      </c>
      <c r="D3673" s="225" t="s">
        <v>19</v>
      </c>
      <c r="E3673" s="227">
        <v>1056.17</v>
      </c>
      <c r="F3673" s="220"/>
    </row>
    <row r="3674" spans="2:6" s="221" customFormat="1" ht="47.25" x14ac:dyDescent="0.25">
      <c r="B3674" s="235">
        <v>91315</v>
      </c>
      <c r="C3674" s="226" t="s">
        <v>9799</v>
      </c>
      <c r="D3674" s="225" t="s">
        <v>19</v>
      </c>
      <c r="E3674" s="227">
        <v>1287</v>
      </c>
      <c r="F3674" s="220"/>
    </row>
    <row r="3675" spans="2:6" s="221" customFormat="1" ht="47.25" x14ac:dyDescent="0.25">
      <c r="B3675" s="235">
        <v>91321</v>
      </c>
      <c r="C3675" s="226" t="s">
        <v>9800</v>
      </c>
      <c r="D3675" s="225" t="s">
        <v>19</v>
      </c>
      <c r="E3675" s="227">
        <v>1152.32</v>
      </c>
      <c r="F3675" s="220"/>
    </row>
    <row r="3676" spans="2:6" s="221" customFormat="1" ht="47.25" x14ac:dyDescent="0.25">
      <c r="B3676" s="235">
        <v>90845</v>
      </c>
      <c r="C3676" s="226" t="s">
        <v>9801</v>
      </c>
      <c r="D3676" s="225" t="s">
        <v>19</v>
      </c>
      <c r="E3676" s="227">
        <v>1735.82</v>
      </c>
      <c r="F3676" s="220"/>
    </row>
    <row r="3677" spans="2:6" s="221" customFormat="1" ht="47.25" x14ac:dyDescent="0.25">
      <c r="B3677" s="235">
        <v>90851</v>
      </c>
      <c r="C3677" s="226" t="s">
        <v>9802</v>
      </c>
      <c r="D3677" s="225" t="s">
        <v>19</v>
      </c>
      <c r="E3677" s="227">
        <v>1533.64</v>
      </c>
      <c r="F3677" s="220"/>
    </row>
    <row r="3678" spans="2:6" s="221" customFormat="1" ht="47.25" x14ac:dyDescent="0.25">
      <c r="B3678" s="235">
        <v>90846</v>
      </c>
      <c r="C3678" s="226" t="s">
        <v>9803</v>
      </c>
      <c r="D3678" s="225" t="s">
        <v>19</v>
      </c>
      <c r="E3678" s="227">
        <v>1822.71</v>
      </c>
      <c r="F3678" s="220"/>
    </row>
    <row r="3679" spans="2:6" s="221" customFormat="1" ht="47.25" x14ac:dyDescent="0.25">
      <c r="B3679" s="235">
        <v>90852</v>
      </c>
      <c r="C3679" s="226" t="s">
        <v>9804</v>
      </c>
      <c r="D3679" s="225" t="s">
        <v>19</v>
      </c>
      <c r="E3679" s="227">
        <v>1620.53</v>
      </c>
      <c r="F3679" s="220"/>
    </row>
    <row r="3680" spans="2:6" s="221" customFormat="1" ht="47.25" x14ac:dyDescent="0.25">
      <c r="B3680" s="235">
        <v>91316</v>
      </c>
      <c r="C3680" s="226" t="s">
        <v>9805</v>
      </c>
      <c r="D3680" s="225" t="s">
        <v>19</v>
      </c>
      <c r="E3680" s="227">
        <v>1505.84</v>
      </c>
      <c r="F3680" s="220"/>
    </row>
    <row r="3681" spans="2:6" s="221" customFormat="1" ht="47.25" x14ac:dyDescent="0.25">
      <c r="B3681" s="235">
        <v>91322</v>
      </c>
      <c r="C3681" s="226" t="s">
        <v>9806</v>
      </c>
      <c r="D3681" s="225" t="s">
        <v>19</v>
      </c>
      <c r="E3681" s="227">
        <v>1371.16</v>
      </c>
      <c r="F3681" s="220"/>
    </row>
    <row r="3682" spans="2:6" s="221" customFormat="1" ht="47.25" x14ac:dyDescent="0.25">
      <c r="B3682" s="235">
        <v>91317</v>
      </c>
      <c r="C3682" s="226" t="s">
        <v>9807</v>
      </c>
      <c r="D3682" s="225" t="s">
        <v>19</v>
      </c>
      <c r="E3682" s="227">
        <v>1591.73</v>
      </c>
      <c r="F3682" s="220"/>
    </row>
    <row r="3683" spans="2:6" s="221" customFormat="1" ht="47.25" x14ac:dyDescent="0.25">
      <c r="B3683" s="235">
        <v>91323</v>
      </c>
      <c r="C3683" s="226" t="s">
        <v>9808</v>
      </c>
      <c r="D3683" s="225" t="s">
        <v>19</v>
      </c>
      <c r="E3683" s="227">
        <v>1457.05</v>
      </c>
      <c r="F3683" s="220"/>
    </row>
    <row r="3684" spans="2:6" s="221" customFormat="1" ht="47.25" x14ac:dyDescent="0.25">
      <c r="B3684" s="235">
        <v>100678</v>
      </c>
      <c r="C3684" s="226" t="s">
        <v>9809</v>
      </c>
      <c r="D3684" s="225" t="s">
        <v>19</v>
      </c>
      <c r="E3684" s="227">
        <v>1358.22</v>
      </c>
      <c r="F3684" s="220"/>
    </row>
    <row r="3685" spans="2:6" s="221" customFormat="1" ht="47.25" x14ac:dyDescent="0.25">
      <c r="B3685" s="235">
        <v>91013</v>
      </c>
      <c r="C3685" s="226" t="s">
        <v>9810</v>
      </c>
      <c r="D3685" s="225" t="s">
        <v>19</v>
      </c>
      <c r="E3685" s="227">
        <v>1184.24</v>
      </c>
      <c r="F3685" s="220"/>
    </row>
    <row r="3686" spans="2:6" s="221" customFormat="1" ht="47.25" x14ac:dyDescent="0.25">
      <c r="B3686" s="235">
        <v>100680</v>
      </c>
      <c r="C3686" s="226" t="s">
        <v>9811</v>
      </c>
      <c r="D3686" s="225" t="s">
        <v>19</v>
      </c>
      <c r="E3686" s="227">
        <v>1372.72</v>
      </c>
      <c r="F3686" s="220"/>
    </row>
    <row r="3687" spans="2:6" s="221" customFormat="1" ht="47.25" x14ac:dyDescent="0.25">
      <c r="B3687" s="235">
        <v>91014</v>
      </c>
      <c r="C3687" s="226" t="s">
        <v>9812</v>
      </c>
      <c r="D3687" s="225" t="s">
        <v>19</v>
      </c>
      <c r="E3687" s="227">
        <v>1198.74</v>
      </c>
      <c r="F3687" s="220"/>
    </row>
    <row r="3688" spans="2:6" s="221" customFormat="1" ht="47.25" x14ac:dyDescent="0.25">
      <c r="B3688" s="235">
        <v>100683</v>
      </c>
      <c r="C3688" s="226" t="s">
        <v>9813</v>
      </c>
      <c r="D3688" s="225" t="s">
        <v>19</v>
      </c>
      <c r="E3688" s="227">
        <v>1472.72</v>
      </c>
      <c r="F3688" s="220"/>
    </row>
    <row r="3689" spans="2:6" s="221" customFormat="1" ht="47.25" x14ac:dyDescent="0.25">
      <c r="B3689" s="235">
        <v>91015</v>
      </c>
      <c r="C3689" s="226" t="s">
        <v>9814</v>
      </c>
      <c r="D3689" s="225" t="s">
        <v>19</v>
      </c>
      <c r="E3689" s="227">
        <v>1270.54</v>
      </c>
      <c r="F3689" s="220"/>
    </row>
    <row r="3690" spans="2:6" s="221" customFormat="1" ht="47.25" x14ac:dyDescent="0.25">
      <c r="B3690" s="235">
        <v>100685</v>
      </c>
      <c r="C3690" s="226" t="s">
        <v>9815</v>
      </c>
      <c r="D3690" s="225" t="s">
        <v>19</v>
      </c>
      <c r="E3690" s="227">
        <v>1529.3</v>
      </c>
      <c r="F3690" s="220"/>
    </row>
    <row r="3691" spans="2:6" s="221" customFormat="1" ht="47.25" x14ac:dyDescent="0.25">
      <c r="B3691" s="235">
        <v>91016</v>
      </c>
      <c r="C3691" s="226" t="s">
        <v>9816</v>
      </c>
      <c r="D3691" s="225" t="s">
        <v>19</v>
      </c>
      <c r="E3691" s="227">
        <v>1327.12</v>
      </c>
      <c r="F3691" s="220"/>
    </row>
    <row r="3692" spans="2:6" s="221" customFormat="1" ht="47.25" x14ac:dyDescent="0.25">
      <c r="B3692" s="235">
        <v>100679</v>
      </c>
      <c r="C3692" s="226" t="s">
        <v>9817</v>
      </c>
      <c r="D3692" s="225" t="s">
        <v>19</v>
      </c>
      <c r="E3692" s="227">
        <v>1151.31</v>
      </c>
      <c r="F3692" s="220"/>
    </row>
    <row r="3693" spans="2:6" s="221" customFormat="1" ht="47.25" x14ac:dyDescent="0.25">
      <c r="B3693" s="235">
        <v>91324</v>
      </c>
      <c r="C3693" s="226" t="s">
        <v>9818</v>
      </c>
      <c r="D3693" s="225" t="s">
        <v>19</v>
      </c>
      <c r="E3693" s="227">
        <v>1023.77</v>
      </c>
      <c r="F3693" s="220"/>
    </row>
    <row r="3694" spans="2:6" s="221" customFormat="1" ht="47.25" x14ac:dyDescent="0.25">
      <c r="B3694" s="235">
        <v>100712</v>
      </c>
      <c r="C3694" s="226" t="s">
        <v>9819</v>
      </c>
      <c r="D3694" s="225" t="s">
        <v>19</v>
      </c>
      <c r="E3694" s="227">
        <v>1149.1400000000001</v>
      </c>
      <c r="F3694" s="220"/>
    </row>
    <row r="3695" spans="2:6" s="221" customFormat="1" ht="47.25" x14ac:dyDescent="0.25">
      <c r="B3695" s="235">
        <v>91325</v>
      </c>
      <c r="C3695" s="226" t="s">
        <v>9820</v>
      </c>
      <c r="D3695" s="225" t="s">
        <v>19</v>
      </c>
      <c r="E3695" s="227">
        <v>1037.26</v>
      </c>
      <c r="F3695" s="220"/>
    </row>
    <row r="3696" spans="2:6" s="221" customFormat="1" ht="47.25" x14ac:dyDescent="0.25">
      <c r="B3696" s="235">
        <v>100684</v>
      </c>
      <c r="C3696" s="226" t="s">
        <v>9821</v>
      </c>
      <c r="D3696" s="225" t="s">
        <v>19</v>
      </c>
      <c r="E3696" s="227">
        <v>1242.74</v>
      </c>
      <c r="F3696" s="220"/>
    </row>
    <row r="3697" spans="2:6" s="221" customFormat="1" ht="47.25" x14ac:dyDescent="0.25">
      <c r="B3697" s="235">
        <v>91326</v>
      </c>
      <c r="C3697" s="226" t="s">
        <v>9822</v>
      </c>
      <c r="D3697" s="225" t="s">
        <v>19</v>
      </c>
      <c r="E3697" s="227">
        <v>1108.06</v>
      </c>
      <c r="F3697" s="220"/>
    </row>
    <row r="3698" spans="2:6" s="221" customFormat="1" ht="47.25" x14ac:dyDescent="0.25">
      <c r="B3698" s="235">
        <v>91327</v>
      </c>
      <c r="C3698" s="226" t="s">
        <v>9823</v>
      </c>
      <c r="D3698" s="225" t="s">
        <v>19</v>
      </c>
      <c r="E3698" s="227">
        <v>1163.6400000000001</v>
      </c>
      <c r="F3698" s="220"/>
    </row>
    <row r="3699" spans="2:6" s="221" customFormat="1" ht="47.25" x14ac:dyDescent="0.25">
      <c r="B3699" s="235">
        <v>100686</v>
      </c>
      <c r="C3699" s="226" t="s">
        <v>9824</v>
      </c>
      <c r="D3699" s="225" t="s">
        <v>19</v>
      </c>
      <c r="E3699" s="227">
        <v>1298.32</v>
      </c>
      <c r="F3699" s="220"/>
    </row>
    <row r="3700" spans="2:6" s="221" customFormat="1" ht="47.25" x14ac:dyDescent="0.25">
      <c r="B3700" s="235">
        <v>100693</v>
      </c>
      <c r="C3700" s="226" t="s">
        <v>9825</v>
      </c>
      <c r="D3700" s="225" t="s">
        <v>19</v>
      </c>
      <c r="E3700" s="227">
        <v>2301.4699999999998</v>
      </c>
      <c r="F3700" s="220"/>
    </row>
    <row r="3701" spans="2:6" s="221" customFormat="1" ht="47.25" x14ac:dyDescent="0.25">
      <c r="B3701" s="235">
        <v>91336</v>
      </c>
      <c r="C3701" s="226" t="s">
        <v>9826</v>
      </c>
      <c r="D3701" s="225" t="s">
        <v>19</v>
      </c>
      <c r="E3701" s="227">
        <v>2099.29</v>
      </c>
      <c r="F3701" s="220"/>
    </row>
    <row r="3702" spans="2:6" s="221" customFormat="1" ht="47.25" x14ac:dyDescent="0.25">
      <c r="B3702" s="235">
        <v>100694</v>
      </c>
      <c r="C3702" s="226" t="s">
        <v>9827</v>
      </c>
      <c r="D3702" s="225" t="s">
        <v>19</v>
      </c>
      <c r="E3702" s="227">
        <v>2071.4899999999998</v>
      </c>
      <c r="F3702" s="220"/>
    </row>
    <row r="3703" spans="2:6" s="221" customFormat="1" ht="47.25" x14ac:dyDescent="0.25">
      <c r="B3703" s="235">
        <v>91337</v>
      </c>
      <c r="C3703" s="226" t="s">
        <v>9828</v>
      </c>
      <c r="D3703" s="225" t="s">
        <v>19</v>
      </c>
      <c r="E3703" s="227">
        <v>1936.81</v>
      </c>
      <c r="F3703" s="220"/>
    </row>
    <row r="3704" spans="2:6" s="221" customFormat="1" ht="47.25" x14ac:dyDescent="0.25">
      <c r="B3704" s="235">
        <v>100691</v>
      </c>
      <c r="C3704" s="226" t="s">
        <v>9829</v>
      </c>
      <c r="D3704" s="225" t="s">
        <v>19</v>
      </c>
      <c r="E3704" s="227">
        <v>1927.63</v>
      </c>
      <c r="F3704" s="220"/>
    </row>
    <row r="3705" spans="2:6" s="221" customFormat="1" ht="47.25" x14ac:dyDescent="0.25">
      <c r="B3705" s="235">
        <v>100692</v>
      </c>
      <c r="C3705" s="226" t="s">
        <v>9830</v>
      </c>
      <c r="D3705" s="225" t="s">
        <v>19</v>
      </c>
      <c r="E3705" s="227">
        <v>1697.65</v>
      </c>
      <c r="F3705" s="220"/>
    </row>
    <row r="3706" spans="2:6" s="221" customFormat="1" ht="47.25" x14ac:dyDescent="0.25">
      <c r="B3706" s="235">
        <v>91334</v>
      </c>
      <c r="C3706" s="226" t="s">
        <v>9831</v>
      </c>
      <c r="D3706" s="225" t="s">
        <v>19</v>
      </c>
      <c r="E3706" s="227">
        <v>1725.45</v>
      </c>
      <c r="F3706" s="220"/>
    </row>
    <row r="3707" spans="2:6" s="221" customFormat="1" ht="47.25" x14ac:dyDescent="0.25">
      <c r="B3707" s="235">
        <v>91335</v>
      </c>
      <c r="C3707" s="226" t="s">
        <v>9832</v>
      </c>
      <c r="D3707" s="225" t="s">
        <v>19</v>
      </c>
      <c r="E3707" s="227">
        <v>1562.97</v>
      </c>
      <c r="F3707" s="220"/>
    </row>
    <row r="3708" spans="2:6" s="221" customFormat="1" ht="47.25" x14ac:dyDescent="0.25">
      <c r="B3708" s="235">
        <v>90788</v>
      </c>
      <c r="C3708" s="226" t="s">
        <v>9833</v>
      </c>
      <c r="D3708" s="225" t="s">
        <v>19</v>
      </c>
      <c r="E3708" s="227">
        <v>946.87</v>
      </c>
      <c r="F3708" s="220"/>
    </row>
    <row r="3709" spans="2:6" s="221" customFormat="1" ht="47.25" x14ac:dyDescent="0.25">
      <c r="B3709" s="235">
        <v>90789</v>
      </c>
      <c r="C3709" s="226" t="s">
        <v>9834</v>
      </c>
      <c r="D3709" s="225" t="s">
        <v>19</v>
      </c>
      <c r="E3709" s="227">
        <v>948.56</v>
      </c>
      <c r="F3709" s="220"/>
    </row>
    <row r="3710" spans="2:6" s="221" customFormat="1" ht="47.25" x14ac:dyDescent="0.25">
      <c r="B3710" s="235">
        <v>90790</v>
      </c>
      <c r="C3710" s="226" t="s">
        <v>9835</v>
      </c>
      <c r="D3710" s="225" t="s">
        <v>19</v>
      </c>
      <c r="E3710" s="227">
        <v>977.87</v>
      </c>
      <c r="F3710" s="220"/>
    </row>
    <row r="3711" spans="2:6" s="221" customFormat="1" ht="47.25" x14ac:dyDescent="0.25">
      <c r="B3711" s="235">
        <v>100675</v>
      </c>
      <c r="C3711" s="226" t="s">
        <v>9836</v>
      </c>
      <c r="D3711" s="225" t="s">
        <v>19</v>
      </c>
      <c r="E3711" s="227">
        <v>1055.4100000000001</v>
      </c>
      <c r="F3711" s="220"/>
    </row>
    <row r="3712" spans="2:6" s="221" customFormat="1" ht="31.5" x14ac:dyDescent="0.25">
      <c r="B3712" s="235">
        <v>90794</v>
      </c>
      <c r="C3712" s="226" t="s">
        <v>9837</v>
      </c>
      <c r="D3712" s="225" t="s">
        <v>19</v>
      </c>
      <c r="E3712" s="227">
        <v>849.69</v>
      </c>
      <c r="F3712" s="220"/>
    </row>
    <row r="3713" spans="2:6" s="221" customFormat="1" ht="31.5" x14ac:dyDescent="0.25">
      <c r="B3713" s="235">
        <v>90796</v>
      </c>
      <c r="C3713" s="226" t="s">
        <v>9838</v>
      </c>
      <c r="D3713" s="225" t="s">
        <v>19</v>
      </c>
      <c r="E3713" s="227">
        <v>862.27</v>
      </c>
      <c r="F3713" s="220"/>
    </row>
    <row r="3714" spans="2:6" s="221" customFormat="1" ht="31.5" x14ac:dyDescent="0.25">
      <c r="B3714" s="235">
        <v>90797</v>
      </c>
      <c r="C3714" s="226" t="s">
        <v>9839</v>
      </c>
      <c r="D3714" s="225" t="s">
        <v>19</v>
      </c>
      <c r="E3714" s="227">
        <v>868.58</v>
      </c>
      <c r="F3714" s="220"/>
    </row>
    <row r="3715" spans="2:6" s="221" customFormat="1" ht="47.25" x14ac:dyDescent="0.25">
      <c r="B3715" s="235">
        <v>90791</v>
      </c>
      <c r="C3715" s="226" t="s">
        <v>9840</v>
      </c>
      <c r="D3715" s="225" t="s">
        <v>19</v>
      </c>
      <c r="E3715" s="227">
        <v>1150.3</v>
      </c>
      <c r="F3715" s="220"/>
    </row>
    <row r="3716" spans="2:6" s="221" customFormat="1" ht="47.25" x14ac:dyDescent="0.25">
      <c r="B3716" s="235">
        <v>90793</v>
      </c>
      <c r="C3716" s="226" t="s">
        <v>9841</v>
      </c>
      <c r="D3716" s="225" t="s">
        <v>19</v>
      </c>
      <c r="E3716" s="227">
        <v>1200.9100000000001</v>
      </c>
      <c r="F3716" s="220"/>
    </row>
    <row r="3717" spans="2:6" s="221" customFormat="1" ht="31.5" x14ac:dyDescent="0.25">
      <c r="B3717" s="235">
        <v>90798</v>
      </c>
      <c r="C3717" s="226" t="s">
        <v>9842</v>
      </c>
      <c r="D3717" s="225" t="s">
        <v>19</v>
      </c>
      <c r="E3717" s="227">
        <v>1251.67</v>
      </c>
      <c r="F3717" s="220"/>
    </row>
    <row r="3718" spans="2:6" s="221" customFormat="1" ht="31.5" x14ac:dyDescent="0.25">
      <c r="B3718" s="235">
        <v>90799</v>
      </c>
      <c r="C3718" s="226" t="s">
        <v>9843</v>
      </c>
      <c r="D3718" s="225" t="s">
        <v>19</v>
      </c>
      <c r="E3718" s="227">
        <v>1288.3800000000001</v>
      </c>
      <c r="F3718" s="220"/>
    </row>
    <row r="3719" spans="2:6" s="221" customFormat="1" x14ac:dyDescent="0.25">
      <c r="B3719" s="235">
        <v>100704</v>
      </c>
      <c r="C3719" s="226" t="s">
        <v>9844</v>
      </c>
      <c r="D3719" s="225" t="s">
        <v>19</v>
      </c>
      <c r="E3719" s="227">
        <v>83.92</v>
      </c>
      <c r="F3719" s="220"/>
    </row>
    <row r="3720" spans="2:6" s="221" customFormat="1" x14ac:dyDescent="0.25">
      <c r="B3720" s="235">
        <v>106141</v>
      </c>
      <c r="C3720" s="226" t="s">
        <v>9845</v>
      </c>
      <c r="D3720" s="225" t="s">
        <v>19</v>
      </c>
      <c r="E3720" s="227">
        <v>0</v>
      </c>
      <c r="F3720" s="220"/>
    </row>
    <row r="3721" spans="2:6" s="221" customFormat="1" x14ac:dyDescent="0.25">
      <c r="B3721" s="235">
        <v>106139</v>
      </c>
      <c r="C3721" s="226" t="s">
        <v>9846</v>
      </c>
      <c r="D3721" s="225" t="s">
        <v>19</v>
      </c>
      <c r="E3721" s="227">
        <v>0</v>
      </c>
      <c r="F3721" s="220"/>
    </row>
    <row r="3722" spans="2:6" s="221" customFormat="1" x14ac:dyDescent="0.25">
      <c r="B3722" s="235">
        <v>106140</v>
      </c>
      <c r="C3722" s="226" t="s">
        <v>9847</v>
      </c>
      <c r="D3722" s="225" t="s">
        <v>19</v>
      </c>
      <c r="E3722" s="227">
        <v>0</v>
      </c>
      <c r="F3722" s="220"/>
    </row>
    <row r="3723" spans="2:6" s="221" customFormat="1" x14ac:dyDescent="0.25">
      <c r="B3723" s="235">
        <v>90838</v>
      </c>
      <c r="C3723" s="226" t="s">
        <v>9848</v>
      </c>
      <c r="D3723" s="225" t="s">
        <v>19</v>
      </c>
      <c r="E3723" s="227">
        <v>3078.79</v>
      </c>
      <c r="F3723" s="220"/>
    </row>
    <row r="3724" spans="2:6" s="221" customFormat="1" ht="31.5" x14ac:dyDescent="0.25">
      <c r="B3724" s="235">
        <v>94805</v>
      </c>
      <c r="C3724" s="226" t="s">
        <v>9849</v>
      </c>
      <c r="D3724" s="225" t="s">
        <v>19</v>
      </c>
      <c r="E3724" s="227">
        <v>1623.45</v>
      </c>
      <c r="F3724" s="220"/>
    </row>
    <row r="3725" spans="2:6" s="221" customFormat="1" x14ac:dyDescent="0.25">
      <c r="B3725" s="235">
        <v>106145</v>
      </c>
      <c r="C3725" s="226" t="s">
        <v>9850</v>
      </c>
      <c r="D3725" s="225" t="s">
        <v>19</v>
      </c>
      <c r="E3725" s="227">
        <v>1638.02</v>
      </c>
      <c r="F3725" s="220"/>
    </row>
    <row r="3726" spans="2:6" s="221" customFormat="1" x14ac:dyDescent="0.25">
      <c r="B3726" s="235">
        <v>106146</v>
      </c>
      <c r="C3726" s="226" t="s">
        <v>9851</v>
      </c>
      <c r="D3726" s="225" t="s">
        <v>19</v>
      </c>
      <c r="E3726" s="227">
        <v>1408.49</v>
      </c>
      <c r="F3726" s="220"/>
    </row>
    <row r="3727" spans="2:6" s="221" customFormat="1" ht="31.5" x14ac:dyDescent="0.25">
      <c r="B3727" s="235">
        <v>106148</v>
      </c>
      <c r="C3727" s="226" t="s">
        <v>9852</v>
      </c>
      <c r="D3727" s="225" t="s">
        <v>19</v>
      </c>
      <c r="E3727" s="227">
        <v>0</v>
      </c>
      <c r="F3727" s="220"/>
    </row>
    <row r="3728" spans="2:6" s="221" customFormat="1" ht="31.5" x14ac:dyDescent="0.25">
      <c r="B3728" s="235">
        <v>100702</v>
      </c>
      <c r="C3728" s="226" t="s">
        <v>9853</v>
      </c>
      <c r="D3728" s="225" t="s">
        <v>120</v>
      </c>
      <c r="E3728" s="227">
        <v>925.46</v>
      </c>
      <c r="F3728" s="220"/>
    </row>
    <row r="3729" spans="2:6" s="221" customFormat="1" x14ac:dyDescent="0.25">
      <c r="B3729" s="235">
        <v>100701</v>
      </c>
      <c r="C3729" s="226" t="s">
        <v>9854</v>
      </c>
      <c r="D3729" s="225" t="s">
        <v>120</v>
      </c>
      <c r="E3729" s="227">
        <v>1273.8900000000001</v>
      </c>
      <c r="F3729" s="220"/>
    </row>
    <row r="3730" spans="2:6" s="221" customFormat="1" ht="31.5" x14ac:dyDescent="0.25">
      <c r="B3730" s="235">
        <v>100700</v>
      </c>
      <c r="C3730" s="226" t="s">
        <v>9855</v>
      </c>
      <c r="D3730" s="225" t="s">
        <v>19</v>
      </c>
      <c r="E3730" s="227">
        <v>1102.6400000000001</v>
      </c>
      <c r="F3730" s="220"/>
    </row>
    <row r="3731" spans="2:6" s="221" customFormat="1" ht="31.5" x14ac:dyDescent="0.25">
      <c r="B3731" s="235">
        <v>91295</v>
      </c>
      <c r="C3731" s="226" t="s">
        <v>9856</v>
      </c>
      <c r="D3731" s="225" t="s">
        <v>19</v>
      </c>
      <c r="E3731" s="227">
        <v>431.44</v>
      </c>
      <c r="F3731" s="220"/>
    </row>
    <row r="3732" spans="2:6" s="221" customFormat="1" ht="31.5" x14ac:dyDescent="0.25">
      <c r="B3732" s="235">
        <v>91296</v>
      </c>
      <c r="C3732" s="226" t="s">
        <v>9857</v>
      </c>
      <c r="D3732" s="225" t="s">
        <v>19</v>
      </c>
      <c r="E3732" s="227">
        <v>462.65</v>
      </c>
      <c r="F3732" s="220"/>
    </row>
    <row r="3733" spans="2:6" s="221" customFormat="1" ht="31.5" x14ac:dyDescent="0.25">
      <c r="B3733" s="235">
        <v>91297</v>
      </c>
      <c r="C3733" s="226" t="s">
        <v>9858</v>
      </c>
      <c r="D3733" s="225" t="s">
        <v>19</v>
      </c>
      <c r="E3733" s="227">
        <v>507.76</v>
      </c>
      <c r="F3733" s="220"/>
    </row>
    <row r="3734" spans="2:6" s="221" customFormat="1" ht="31.5" x14ac:dyDescent="0.25">
      <c r="B3734" s="235">
        <v>90820</v>
      </c>
      <c r="C3734" s="226" t="s">
        <v>9859</v>
      </c>
      <c r="D3734" s="225" t="s">
        <v>19</v>
      </c>
      <c r="E3734" s="227">
        <v>407.6</v>
      </c>
      <c r="F3734" s="220"/>
    </row>
    <row r="3735" spans="2:6" s="221" customFormat="1" ht="31.5" x14ac:dyDescent="0.25">
      <c r="B3735" s="235">
        <v>90821</v>
      </c>
      <c r="C3735" s="226" t="s">
        <v>9860</v>
      </c>
      <c r="D3735" s="225" t="s">
        <v>19</v>
      </c>
      <c r="E3735" s="227">
        <v>418.34</v>
      </c>
      <c r="F3735" s="220"/>
    </row>
    <row r="3736" spans="2:6" s="221" customFormat="1" ht="31.5" x14ac:dyDescent="0.25">
      <c r="B3736" s="235">
        <v>90822</v>
      </c>
      <c r="C3736" s="226" t="s">
        <v>9861</v>
      </c>
      <c r="D3736" s="225" t="s">
        <v>19</v>
      </c>
      <c r="E3736" s="227">
        <v>448.49</v>
      </c>
      <c r="F3736" s="220"/>
    </row>
    <row r="3737" spans="2:6" s="221" customFormat="1" ht="31.5" x14ac:dyDescent="0.25">
      <c r="B3737" s="235">
        <v>90823</v>
      </c>
      <c r="C3737" s="226" t="s">
        <v>9862</v>
      </c>
      <c r="D3737" s="225" t="s">
        <v>19</v>
      </c>
      <c r="E3737" s="227">
        <v>542.5</v>
      </c>
      <c r="F3737" s="220"/>
    </row>
    <row r="3738" spans="2:6" s="221" customFormat="1" ht="31.5" x14ac:dyDescent="0.25">
      <c r="B3738" s="235">
        <v>90824</v>
      </c>
      <c r="C3738" s="226" t="s">
        <v>9863</v>
      </c>
      <c r="D3738" s="225" t="s">
        <v>19</v>
      </c>
      <c r="E3738" s="227">
        <v>763.48</v>
      </c>
      <c r="F3738" s="220"/>
    </row>
    <row r="3739" spans="2:6" s="221" customFormat="1" ht="31.5" x14ac:dyDescent="0.25">
      <c r="B3739" s="235">
        <v>91009</v>
      </c>
      <c r="C3739" s="226" t="s">
        <v>9864</v>
      </c>
      <c r="D3739" s="225" t="s">
        <v>19</v>
      </c>
      <c r="E3739" s="227">
        <v>420.38</v>
      </c>
      <c r="F3739" s="220"/>
    </row>
    <row r="3740" spans="2:6" s="221" customFormat="1" ht="31.5" x14ac:dyDescent="0.25">
      <c r="B3740" s="235">
        <v>91010</v>
      </c>
      <c r="C3740" s="226" t="s">
        <v>9865</v>
      </c>
      <c r="D3740" s="225" t="s">
        <v>19</v>
      </c>
      <c r="E3740" s="227">
        <v>431.73</v>
      </c>
      <c r="F3740" s="220"/>
    </row>
    <row r="3741" spans="2:6" s="221" customFormat="1" ht="31.5" x14ac:dyDescent="0.25">
      <c r="B3741" s="235">
        <v>91011</v>
      </c>
      <c r="C3741" s="226" t="s">
        <v>9866</v>
      </c>
      <c r="D3741" s="225" t="s">
        <v>19</v>
      </c>
      <c r="E3741" s="227">
        <v>500.38</v>
      </c>
      <c r="F3741" s="220"/>
    </row>
    <row r="3742" spans="2:6" s="221" customFormat="1" ht="31.5" x14ac:dyDescent="0.25">
      <c r="B3742" s="235">
        <v>91012</v>
      </c>
      <c r="C3742" s="226" t="s">
        <v>9867</v>
      </c>
      <c r="D3742" s="225" t="s">
        <v>19</v>
      </c>
      <c r="E3742" s="227">
        <v>553.82000000000005</v>
      </c>
      <c r="F3742" s="220"/>
    </row>
    <row r="3743" spans="2:6" s="221" customFormat="1" ht="31.5" x14ac:dyDescent="0.25">
      <c r="B3743" s="235">
        <v>91298</v>
      </c>
      <c r="C3743" s="226" t="s">
        <v>9868</v>
      </c>
      <c r="D3743" s="225" t="s">
        <v>19</v>
      </c>
      <c r="E3743" s="227">
        <v>955.29</v>
      </c>
      <c r="F3743" s="220"/>
    </row>
    <row r="3744" spans="2:6" s="221" customFormat="1" ht="31.5" x14ac:dyDescent="0.25">
      <c r="B3744" s="235">
        <v>90825</v>
      </c>
      <c r="C3744" s="226" t="s">
        <v>9869</v>
      </c>
      <c r="D3744" s="225" t="s">
        <v>19</v>
      </c>
      <c r="E3744" s="227">
        <v>847.23</v>
      </c>
      <c r="F3744" s="220"/>
    </row>
    <row r="3745" spans="2:6" s="221" customFormat="1" ht="31.5" x14ac:dyDescent="0.25">
      <c r="B3745" s="235">
        <v>91299</v>
      </c>
      <c r="C3745" s="226" t="s">
        <v>9870</v>
      </c>
      <c r="D3745" s="225" t="s">
        <v>19</v>
      </c>
      <c r="E3745" s="227">
        <v>1329.13</v>
      </c>
      <c r="F3745" s="220"/>
    </row>
    <row r="3746" spans="2:6" s="221" customFormat="1" ht="31.5" x14ac:dyDescent="0.25">
      <c r="B3746" s="235">
        <v>91341</v>
      </c>
      <c r="C3746" s="226" t="s">
        <v>9871</v>
      </c>
      <c r="D3746" s="225" t="s">
        <v>120</v>
      </c>
      <c r="E3746" s="227">
        <v>1255.6400000000001</v>
      </c>
      <c r="F3746" s="220"/>
    </row>
    <row r="3747" spans="2:6" s="221" customFormat="1" ht="31.5" x14ac:dyDescent="0.25">
      <c r="B3747" s="235">
        <v>94806</v>
      </c>
      <c r="C3747" s="226" t="s">
        <v>9872</v>
      </c>
      <c r="D3747" s="225" t="s">
        <v>19</v>
      </c>
      <c r="E3747" s="227">
        <v>1401.41</v>
      </c>
      <c r="F3747" s="220"/>
    </row>
    <row r="3748" spans="2:6" s="221" customFormat="1" ht="31.5" x14ac:dyDescent="0.25">
      <c r="B3748" s="235">
        <v>94807</v>
      </c>
      <c r="C3748" s="226" t="s">
        <v>9873</v>
      </c>
      <c r="D3748" s="225" t="s">
        <v>19</v>
      </c>
      <c r="E3748" s="227">
        <v>1271.1600000000001</v>
      </c>
      <c r="F3748" s="220"/>
    </row>
    <row r="3749" spans="2:6" s="221" customFormat="1" ht="31.5" x14ac:dyDescent="0.25">
      <c r="B3749" s="235">
        <v>106142</v>
      </c>
      <c r="C3749" s="226" t="s">
        <v>9874</v>
      </c>
      <c r="D3749" s="225" t="s">
        <v>19</v>
      </c>
      <c r="E3749" s="227">
        <v>963.67</v>
      </c>
      <c r="F3749" s="220"/>
    </row>
    <row r="3750" spans="2:6" s="221" customFormat="1" ht="31.5" x14ac:dyDescent="0.25">
      <c r="B3750" s="235">
        <v>106143</v>
      </c>
      <c r="C3750" s="226" t="s">
        <v>9875</v>
      </c>
      <c r="D3750" s="225" t="s">
        <v>19</v>
      </c>
      <c r="E3750" s="227">
        <v>993.33</v>
      </c>
      <c r="F3750" s="220"/>
    </row>
    <row r="3751" spans="2:6" s="221" customFormat="1" ht="31.5" x14ac:dyDescent="0.25">
      <c r="B3751" s="235">
        <v>106144</v>
      </c>
      <c r="C3751" s="226" t="s">
        <v>9876</v>
      </c>
      <c r="D3751" s="225" t="s">
        <v>19</v>
      </c>
      <c r="E3751" s="227">
        <v>1168.53</v>
      </c>
      <c r="F3751" s="220"/>
    </row>
    <row r="3752" spans="2:6" s="221" customFormat="1" x14ac:dyDescent="0.25">
      <c r="B3752" s="235">
        <v>100703</v>
      </c>
      <c r="C3752" s="226" t="s">
        <v>9877</v>
      </c>
      <c r="D3752" s="225" t="s">
        <v>19</v>
      </c>
      <c r="E3752" s="227">
        <v>35.85</v>
      </c>
      <c r="F3752" s="220"/>
    </row>
    <row r="3753" spans="2:6" s="221" customFormat="1" ht="31.5" x14ac:dyDescent="0.25">
      <c r="B3753" s="235">
        <v>106147</v>
      </c>
      <c r="C3753" s="226" t="s">
        <v>9878</v>
      </c>
      <c r="D3753" s="225" t="s">
        <v>19</v>
      </c>
      <c r="E3753" s="227">
        <v>147</v>
      </c>
      <c r="F3753" s="220"/>
    </row>
    <row r="3754" spans="2:6" s="221" customFormat="1" ht="31.5" x14ac:dyDescent="0.25">
      <c r="B3754" s="235">
        <v>100695</v>
      </c>
      <c r="C3754" s="226" t="s">
        <v>9879</v>
      </c>
      <c r="D3754" s="225" t="s">
        <v>19</v>
      </c>
      <c r="E3754" s="227">
        <v>103.2</v>
      </c>
      <c r="F3754" s="220"/>
    </row>
    <row r="3755" spans="2:6" s="221" customFormat="1" ht="31.5" x14ac:dyDescent="0.25">
      <c r="B3755" s="235">
        <v>100696</v>
      </c>
      <c r="C3755" s="226" t="s">
        <v>9880</v>
      </c>
      <c r="D3755" s="225" t="s">
        <v>19</v>
      </c>
      <c r="E3755" s="227">
        <v>114.68</v>
      </c>
      <c r="F3755" s="220"/>
    </row>
    <row r="3756" spans="2:6" s="221" customFormat="1" ht="31.5" x14ac:dyDescent="0.25">
      <c r="B3756" s="235">
        <v>100697</v>
      </c>
      <c r="C3756" s="226" t="s">
        <v>9881</v>
      </c>
      <c r="D3756" s="225" t="s">
        <v>19</v>
      </c>
      <c r="E3756" s="227">
        <v>126.17</v>
      </c>
      <c r="F3756" s="220"/>
    </row>
    <row r="3757" spans="2:6" s="221" customFormat="1" ht="31.5" x14ac:dyDescent="0.25">
      <c r="B3757" s="235">
        <v>100698</v>
      </c>
      <c r="C3757" s="226" t="s">
        <v>9882</v>
      </c>
      <c r="D3757" s="225" t="s">
        <v>19</v>
      </c>
      <c r="E3757" s="227">
        <v>137.66</v>
      </c>
      <c r="F3757" s="220"/>
    </row>
    <row r="3758" spans="2:6" s="221" customFormat="1" ht="31.5" x14ac:dyDescent="0.25">
      <c r="B3758" s="235">
        <v>100699</v>
      </c>
      <c r="C3758" s="226" t="s">
        <v>9883</v>
      </c>
      <c r="D3758" s="225" t="s">
        <v>19</v>
      </c>
      <c r="E3758" s="227">
        <v>165.49</v>
      </c>
      <c r="F3758" s="220"/>
    </row>
    <row r="3759" spans="2:6" s="221" customFormat="1" x14ac:dyDescent="0.25">
      <c r="B3759" s="235">
        <v>100705</v>
      </c>
      <c r="C3759" s="226" t="s">
        <v>9884</v>
      </c>
      <c r="D3759" s="225" t="s">
        <v>19</v>
      </c>
      <c r="E3759" s="227">
        <v>80.489999999999995</v>
      </c>
      <c r="F3759" s="220"/>
    </row>
    <row r="3760" spans="2:6" s="221" customFormat="1" ht="31.5" x14ac:dyDescent="0.25">
      <c r="B3760" s="235">
        <v>101173</v>
      </c>
      <c r="C3760" s="226" t="s">
        <v>1848</v>
      </c>
      <c r="D3760" s="225" t="s">
        <v>122</v>
      </c>
      <c r="E3760" s="227">
        <v>73.08</v>
      </c>
      <c r="F3760" s="220"/>
    </row>
    <row r="3761" spans="2:6" s="221" customFormat="1" ht="31.5" x14ac:dyDescent="0.25">
      <c r="B3761" s="235">
        <v>101174</v>
      </c>
      <c r="C3761" s="226" t="s">
        <v>1849</v>
      </c>
      <c r="D3761" s="225" t="s">
        <v>122</v>
      </c>
      <c r="E3761" s="227">
        <v>104.91</v>
      </c>
      <c r="F3761" s="220"/>
    </row>
    <row r="3762" spans="2:6" s="221" customFormat="1" ht="31.5" x14ac:dyDescent="0.25">
      <c r="B3762" s="235">
        <v>101175</v>
      </c>
      <c r="C3762" s="226" t="s">
        <v>1850</v>
      </c>
      <c r="D3762" s="225" t="s">
        <v>122</v>
      </c>
      <c r="E3762" s="227">
        <v>143.24</v>
      </c>
      <c r="F3762" s="220"/>
    </row>
    <row r="3763" spans="2:6" s="221" customFormat="1" ht="31.5" x14ac:dyDescent="0.25">
      <c r="B3763" s="235">
        <v>101176</v>
      </c>
      <c r="C3763" s="226" t="s">
        <v>7342</v>
      </c>
      <c r="D3763" s="225" t="s">
        <v>122</v>
      </c>
      <c r="E3763" s="227">
        <v>173.09</v>
      </c>
      <c r="F3763" s="220"/>
    </row>
    <row r="3764" spans="2:6" s="221" customFormat="1" ht="31.5" x14ac:dyDescent="0.25">
      <c r="B3764" s="235">
        <v>101183</v>
      </c>
      <c r="C3764" s="226" t="s">
        <v>7343</v>
      </c>
      <c r="D3764" s="225" t="s">
        <v>122</v>
      </c>
      <c r="E3764" s="227">
        <v>0</v>
      </c>
      <c r="F3764" s="220"/>
    </row>
    <row r="3765" spans="2:6" s="221" customFormat="1" ht="31.5" x14ac:dyDescent="0.25">
      <c r="B3765" s="235">
        <v>101184</v>
      </c>
      <c r="C3765" s="226" t="s">
        <v>7344</v>
      </c>
      <c r="D3765" s="225" t="s">
        <v>122</v>
      </c>
      <c r="E3765" s="227">
        <v>0</v>
      </c>
      <c r="F3765" s="220"/>
    </row>
    <row r="3766" spans="2:6" s="221" customFormat="1" ht="31.5" x14ac:dyDescent="0.25">
      <c r="B3766" s="235">
        <v>101182</v>
      </c>
      <c r="C3766" s="226" t="s">
        <v>7345</v>
      </c>
      <c r="D3766" s="225" t="s">
        <v>122</v>
      </c>
      <c r="E3766" s="227">
        <v>0</v>
      </c>
      <c r="F3766" s="220"/>
    </row>
    <row r="3767" spans="2:6" s="221" customFormat="1" ht="31.5" x14ac:dyDescent="0.25">
      <c r="B3767" s="235">
        <v>101185</v>
      </c>
      <c r="C3767" s="226" t="s">
        <v>7346</v>
      </c>
      <c r="D3767" s="225" t="s">
        <v>122</v>
      </c>
      <c r="E3767" s="227">
        <v>0</v>
      </c>
      <c r="F3767" s="220"/>
    </row>
    <row r="3768" spans="2:6" s="221" customFormat="1" ht="31.5" x14ac:dyDescent="0.25">
      <c r="B3768" s="235">
        <v>101186</v>
      </c>
      <c r="C3768" s="226" t="s">
        <v>7347</v>
      </c>
      <c r="D3768" s="225" t="s">
        <v>122</v>
      </c>
      <c r="E3768" s="227">
        <v>0</v>
      </c>
      <c r="F3768" s="220"/>
    </row>
    <row r="3769" spans="2:6" s="221" customFormat="1" ht="31.5" x14ac:dyDescent="0.25">
      <c r="B3769" s="235">
        <v>101187</v>
      </c>
      <c r="C3769" s="226" t="s">
        <v>7348</v>
      </c>
      <c r="D3769" s="225" t="s">
        <v>122</v>
      </c>
      <c r="E3769" s="227">
        <v>0</v>
      </c>
      <c r="F3769" s="220"/>
    </row>
    <row r="3770" spans="2:6" s="221" customFormat="1" ht="31.5" x14ac:dyDescent="0.25">
      <c r="B3770" s="235">
        <v>101177</v>
      </c>
      <c r="C3770" s="226" t="s">
        <v>7349</v>
      </c>
      <c r="D3770" s="225" t="s">
        <v>122</v>
      </c>
      <c r="E3770" s="227">
        <v>0</v>
      </c>
      <c r="F3770" s="220"/>
    </row>
    <row r="3771" spans="2:6" s="221" customFormat="1" ht="31.5" x14ac:dyDescent="0.25">
      <c r="B3771" s="235">
        <v>101178</v>
      </c>
      <c r="C3771" s="226" t="s">
        <v>7350</v>
      </c>
      <c r="D3771" s="225" t="s">
        <v>122</v>
      </c>
      <c r="E3771" s="227">
        <v>0</v>
      </c>
      <c r="F3771" s="220"/>
    </row>
    <row r="3772" spans="2:6" s="221" customFormat="1" ht="31.5" x14ac:dyDescent="0.25">
      <c r="B3772" s="235">
        <v>101180</v>
      </c>
      <c r="C3772" s="226" t="s">
        <v>7351</v>
      </c>
      <c r="D3772" s="225" t="s">
        <v>122</v>
      </c>
      <c r="E3772" s="227">
        <v>0</v>
      </c>
      <c r="F3772" s="220"/>
    </row>
    <row r="3773" spans="2:6" s="221" customFormat="1" ht="31.5" x14ac:dyDescent="0.25">
      <c r="B3773" s="235">
        <v>101179</v>
      </c>
      <c r="C3773" s="226" t="s">
        <v>7352</v>
      </c>
      <c r="D3773" s="225" t="s">
        <v>122</v>
      </c>
      <c r="E3773" s="227">
        <v>0</v>
      </c>
      <c r="F3773" s="220"/>
    </row>
    <row r="3774" spans="2:6" s="221" customFormat="1" ht="31.5" x14ac:dyDescent="0.25">
      <c r="B3774" s="235">
        <v>101181</v>
      </c>
      <c r="C3774" s="226" t="s">
        <v>7353</v>
      </c>
      <c r="D3774" s="225" t="s">
        <v>122</v>
      </c>
      <c r="E3774" s="227">
        <v>0</v>
      </c>
      <c r="F3774" s="220"/>
    </row>
    <row r="3775" spans="2:6" s="221" customFormat="1" ht="31.5" x14ac:dyDescent="0.25">
      <c r="B3775" s="235">
        <v>100899</v>
      </c>
      <c r="C3775" s="226" t="s">
        <v>7354</v>
      </c>
      <c r="D3775" s="225" t="s">
        <v>122</v>
      </c>
      <c r="E3775" s="227">
        <v>96.43</v>
      </c>
      <c r="F3775" s="220"/>
    </row>
    <row r="3776" spans="2:6" s="221" customFormat="1" ht="31.5" x14ac:dyDescent="0.25">
      <c r="B3776" s="235">
        <v>100896</v>
      </c>
      <c r="C3776" s="226" t="s">
        <v>7355</v>
      </c>
      <c r="D3776" s="225" t="s">
        <v>122</v>
      </c>
      <c r="E3776" s="227">
        <v>62.01</v>
      </c>
      <c r="F3776" s="220"/>
    </row>
    <row r="3777" spans="2:6" s="221" customFormat="1" ht="31.5" x14ac:dyDescent="0.25">
      <c r="B3777" s="235">
        <v>100897</v>
      </c>
      <c r="C3777" s="226" t="s">
        <v>7356</v>
      </c>
      <c r="D3777" s="225" t="s">
        <v>122</v>
      </c>
      <c r="E3777" s="227">
        <v>118.03</v>
      </c>
      <c r="F3777" s="220"/>
    </row>
    <row r="3778" spans="2:6" s="221" customFormat="1" ht="31.5" x14ac:dyDescent="0.25">
      <c r="B3778" s="235">
        <v>100900</v>
      </c>
      <c r="C3778" s="226" t="s">
        <v>7357</v>
      </c>
      <c r="D3778" s="225" t="s">
        <v>122</v>
      </c>
      <c r="E3778" s="227">
        <v>258.43</v>
      </c>
      <c r="F3778" s="220"/>
    </row>
    <row r="3779" spans="2:6" s="221" customFormat="1" ht="31.5" x14ac:dyDescent="0.25">
      <c r="B3779" s="235">
        <v>100898</v>
      </c>
      <c r="C3779" s="226" t="s">
        <v>7358</v>
      </c>
      <c r="D3779" s="225" t="s">
        <v>122</v>
      </c>
      <c r="E3779" s="227">
        <v>223.91</v>
      </c>
      <c r="F3779" s="220"/>
    </row>
    <row r="3780" spans="2:6" s="221" customFormat="1" ht="31.5" x14ac:dyDescent="0.25">
      <c r="B3780" s="235">
        <v>100892</v>
      </c>
      <c r="C3780" s="226" t="s">
        <v>1845</v>
      </c>
      <c r="D3780" s="225" t="s">
        <v>169</v>
      </c>
      <c r="E3780" s="227">
        <v>12.76</v>
      </c>
      <c r="F3780" s="220"/>
    </row>
    <row r="3781" spans="2:6" s="221" customFormat="1" ht="31.5" x14ac:dyDescent="0.25">
      <c r="B3781" s="235">
        <v>100893</v>
      </c>
      <c r="C3781" s="226" t="s">
        <v>1846</v>
      </c>
      <c r="D3781" s="225" t="s">
        <v>169</v>
      </c>
      <c r="E3781" s="227">
        <v>12.53</v>
      </c>
      <c r="F3781" s="220"/>
    </row>
    <row r="3782" spans="2:6" s="221" customFormat="1" ht="31.5" x14ac:dyDescent="0.25">
      <c r="B3782" s="235">
        <v>100894</v>
      </c>
      <c r="C3782" s="226" t="s">
        <v>1847</v>
      </c>
      <c r="D3782" s="225" t="s">
        <v>169</v>
      </c>
      <c r="E3782" s="227">
        <v>12.37</v>
      </c>
      <c r="F3782" s="220"/>
    </row>
    <row r="3783" spans="2:6" s="221" customFormat="1" ht="31.5" x14ac:dyDescent="0.25">
      <c r="B3783" s="235">
        <v>100889</v>
      </c>
      <c r="C3783" s="226" t="s">
        <v>1843</v>
      </c>
      <c r="D3783" s="225" t="s">
        <v>169</v>
      </c>
      <c r="E3783" s="227">
        <v>12.19</v>
      </c>
      <c r="F3783" s="220"/>
    </row>
    <row r="3784" spans="2:6" s="221" customFormat="1" ht="31.5" x14ac:dyDescent="0.25">
      <c r="B3784" s="235">
        <v>100891</v>
      </c>
      <c r="C3784" s="226" t="s">
        <v>7359</v>
      </c>
      <c r="D3784" s="225" t="s">
        <v>169</v>
      </c>
      <c r="E3784" s="227">
        <v>0</v>
      </c>
      <c r="F3784" s="220"/>
    </row>
    <row r="3785" spans="2:6" s="221" customFormat="1" ht="31.5" x14ac:dyDescent="0.25">
      <c r="B3785" s="235">
        <v>100890</v>
      </c>
      <c r="C3785" s="226" t="s">
        <v>1844</v>
      </c>
      <c r="D3785" s="225" t="s">
        <v>169</v>
      </c>
      <c r="E3785" s="227">
        <v>11.97</v>
      </c>
      <c r="F3785" s="220"/>
    </row>
    <row r="3786" spans="2:6" s="221" customFormat="1" ht="31.5" x14ac:dyDescent="0.25">
      <c r="B3786" s="235">
        <v>100658</v>
      </c>
      <c r="C3786" s="226" t="s">
        <v>1842</v>
      </c>
      <c r="D3786" s="225" t="s">
        <v>122</v>
      </c>
      <c r="E3786" s="227">
        <v>376.64</v>
      </c>
      <c r="F3786" s="220"/>
    </row>
    <row r="3787" spans="2:6" s="221" customFormat="1" ht="31.5" x14ac:dyDescent="0.25">
      <c r="B3787" s="235">
        <v>100657</v>
      </c>
      <c r="C3787" s="226" t="s">
        <v>1841</v>
      </c>
      <c r="D3787" s="225" t="s">
        <v>122</v>
      </c>
      <c r="E3787" s="227">
        <v>164.6</v>
      </c>
      <c r="F3787" s="220"/>
    </row>
    <row r="3788" spans="2:6" s="221" customFormat="1" ht="31.5" x14ac:dyDescent="0.25">
      <c r="B3788" s="235">
        <v>100656</v>
      </c>
      <c r="C3788" s="226" t="s">
        <v>1840</v>
      </c>
      <c r="D3788" s="225" t="s">
        <v>122</v>
      </c>
      <c r="E3788" s="227">
        <v>128.15</v>
      </c>
      <c r="F3788" s="220"/>
    </row>
    <row r="3789" spans="2:6" s="221" customFormat="1" ht="31.5" x14ac:dyDescent="0.25">
      <c r="B3789" s="235">
        <v>102649</v>
      </c>
      <c r="C3789" s="226" t="s">
        <v>7360</v>
      </c>
      <c r="D3789" s="225" t="s">
        <v>122</v>
      </c>
      <c r="E3789" s="227">
        <v>394.77</v>
      </c>
      <c r="F3789" s="220"/>
    </row>
    <row r="3790" spans="2:6" s="221" customFormat="1" ht="31.5" x14ac:dyDescent="0.25">
      <c r="B3790" s="235">
        <v>102645</v>
      </c>
      <c r="C3790" s="226" t="s">
        <v>7361</v>
      </c>
      <c r="D3790" s="225" t="s">
        <v>122</v>
      </c>
      <c r="E3790" s="227">
        <v>271.67</v>
      </c>
      <c r="F3790" s="220"/>
    </row>
    <row r="3791" spans="2:6" s="221" customFormat="1" ht="31.5" x14ac:dyDescent="0.25">
      <c r="B3791" s="235">
        <v>102650</v>
      </c>
      <c r="C3791" s="226" t="s">
        <v>7362</v>
      </c>
      <c r="D3791" s="225" t="s">
        <v>122</v>
      </c>
      <c r="E3791" s="227">
        <v>562.05999999999995</v>
      </c>
      <c r="F3791" s="220"/>
    </row>
    <row r="3792" spans="2:6" s="221" customFormat="1" ht="31.5" x14ac:dyDescent="0.25">
      <c r="B3792" s="235">
        <v>102646</v>
      </c>
      <c r="C3792" s="226" t="s">
        <v>7363</v>
      </c>
      <c r="D3792" s="225" t="s">
        <v>122</v>
      </c>
      <c r="E3792" s="227">
        <v>408.07</v>
      </c>
      <c r="F3792" s="220"/>
    </row>
    <row r="3793" spans="2:6" s="221" customFormat="1" ht="31.5" x14ac:dyDescent="0.25">
      <c r="B3793" s="235">
        <v>102651</v>
      </c>
      <c r="C3793" s="226" t="s">
        <v>7364</v>
      </c>
      <c r="D3793" s="225" t="s">
        <v>122</v>
      </c>
      <c r="E3793" s="227">
        <v>727.04</v>
      </c>
      <c r="F3793" s="220"/>
    </row>
    <row r="3794" spans="2:6" s="221" customFormat="1" ht="31.5" x14ac:dyDescent="0.25">
      <c r="B3794" s="235">
        <v>102647</v>
      </c>
      <c r="C3794" s="226" t="s">
        <v>7365</v>
      </c>
      <c r="D3794" s="225" t="s">
        <v>122</v>
      </c>
      <c r="E3794" s="227">
        <v>533.4</v>
      </c>
      <c r="F3794" s="220"/>
    </row>
    <row r="3795" spans="2:6" s="221" customFormat="1" ht="31.5" x14ac:dyDescent="0.25">
      <c r="B3795" s="235">
        <v>102652</v>
      </c>
      <c r="C3795" s="226" t="s">
        <v>7366</v>
      </c>
      <c r="D3795" s="225" t="s">
        <v>122</v>
      </c>
      <c r="E3795" s="227">
        <v>930.93</v>
      </c>
      <c r="F3795" s="220"/>
    </row>
    <row r="3796" spans="2:6" s="221" customFormat="1" ht="31.5" x14ac:dyDescent="0.25">
      <c r="B3796" s="235">
        <v>102648</v>
      </c>
      <c r="C3796" s="226" t="s">
        <v>7367</v>
      </c>
      <c r="D3796" s="225" t="s">
        <v>122</v>
      </c>
      <c r="E3796" s="227">
        <v>703.95</v>
      </c>
      <c r="F3796" s="220"/>
    </row>
    <row r="3797" spans="2:6" s="221" customFormat="1" ht="31.5" x14ac:dyDescent="0.25">
      <c r="B3797" s="235">
        <v>100651</v>
      </c>
      <c r="C3797" s="226" t="s">
        <v>7368</v>
      </c>
      <c r="D3797" s="225" t="s">
        <v>122</v>
      </c>
      <c r="E3797" s="227">
        <v>141.36000000000001</v>
      </c>
      <c r="F3797" s="220"/>
    </row>
    <row r="3798" spans="2:6" s="221" customFormat="1" ht="31.5" x14ac:dyDescent="0.25">
      <c r="B3798" s="235">
        <v>100652</v>
      </c>
      <c r="C3798" s="226" t="s">
        <v>8841</v>
      </c>
      <c r="D3798" s="225" t="s">
        <v>122</v>
      </c>
      <c r="E3798" s="227">
        <v>262.92</v>
      </c>
      <c r="F3798" s="220"/>
    </row>
    <row r="3799" spans="2:6" s="221" customFormat="1" ht="31.5" x14ac:dyDescent="0.25">
      <c r="B3799" s="235">
        <v>100653</v>
      </c>
      <c r="C3799" s="226" t="s">
        <v>7369</v>
      </c>
      <c r="D3799" s="225" t="s">
        <v>122</v>
      </c>
      <c r="E3799" s="227">
        <v>430.56</v>
      </c>
      <c r="F3799" s="220"/>
    </row>
    <row r="3800" spans="2:6" s="221" customFormat="1" ht="31.5" x14ac:dyDescent="0.25">
      <c r="B3800" s="235">
        <v>100654</v>
      </c>
      <c r="C3800" s="226" t="s">
        <v>7370</v>
      </c>
      <c r="D3800" s="225" t="s">
        <v>122</v>
      </c>
      <c r="E3800" s="227">
        <v>572.70000000000005</v>
      </c>
      <c r="F3800" s="220"/>
    </row>
    <row r="3801" spans="2:6" s="221" customFormat="1" ht="31.5" x14ac:dyDescent="0.25">
      <c r="B3801" s="235">
        <v>100655</v>
      </c>
      <c r="C3801" s="226" t="s">
        <v>7371</v>
      </c>
      <c r="D3801" s="225" t="s">
        <v>122</v>
      </c>
      <c r="E3801" s="227">
        <v>661.35</v>
      </c>
      <c r="F3801" s="220"/>
    </row>
    <row r="3802" spans="2:6" s="221" customFormat="1" ht="31.5" x14ac:dyDescent="0.25">
      <c r="B3802" s="235">
        <v>100364</v>
      </c>
      <c r="C3802" s="226" t="s">
        <v>9885</v>
      </c>
      <c r="D3802" s="225" t="s">
        <v>19</v>
      </c>
      <c r="E3802" s="227">
        <v>4225.9799999999996</v>
      </c>
      <c r="F3802" s="220"/>
    </row>
    <row r="3803" spans="2:6" s="221" customFormat="1" ht="31.5" x14ac:dyDescent="0.25">
      <c r="B3803" s="235">
        <v>100374</v>
      </c>
      <c r="C3803" s="226" t="s">
        <v>9886</v>
      </c>
      <c r="D3803" s="225" t="s">
        <v>19</v>
      </c>
      <c r="E3803" s="227">
        <v>3930.66</v>
      </c>
      <c r="F3803" s="220"/>
    </row>
    <row r="3804" spans="2:6" s="221" customFormat="1" ht="31.5" x14ac:dyDescent="0.25">
      <c r="B3804" s="235">
        <v>100365</v>
      </c>
      <c r="C3804" s="226" t="s">
        <v>9887</v>
      </c>
      <c r="D3804" s="225" t="s">
        <v>19</v>
      </c>
      <c r="E3804" s="227">
        <v>4920.9799999999996</v>
      </c>
      <c r="F3804" s="220"/>
    </row>
    <row r="3805" spans="2:6" s="221" customFormat="1" ht="31.5" x14ac:dyDescent="0.25">
      <c r="B3805" s="235">
        <v>100375</v>
      </c>
      <c r="C3805" s="226" t="s">
        <v>9888</v>
      </c>
      <c r="D3805" s="225" t="s">
        <v>19</v>
      </c>
      <c r="E3805" s="227">
        <v>4487.84</v>
      </c>
      <c r="F3805" s="220"/>
    </row>
    <row r="3806" spans="2:6" s="221" customFormat="1" ht="31.5" x14ac:dyDescent="0.25">
      <c r="B3806" s="235">
        <v>100366</v>
      </c>
      <c r="C3806" s="226" t="s">
        <v>9889</v>
      </c>
      <c r="D3806" s="225" t="s">
        <v>19</v>
      </c>
      <c r="E3806" s="227">
        <v>5249.68</v>
      </c>
      <c r="F3806" s="220"/>
    </row>
    <row r="3807" spans="2:6" s="221" customFormat="1" ht="31.5" x14ac:dyDescent="0.25">
      <c r="B3807" s="235">
        <v>100376</v>
      </c>
      <c r="C3807" s="226" t="s">
        <v>9890</v>
      </c>
      <c r="D3807" s="225" t="s">
        <v>19</v>
      </c>
      <c r="E3807" s="227">
        <v>4618.0200000000004</v>
      </c>
      <c r="F3807" s="220"/>
    </row>
    <row r="3808" spans="2:6" s="221" customFormat="1" ht="31.5" x14ac:dyDescent="0.25">
      <c r="B3808" s="235">
        <v>100357</v>
      </c>
      <c r="C3808" s="226" t="s">
        <v>9891</v>
      </c>
      <c r="D3808" s="225" t="s">
        <v>19</v>
      </c>
      <c r="E3808" s="227">
        <v>1455.26</v>
      </c>
      <c r="F3808" s="220"/>
    </row>
    <row r="3809" spans="2:6" s="221" customFormat="1" ht="31.5" x14ac:dyDescent="0.25">
      <c r="B3809" s="235">
        <v>100367</v>
      </c>
      <c r="C3809" s="226" t="s">
        <v>9892</v>
      </c>
      <c r="D3809" s="225" t="s">
        <v>19</v>
      </c>
      <c r="E3809" s="227">
        <v>1413.61</v>
      </c>
      <c r="F3809" s="220"/>
    </row>
    <row r="3810" spans="2:6" s="221" customFormat="1" ht="31.5" x14ac:dyDescent="0.25">
      <c r="B3810" s="235">
        <v>100358</v>
      </c>
      <c r="C3810" s="226" t="s">
        <v>9893</v>
      </c>
      <c r="D3810" s="225" t="s">
        <v>19</v>
      </c>
      <c r="E3810" s="227">
        <v>2032.03</v>
      </c>
      <c r="F3810" s="220"/>
    </row>
    <row r="3811" spans="2:6" s="221" customFormat="1" ht="31.5" x14ac:dyDescent="0.25">
      <c r="B3811" s="235">
        <v>100368</v>
      </c>
      <c r="C3811" s="226" t="s">
        <v>9894</v>
      </c>
      <c r="D3811" s="225" t="s">
        <v>19</v>
      </c>
      <c r="E3811" s="227">
        <v>1980.41</v>
      </c>
      <c r="F3811" s="220"/>
    </row>
    <row r="3812" spans="2:6" s="221" customFormat="1" ht="31.5" x14ac:dyDescent="0.25">
      <c r="B3812" s="235">
        <v>100359</v>
      </c>
      <c r="C3812" s="226" t="s">
        <v>9895</v>
      </c>
      <c r="D3812" s="225" t="s">
        <v>19</v>
      </c>
      <c r="E3812" s="227">
        <v>2133.29</v>
      </c>
      <c r="F3812" s="220"/>
    </row>
    <row r="3813" spans="2:6" s="221" customFormat="1" ht="31.5" x14ac:dyDescent="0.25">
      <c r="B3813" s="235">
        <v>100369</v>
      </c>
      <c r="C3813" s="226" t="s">
        <v>9896</v>
      </c>
      <c r="D3813" s="225" t="s">
        <v>19</v>
      </c>
      <c r="E3813" s="227">
        <v>2080.92</v>
      </c>
      <c r="F3813" s="220"/>
    </row>
    <row r="3814" spans="2:6" s="221" customFormat="1" ht="31.5" x14ac:dyDescent="0.25">
      <c r="B3814" s="235">
        <v>100360</v>
      </c>
      <c r="C3814" s="226" t="s">
        <v>9897</v>
      </c>
      <c r="D3814" s="225" t="s">
        <v>19</v>
      </c>
      <c r="E3814" s="227">
        <v>2380.48</v>
      </c>
      <c r="F3814" s="220"/>
    </row>
    <row r="3815" spans="2:6" s="221" customFormat="1" ht="31.5" x14ac:dyDescent="0.25">
      <c r="B3815" s="235">
        <v>100370</v>
      </c>
      <c r="C3815" s="226" t="s">
        <v>9898</v>
      </c>
      <c r="D3815" s="225" t="s">
        <v>19</v>
      </c>
      <c r="E3815" s="227">
        <v>2477.83</v>
      </c>
      <c r="F3815" s="220"/>
    </row>
    <row r="3816" spans="2:6" s="221" customFormat="1" ht="31.5" x14ac:dyDescent="0.25">
      <c r="B3816" s="235">
        <v>100361</v>
      </c>
      <c r="C3816" s="226" t="s">
        <v>9899</v>
      </c>
      <c r="D3816" s="225" t="s">
        <v>19</v>
      </c>
      <c r="E3816" s="227">
        <v>3000.97</v>
      </c>
      <c r="F3816" s="220"/>
    </row>
    <row r="3817" spans="2:6" s="221" customFormat="1" ht="31.5" x14ac:dyDescent="0.25">
      <c r="B3817" s="235">
        <v>100371</v>
      </c>
      <c r="C3817" s="226" t="s">
        <v>9900</v>
      </c>
      <c r="D3817" s="225" t="s">
        <v>19</v>
      </c>
      <c r="E3817" s="227">
        <v>2866.08</v>
      </c>
      <c r="F3817" s="220"/>
    </row>
    <row r="3818" spans="2:6" s="221" customFormat="1" ht="31.5" x14ac:dyDescent="0.25">
      <c r="B3818" s="235">
        <v>100362</v>
      </c>
      <c r="C3818" s="226" t="s">
        <v>9901</v>
      </c>
      <c r="D3818" s="225" t="s">
        <v>19</v>
      </c>
      <c r="E3818" s="227">
        <v>3739.32</v>
      </c>
      <c r="F3818" s="220"/>
    </row>
    <row r="3819" spans="2:6" s="221" customFormat="1" ht="31.5" x14ac:dyDescent="0.25">
      <c r="B3819" s="235">
        <v>100372</v>
      </c>
      <c r="C3819" s="226" t="s">
        <v>9902</v>
      </c>
      <c r="D3819" s="225" t="s">
        <v>19</v>
      </c>
      <c r="E3819" s="227">
        <v>3511.26</v>
      </c>
      <c r="F3819" s="220"/>
    </row>
    <row r="3820" spans="2:6" s="221" customFormat="1" ht="31.5" x14ac:dyDescent="0.25">
      <c r="B3820" s="235">
        <v>100363</v>
      </c>
      <c r="C3820" s="226" t="s">
        <v>9903</v>
      </c>
      <c r="D3820" s="225" t="s">
        <v>19</v>
      </c>
      <c r="E3820" s="227">
        <v>3863.05</v>
      </c>
      <c r="F3820" s="220"/>
    </row>
    <row r="3821" spans="2:6" s="221" customFormat="1" ht="31.5" x14ac:dyDescent="0.25">
      <c r="B3821" s="235">
        <v>100373</v>
      </c>
      <c r="C3821" s="226" t="s">
        <v>9904</v>
      </c>
      <c r="D3821" s="225" t="s">
        <v>19</v>
      </c>
      <c r="E3821" s="227">
        <v>3633.26</v>
      </c>
      <c r="F3821" s="220"/>
    </row>
    <row r="3822" spans="2:6" s="221" customFormat="1" ht="47.25" x14ac:dyDescent="0.25">
      <c r="B3822" s="235">
        <v>106154</v>
      </c>
      <c r="C3822" s="226" t="s">
        <v>9905</v>
      </c>
      <c r="D3822" s="225" t="s">
        <v>120</v>
      </c>
      <c r="E3822" s="227">
        <v>0</v>
      </c>
      <c r="F3822" s="220"/>
    </row>
    <row r="3823" spans="2:6" s="221" customFormat="1" ht="47.25" x14ac:dyDescent="0.25">
      <c r="B3823" s="235">
        <v>106153</v>
      </c>
      <c r="C3823" s="226" t="s">
        <v>9906</v>
      </c>
      <c r="D3823" s="225" t="s">
        <v>120</v>
      </c>
      <c r="E3823" s="227">
        <v>0</v>
      </c>
      <c r="F3823" s="220"/>
    </row>
    <row r="3824" spans="2:6" s="221" customFormat="1" ht="47.25" x14ac:dyDescent="0.25">
      <c r="B3824" s="235">
        <v>106152</v>
      </c>
      <c r="C3824" s="226" t="s">
        <v>9907</v>
      </c>
      <c r="D3824" s="225" t="s">
        <v>120</v>
      </c>
      <c r="E3824" s="227">
        <v>0</v>
      </c>
      <c r="F3824" s="220"/>
    </row>
    <row r="3825" spans="2:6" s="221" customFormat="1" ht="47.25" x14ac:dyDescent="0.25">
      <c r="B3825" s="235">
        <v>106157</v>
      </c>
      <c r="C3825" s="226" t="s">
        <v>9908</v>
      </c>
      <c r="D3825" s="225" t="s">
        <v>120</v>
      </c>
      <c r="E3825" s="227">
        <v>0</v>
      </c>
      <c r="F3825" s="220"/>
    </row>
    <row r="3826" spans="2:6" s="221" customFormat="1" ht="47.25" x14ac:dyDescent="0.25">
      <c r="B3826" s="235">
        <v>106156</v>
      </c>
      <c r="C3826" s="226" t="s">
        <v>9909</v>
      </c>
      <c r="D3826" s="225" t="s">
        <v>120</v>
      </c>
      <c r="E3826" s="227">
        <v>0</v>
      </c>
      <c r="F3826" s="220"/>
    </row>
    <row r="3827" spans="2:6" s="221" customFormat="1" ht="47.25" x14ac:dyDescent="0.25">
      <c r="B3827" s="235">
        <v>106155</v>
      </c>
      <c r="C3827" s="226" t="s">
        <v>9910</v>
      </c>
      <c r="D3827" s="225" t="s">
        <v>120</v>
      </c>
      <c r="E3827" s="227">
        <v>0</v>
      </c>
      <c r="F3827" s="220"/>
    </row>
    <row r="3828" spans="2:6" s="221" customFormat="1" ht="47.25" x14ac:dyDescent="0.25">
      <c r="B3828" s="235">
        <v>106160</v>
      </c>
      <c r="C3828" s="226" t="s">
        <v>9911</v>
      </c>
      <c r="D3828" s="225" t="s">
        <v>120</v>
      </c>
      <c r="E3828" s="227">
        <v>0</v>
      </c>
      <c r="F3828" s="220"/>
    </row>
    <row r="3829" spans="2:6" s="221" customFormat="1" ht="47.25" x14ac:dyDescent="0.25">
      <c r="B3829" s="235">
        <v>106159</v>
      </c>
      <c r="C3829" s="226" t="s">
        <v>9912</v>
      </c>
      <c r="D3829" s="225" t="s">
        <v>120</v>
      </c>
      <c r="E3829" s="227">
        <v>0</v>
      </c>
      <c r="F3829" s="220"/>
    </row>
    <row r="3830" spans="2:6" s="221" customFormat="1" ht="47.25" x14ac:dyDescent="0.25">
      <c r="B3830" s="235">
        <v>106158</v>
      </c>
      <c r="C3830" s="226" t="s">
        <v>9913</v>
      </c>
      <c r="D3830" s="225" t="s">
        <v>120</v>
      </c>
      <c r="E3830" s="227">
        <v>0</v>
      </c>
      <c r="F3830" s="220"/>
    </row>
    <row r="3831" spans="2:6" s="221" customFormat="1" ht="47.25" x14ac:dyDescent="0.25">
      <c r="B3831" s="235">
        <v>106163</v>
      </c>
      <c r="C3831" s="226" t="s">
        <v>9914</v>
      </c>
      <c r="D3831" s="225" t="s">
        <v>120</v>
      </c>
      <c r="E3831" s="227">
        <v>0</v>
      </c>
      <c r="F3831" s="220"/>
    </row>
    <row r="3832" spans="2:6" s="221" customFormat="1" ht="47.25" x14ac:dyDescent="0.25">
      <c r="B3832" s="235">
        <v>106162</v>
      </c>
      <c r="C3832" s="226" t="s">
        <v>9915</v>
      </c>
      <c r="D3832" s="225" t="s">
        <v>120</v>
      </c>
      <c r="E3832" s="227">
        <v>0</v>
      </c>
      <c r="F3832" s="220"/>
    </row>
    <row r="3833" spans="2:6" s="221" customFormat="1" ht="47.25" x14ac:dyDescent="0.25">
      <c r="B3833" s="235">
        <v>106161</v>
      </c>
      <c r="C3833" s="226" t="s">
        <v>9916</v>
      </c>
      <c r="D3833" s="225" t="s">
        <v>120</v>
      </c>
      <c r="E3833" s="227">
        <v>0</v>
      </c>
      <c r="F3833" s="220"/>
    </row>
    <row r="3834" spans="2:6" s="221" customFormat="1" ht="47.25" x14ac:dyDescent="0.25">
      <c r="B3834" s="235">
        <v>100381</v>
      </c>
      <c r="C3834" s="226" t="s">
        <v>9917</v>
      </c>
      <c r="D3834" s="225" t="s">
        <v>120</v>
      </c>
      <c r="E3834" s="227">
        <v>83.41</v>
      </c>
      <c r="F3834" s="220"/>
    </row>
    <row r="3835" spans="2:6" s="221" customFormat="1" ht="47.25" x14ac:dyDescent="0.25">
      <c r="B3835" s="235">
        <v>100380</v>
      </c>
      <c r="C3835" s="226" t="s">
        <v>9918</v>
      </c>
      <c r="D3835" s="225" t="s">
        <v>120</v>
      </c>
      <c r="E3835" s="227">
        <v>72.62</v>
      </c>
      <c r="F3835" s="220"/>
    </row>
    <row r="3836" spans="2:6" s="221" customFormat="1" ht="47.25" x14ac:dyDescent="0.25">
      <c r="B3836" s="235">
        <v>100379</v>
      </c>
      <c r="C3836" s="226" t="s">
        <v>9919</v>
      </c>
      <c r="D3836" s="225" t="s">
        <v>120</v>
      </c>
      <c r="E3836" s="227">
        <v>54.17</v>
      </c>
      <c r="F3836" s="220"/>
    </row>
    <row r="3837" spans="2:6" s="221" customFormat="1" ht="47.25" x14ac:dyDescent="0.25">
      <c r="B3837" s="235">
        <v>100384</v>
      </c>
      <c r="C3837" s="226" t="s">
        <v>9920</v>
      </c>
      <c r="D3837" s="225" t="s">
        <v>120</v>
      </c>
      <c r="E3837" s="227">
        <v>38.83</v>
      </c>
      <c r="F3837" s="220"/>
    </row>
    <row r="3838" spans="2:6" s="221" customFormat="1" ht="47.25" x14ac:dyDescent="0.25">
      <c r="B3838" s="235">
        <v>100383</v>
      </c>
      <c r="C3838" s="226" t="s">
        <v>9921</v>
      </c>
      <c r="D3838" s="225" t="s">
        <v>120</v>
      </c>
      <c r="E3838" s="227">
        <v>35.909999999999997</v>
      </c>
      <c r="F3838" s="220"/>
    </row>
    <row r="3839" spans="2:6" s="221" customFormat="1" ht="47.25" x14ac:dyDescent="0.25">
      <c r="B3839" s="235">
        <v>100382</v>
      </c>
      <c r="C3839" s="226" t="s">
        <v>9922</v>
      </c>
      <c r="D3839" s="225" t="s">
        <v>120</v>
      </c>
      <c r="E3839" s="227">
        <v>33.36</v>
      </c>
      <c r="F3839" s="220"/>
    </row>
    <row r="3840" spans="2:6" s="221" customFormat="1" ht="47.25" x14ac:dyDescent="0.25">
      <c r="B3840" s="235">
        <v>100387</v>
      </c>
      <c r="C3840" s="226" t="s">
        <v>9923</v>
      </c>
      <c r="D3840" s="225" t="s">
        <v>120</v>
      </c>
      <c r="E3840" s="227">
        <v>78.37</v>
      </c>
      <c r="F3840" s="220"/>
    </row>
    <row r="3841" spans="2:6" s="221" customFormat="1" ht="47.25" x14ac:dyDescent="0.25">
      <c r="B3841" s="235">
        <v>100386</v>
      </c>
      <c r="C3841" s="226" t="s">
        <v>9924</v>
      </c>
      <c r="D3841" s="225" t="s">
        <v>120</v>
      </c>
      <c r="E3841" s="227">
        <v>62.38</v>
      </c>
      <c r="F3841" s="220"/>
    </row>
    <row r="3842" spans="2:6" s="221" customFormat="1" ht="47.25" x14ac:dyDescent="0.25">
      <c r="B3842" s="235">
        <v>100385</v>
      </c>
      <c r="C3842" s="226" t="s">
        <v>9925</v>
      </c>
      <c r="D3842" s="225" t="s">
        <v>120</v>
      </c>
      <c r="E3842" s="227">
        <v>48.06</v>
      </c>
      <c r="F3842" s="220"/>
    </row>
    <row r="3843" spans="2:6" s="221" customFormat="1" ht="31.5" x14ac:dyDescent="0.25">
      <c r="B3843" s="235">
        <v>100377</v>
      </c>
      <c r="C3843" s="226" t="s">
        <v>9926</v>
      </c>
      <c r="D3843" s="225" t="s">
        <v>169</v>
      </c>
      <c r="E3843" s="227">
        <v>14.31</v>
      </c>
      <c r="F3843" s="220"/>
    </row>
    <row r="3844" spans="2:6" s="221" customFormat="1" ht="31.5" x14ac:dyDescent="0.25">
      <c r="B3844" s="235">
        <v>100378</v>
      </c>
      <c r="C3844" s="226" t="s">
        <v>9927</v>
      </c>
      <c r="D3844" s="225" t="s">
        <v>169</v>
      </c>
      <c r="E3844" s="227">
        <v>12.87</v>
      </c>
      <c r="F3844" s="220"/>
    </row>
    <row r="3845" spans="2:6" s="221" customFormat="1" ht="31.5" x14ac:dyDescent="0.25">
      <c r="B3845" s="235">
        <v>92596</v>
      </c>
      <c r="C3845" s="226" t="s">
        <v>9928</v>
      </c>
      <c r="D3845" s="225" t="s">
        <v>19</v>
      </c>
      <c r="E3845" s="227">
        <v>2215.83</v>
      </c>
      <c r="F3845" s="220"/>
    </row>
    <row r="3846" spans="2:6" s="221" customFormat="1" ht="31.5" x14ac:dyDescent="0.25">
      <c r="B3846" s="235">
        <v>92616</v>
      </c>
      <c r="C3846" s="226" t="s">
        <v>9929</v>
      </c>
      <c r="D3846" s="225" t="s">
        <v>19</v>
      </c>
      <c r="E3846" s="227">
        <v>2051.56</v>
      </c>
      <c r="F3846" s="220"/>
    </row>
    <row r="3847" spans="2:6" s="221" customFormat="1" ht="31.5" x14ac:dyDescent="0.25">
      <c r="B3847" s="235">
        <v>92598</v>
      </c>
      <c r="C3847" s="226" t="s">
        <v>9930</v>
      </c>
      <c r="D3847" s="225" t="s">
        <v>19</v>
      </c>
      <c r="E3847" s="227">
        <v>2357.9</v>
      </c>
      <c r="F3847" s="220"/>
    </row>
    <row r="3848" spans="2:6" s="221" customFormat="1" ht="31.5" x14ac:dyDescent="0.25">
      <c r="B3848" s="235">
        <v>92618</v>
      </c>
      <c r="C3848" s="226" t="s">
        <v>9931</v>
      </c>
      <c r="D3848" s="225" t="s">
        <v>19</v>
      </c>
      <c r="E3848" s="227">
        <v>2231</v>
      </c>
      <c r="F3848" s="220"/>
    </row>
    <row r="3849" spans="2:6" s="221" customFormat="1" ht="31.5" x14ac:dyDescent="0.25">
      <c r="B3849" s="235">
        <v>92600</v>
      </c>
      <c r="C3849" s="226" t="s">
        <v>9932</v>
      </c>
      <c r="D3849" s="225" t="s">
        <v>19</v>
      </c>
      <c r="E3849" s="227">
        <v>2502.5300000000002</v>
      </c>
      <c r="F3849" s="220"/>
    </row>
    <row r="3850" spans="2:6" s="221" customFormat="1" ht="31.5" x14ac:dyDescent="0.25">
      <c r="B3850" s="235">
        <v>92620</v>
      </c>
      <c r="C3850" s="226" t="s">
        <v>9933</v>
      </c>
      <c r="D3850" s="225" t="s">
        <v>19</v>
      </c>
      <c r="E3850" s="227">
        <v>2311.16</v>
      </c>
      <c r="F3850" s="220"/>
    </row>
    <row r="3851" spans="2:6" s="221" customFormat="1" ht="31.5" x14ac:dyDescent="0.25">
      <c r="B3851" s="235">
        <v>92582</v>
      </c>
      <c r="C3851" s="226" t="s">
        <v>9934</v>
      </c>
      <c r="D3851" s="225" t="s">
        <v>19</v>
      </c>
      <c r="E3851" s="227">
        <v>700.55</v>
      </c>
      <c r="F3851" s="220"/>
    </row>
    <row r="3852" spans="2:6" s="221" customFormat="1" ht="31.5" x14ac:dyDescent="0.25">
      <c r="B3852" s="235">
        <v>92602</v>
      </c>
      <c r="C3852" s="226" t="s">
        <v>9935</v>
      </c>
      <c r="D3852" s="225" t="s">
        <v>19</v>
      </c>
      <c r="E3852" s="227">
        <v>678.96</v>
      </c>
      <c r="F3852" s="220"/>
    </row>
    <row r="3853" spans="2:6" s="221" customFormat="1" ht="31.5" x14ac:dyDescent="0.25">
      <c r="B3853" s="235">
        <v>92584</v>
      </c>
      <c r="C3853" s="226" t="s">
        <v>9936</v>
      </c>
      <c r="D3853" s="225" t="s">
        <v>19</v>
      </c>
      <c r="E3853" s="227">
        <v>823.78</v>
      </c>
      <c r="F3853" s="220"/>
    </row>
    <row r="3854" spans="2:6" s="221" customFormat="1" ht="31.5" x14ac:dyDescent="0.25">
      <c r="B3854" s="235">
        <v>92604</v>
      </c>
      <c r="C3854" s="226" t="s">
        <v>9937</v>
      </c>
      <c r="D3854" s="225" t="s">
        <v>19</v>
      </c>
      <c r="E3854" s="227">
        <v>793.57</v>
      </c>
      <c r="F3854" s="220"/>
    </row>
    <row r="3855" spans="2:6" s="221" customFormat="1" ht="31.5" x14ac:dyDescent="0.25">
      <c r="B3855" s="235">
        <v>92586</v>
      </c>
      <c r="C3855" s="226" t="s">
        <v>9938</v>
      </c>
      <c r="D3855" s="225" t="s">
        <v>19</v>
      </c>
      <c r="E3855" s="227">
        <v>943.5</v>
      </c>
      <c r="F3855" s="220"/>
    </row>
    <row r="3856" spans="2:6" s="221" customFormat="1" ht="31.5" x14ac:dyDescent="0.25">
      <c r="B3856" s="235">
        <v>92606</v>
      </c>
      <c r="C3856" s="226" t="s">
        <v>9939</v>
      </c>
      <c r="D3856" s="225" t="s">
        <v>19</v>
      </c>
      <c r="E3856" s="227">
        <v>908.8</v>
      </c>
      <c r="F3856" s="220"/>
    </row>
    <row r="3857" spans="2:6" s="221" customFormat="1" ht="31.5" x14ac:dyDescent="0.25">
      <c r="B3857" s="235">
        <v>92588</v>
      </c>
      <c r="C3857" s="226" t="s">
        <v>9940</v>
      </c>
      <c r="D3857" s="225" t="s">
        <v>19</v>
      </c>
      <c r="E3857" s="227">
        <v>1273.99</v>
      </c>
      <c r="F3857" s="220"/>
    </row>
    <row r="3858" spans="2:6" s="221" customFormat="1" ht="31.5" x14ac:dyDescent="0.25">
      <c r="B3858" s="235">
        <v>92608</v>
      </c>
      <c r="C3858" s="226" t="s">
        <v>9941</v>
      </c>
      <c r="D3858" s="225" t="s">
        <v>19</v>
      </c>
      <c r="E3858" s="227">
        <v>1209.8800000000001</v>
      </c>
      <c r="F3858" s="220"/>
    </row>
    <row r="3859" spans="2:6" s="221" customFormat="1" ht="31.5" x14ac:dyDescent="0.25">
      <c r="B3859" s="235">
        <v>92590</v>
      </c>
      <c r="C3859" s="226" t="s">
        <v>9942</v>
      </c>
      <c r="D3859" s="225" t="s">
        <v>19</v>
      </c>
      <c r="E3859" s="227">
        <v>1405.53</v>
      </c>
      <c r="F3859" s="220"/>
    </row>
    <row r="3860" spans="2:6" s="221" customFormat="1" ht="31.5" x14ac:dyDescent="0.25">
      <c r="B3860" s="235">
        <v>92610</v>
      </c>
      <c r="C3860" s="226" t="s">
        <v>9943</v>
      </c>
      <c r="D3860" s="225" t="s">
        <v>19</v>
      </c>
      <c r="E3860" s="227">
        <v>1332.8</v>
      </c>
      <c r="F3860" s="220"/>
    </row>
    <row r="3861" spans="2:6" s="221" customFormat="1" ht="31.5" x14ac:dyDescent="0.25">
      <c r="B3861" s="235">
        <v>92592</v>
      </c>
      <c r="C3861" s="226" t="s">
        <v>9944</v>
      </c>
      <c r="D3861" s="225" t="s">
        <v>19</v>
      </c>
      <c r="E3861" s="227">
        <v>1632.52</v>
      </c>
      <c r="F3861" s="220"/>
    </row>
    <row r="3862" spans="2:6" s="221" customFormat="1" ht="31.5" x14ac:dyDescent="0.25">
      <c r="B3862" s="235">
        <v>92612</v>
      </c>
      <c r="C3862" s="226" t="s">
        <v>9945</v>
      </c>
      <c r="D3862" s="225" t="s">
        <v>19</v>
      </c>
      <c r="E3862" s="227">
        <v>1582.24</v>
      </c>
      <c r="F3862" s="220"/>
    </row>
    <row r="3863" spans="2:6" s="221" customFormat="1" ht="31.5" x14ac:dyDescent="0.25">
      <c r="B3863" s="235">
        <v>92594</v>
      </c>
      <c r="C3863" s="226" t="s">
        <v>9946</v>
      </c>
      <c r="D3863" s="225" t="s">
        <v>19</v>
      </c>
      <c r="E3863" s="227">
        <v>1898.87</v>
      </c>
      <c r="F3863" s="220"/>
    </row>
    <row r="3864" spans="2:6" s="221" customFormat="1" ht="31.5" x14ac:dyDescent="0.25">
      <c r="B3864" s="235">
        <v>92614</v>
      </c>
      <c r="C3864" s="226" t="s">
        <v>9947</v>
      </c>
      <c r="D3864" s="225" t="s">
        <v>19</v>
      </c>
      <c r="E3864" s="227">
        <v>1764.12</v>
      </c>
      <c r="F3864" s="220"/>
    </row>
    <row r="3865" spans="2:6" s="221" customFormat="1" ht="31.5" x14ac:dyDescent="0.25">
      <c r="B3865" s="235">
        <v>92552</v>
      </c>
      <c r="C3865" s="226" t="s">
        <v>9948</v>
      </c>
      <c r="D3865" s="225" t="s">
        <v>19</v>
      </c>
      <c r="E3865" s="227">
        <v>3565.47</v>
      </c>
      <c r="F3865" s="220"/>
    </row>
    <row r="3866" spans="2:6" s="221" customFormat="1" ht="31.5" x14ac:dyDescent="0.25">
      <c r="B3866" s="235">
        <v>92562</v>
      </c>
      <c r="C3866" s="226" t="s">
        <v>9949</v>
      </c>
      <c r="D3866" s="225" t="s">
        <v>19</v>
      </c>
      <c r="E3866" s="227">
        <v>3474.8</v>
      </c>
      <c r="F3866" s="220"/>
    </row>
    <row r="3867" spans="2:6" s="221" customFormat="1" ht="31.5" x14ac:dyDescent="0.25">
      <c r="B3867" s="235">
        <v>92553</v>
      </c>
      <c r="C3867" s="226" t="s">
        <v>9950</v>
      </c>
      <c r="D3867" s="225" t="s">
        <v>19</v>
      </c>
      <c r="E3867" s="227">
        <v>4143.96</v>
      </c>
      <c r="F3867" s="220"/>
    </row>
    <row r="3868" spans="2:6" s="221" customFormat="1" ht="31.5" x14ac:dyDescent="0.25">
      <c r="B3868" s="235">
        <v>92563</v>
      </c>
      <c r="C3868" s="226" t="s">
        <v>9951</v>
      </c>
      <c r="D3868" s="225" t="s">
        <v>19</v>
      </c>
      <c r="E3868" s="227">
        <v>4046.79</v>
      </c>
      <c r="F3868" s="220"/>
    </row>
    <row r="3869" spans="2:6" s="221" customFormat="1" ht="31.5" x14ac:dyDescent="0.25">
      <c r="B3869" s="235">
        <v>92554</v>
      </c>
      <c r="C3869" s="226" t="s">
        <v>9952</v>
      </c>
      <c r="D3869" s="225" t="s">
        <v>19</v>
      </c>
      <c r="E3869" s="227">
        <v>4288.95</v>
      </c>
      <c r="F3869" s="220"/>
    </row>
    <row r="3870" spans="2:6" s="221" customFormat="1" ht="31.5" x14ac:dyDescent="0.25">
      <c r="B3870" s="235">
        <v>92564</v>
      </c>
      <c r="C3870" s="226" t="s">
        <v>9953</v>
      </c>
      <c r="D3870" s="225" t="s">
        <v>19</v>
      </c>
      <c r="E3870" s="227">
        <v>4169.93</v>
      </c>
      <c r="F3870" s="220"/>
    </row>
    <row r="3871" spans="2:6" s="221" customFormat="1" ht="31.5" x14ac:dyDescent="0.25">
      <c r="B3871" s="235">
        <v>92545</v>
      </c>
      <c r="C3871" s="226" t="s">
        <v>9954</v>
      </c>
      <c r="D3871" s="225" t="s">
        <v>19</v>
      </c>
      <c r="E3871" s="227">
        <v>1376.31</v>
      </c>
      <c r="F3871" s="220"/>
    </row>
    <row r="3872" spans="2:6" s="221" customFormat="1" ht="31.5" x14ac:dyDescent="0.25">
      <c r="B3872" s="235">
        <v>92555</v>
      </c>
      <c r="C3872" s="226" t="s">
        <v>9955</v>
      </c>
      <c r="D3872" s="225" t="s">
        <v>19</v>
      </c>
      <c r="E3872" s="227">
        <v>1374.04</v>
      </c>
      <c r="F3872" s="220"/>
    </row>
    <row r="3873" spans="2:6" s="221" customFormat="1" ht="31.5" x14ac:dyDescent="0.25">
      <c r="B3873" s="235">
        <v>92546</v>
      </c>
      <c r="C3873" s="226" t="s">
        <v>9956</v>
      </c>
      <c r="D3873" s="225" t="s">
        <v>19</v>
      </c>
      <c r="E3873" s="227">
        <v>1746.36</v>
      </c>
      <c r="F3873" s="220"/>
    </row>
    <row r="3874" spans="2:6" s="221" customFormat="1" ht="31.5" x14ac:dyDescent="0.25">
      <c r="B3874" s="235">
        <v>92556</v>
      </c>
      <c r="C3874" s="226" t="s">
        <v>9957</v>
      </c>
      <c r="D3874" s="225" t="s">
        <v>19</v>
      </c>
      <c r="E3874" s="227">
        <v>1708.83</v>
      </c>
      <c r="F3874" s="220"/>
    </row>
    <row r="3875" spans="2:6" s="221" customFormat="1" ht="31.5" x14ac:dyDescent="0.25">
      <c r="B3875" s="235">
        <v>92547</v>
      </c>
      <c r="C3875" s="226" t="s">
        <v>9958</v>
      </c>
      <c r="D3875" s="225" t="s">
        <v>19</v>
      </c>
      <c r="E3875" s="227">
        <v>1844.11</v>
      </c>
      <c r="F3875" s="220"/>
    </row>
    <row r="3876" spans="2:6" s="221" customFormat="1" ht="31.5" x14ac:dyDescent="0.25">
      <c r="B3876" s="235">
        <v>92557</v>
      </c>
      <c r="C3876" s="226" t="s">
        <v>9959</v>
      </c>
      <c r="D3876" s="225" t="s">
        <v>19</v>
      </c>
      <c r="E3876" s="227">
        <v>1805.81</v>
      </c>
      <c r="F3876" s="220"/>
    </row>
    <row r="3877" spans="2:6" s="221" customFormat="1" ht="31.5" x14ac:dyDescent="0.25">
      <c r="B3877" s="235">
        <v>92548</v>
      </c>
      <c r="C3877" s="226" t="s">
        <v>9960</v>
      </c>
      <c r="D3877" s="225" t="s">
        <v>19</v>
      </c>
      <c r="E3877" s="227">
        <v>2069.44</v>
      </c>
      <c r="F3877" s="220"/>
    </row>
    <row r="3878" spans="2:6" s="221" customFormat="1" ht="31.5" x14ac:dyDescent="0.25">
      <c r="B3878" s="235">
        <v>92558</v>
      </c>
      <c r="C3878" s="226" t="s">
        <v>9961</v>
      </c>
      <c r="D3878" s="225" t="s">
        <v>19</v>
      </c>
      <c r="E3878" s="227">
        <v>2045.2</v>
      </c>
      <c r="F3878" s="220"/>
    </row>
    <row r="3879" spans="2:6" s="221" customFormat="1" ht="31.5" x14ac:dyDescent="0.25">
      <c r="B3879" s="235">
        <v>92549</v>
      </c>
      <c r="C3879" s="226" t="s">
        <v>9962</v>
      </c>
      <c r="D3879" s="225" t="s">
        <v>19</v>
      </c>
      <c r="E3879" s="227">
        <v>2637.83</v>
      </c>
      <c r="F3879" s="220"/>
    </row>
    <row r="3880" spans="2:6" s="221" customFormat="1" ht="31.5" x14ac:dyDescent="0.25">
      <c r="B3880" s="235">
        <v>92559</v>
      </c>
      <c r="C3880" s="226" t="s">
        <v>9963</v>
      </c>
      <c r="D3880" s="225" t="s">
        <v>19</v>
      </c>
      <c r="E3880" s="227">
        <v>2595.85</v>
      </c>
      <c r="F3880" s="220"/>
    </row>
    <row r="3881" spans="2:6" s="221" customFormat="1" ht="31.5" x14ac:dyDescent="0.25">
      <c r="B3881" s="235">
        <v>92550</v>
      </c>
      <c r="C3881" s="226" t="s">
        <v>9964</v>
      </c>
      <c r="D3881" s="225" t="s">
        <v>19</v>
      </c>
      <c r="E3881" s="227">
        <v>3124.86</v>
      </c>
      <c r="F3881" s="220"/>
    </row>
    <row r="3882" spans="2:6" s="221" customFormat="1" ht="31.5" x14ac:dyDescent="0.25">
      <c r="B3882" s="235">
        <v>92560</v>
      </c>
      <c r="C3882" s="226" t="s">
        <v>9965</v>
      </c>
      <c r="D3882" s="225" t="s">
        <v>19</v>
      </c>
      <c r="E3882" s="227">
        <v>3068.86</v>
      </c>
      <c r="F3882" s="220"/>
    </row>
    <row r="3883" spans="2:6" s="221" customFormat="1" ht="31.5" x14ac:dyDescent="0.25">
      <c r="B3883" s="235">
        <v>92551</v>
      </c>
      <c r="C3883" s="226" t="s">
        <v>9966</v>
      </c>
      <c r="D3883" s="225" t="s">
        <v>19</v>
      </c>
      <c r="E3883" s="227">
        <v>3251.14</v>
      </c>
      <c r="F3883" s="220"/>
    </row>
    <row r="3884" spans="2:6" s="221" customFormat="1" ht="31.5" x14ac:dyDescent="0.25">
      <c r="B3884" s="235">
        <v>92561</v>
      </c>
      <c r="C3884" s="226" t="s">
        <v>9967</v>
      </c>
      <c r="D3884" s="225" t="s">
        <v>19</v>
      </c>
      <c r="E3884" s="227">
        <v>3195.73</v>
      </c>
      <c r="F3884" s="220"/>
    </row>
    <row r="3885" spans="2:6" s="221" customFormat="1" ht="31.5" x14ac:dyDescent="0.25">
      <c r="B3885" s="235">
        <v>92262</v>
      </c>
      <c r="C3885" s="226" t="s">
        <v>9968</v>
      </c>
      <c r="D3885" s="225" t="s">
        <v>19</v>
      </c>
      <c r="E3885" s="227">
        <v>982.16</v>
      </c>
      <c r="F3885" s="220"/>
    </row>
    <row r="3886" spans="2:6" s="221" customFormat="1" ht="31.5" x14ac:dyDescent="0.25">
      <c r="B3886" s="235">
        <v>106149</v>
      </c>
      <c r="C3886" s="226" t="s">
        <v>9969</v>
      </c>
      <c r="D3886" s="225" t="s">
        <v>19</v>
      </c>
      <c r="E3886" s="227">
        <v>1145.6300000000001</v>
      </c>
      <c r="F3886" s="220"/>
    </row>
    <row r="3887" spans="2:6" s="221" customFormat="1" ht="31.5" x14ac:dyDescent="0.25">
      <c r="B3887" s="235">
        <v>106150</v>
      </c>
      <c r="C3887" s="226" t="s">
        <v>9970</v>
      </c>
      <c r="D3887" s="225" t="s">
        <v>19</v>
      </c>
      <c r="E3887" s="227">
        <v>1335.24</v>
      </c>
      <c r="F3887" s="220"/>
    </row>
    <row r="3888" spans="2:6" s="221" customFormat="1" ht="31.5" x14ac:dyDescent="0.25">
      <c r="B3888" s="235">
        <v>106151</v>
      </c>
      <c r="C3888" s="226" t="s">
        <v>9971</v>
      </c>
      <c r="D3888" s="225" t="s">
        <v>19</v>
      </c>
      <c r="E3888" s="227">
        <v>1551.02</v>
      </c>
      <c r="F3888" s="220"/>
    </row>
    <row r="3889" spans="2:6" s="221" customFormat="1" ht="31.5" x14ac:dyDescent="0.25">
      <c r="B3889" s="235">
        <v>92259</v>
      </c>
      <c r="C3889" s="226" t="s">
        <v>9972</v>
      </c>
      <c r="D3889" s="225" t="s">
        <v>19</v>
      </c>
      <c r="E3889" s="227">
        <v>601.28</v>
      </c>
      <c r="F3889" s="220"/>
    </row>
    <row r="3890" spans="2:6" s="221" customFormat="1" ht="31.5" x14ac:dyDescent="0.25">
      <c r="B3890" s="235">
        <v>92260</v>
      </c>
      <c r="C3890" s="226" t="s">
        <v>9973</v>
      </c>
      <c r="D3890" s="225" t="s">
        <v>19</v>
      </c>
      <c r="E3890" s="227">
        <v>709.18</v>
      </c>
      <c r="F3890" s="220"/>
    </row>
    <row r="3891" spans="2:6" s="221" customFormat="1" ht="31.5" x14ac:dyDescent="0.25">
      <c r="B3891" s="235">
        <v>92261</v>
      </c>
      <c r="C3891" s="226" t="s">
        <v>9974</v>
      </c>
      <c r="D3891" s="225" t="s">
        <v>19</v>
      </c>
      <c r="E3891" s="227">
        <v>813.8</v>
      </c>
      <c r="F3891" s="220"/>
    </row>
    <row r="3892" spans="2:6" s="221" customFormat="1" ht="31.5" x14ac:dyDescent="0.25">
      <c r="B3892" s="235">
        <v>92258</v>
      </c>
      <c r="C3892" s="226" t="s">
        <v>9975</v>
      </c>
      <c r="D3892" s="225" t="s">
        <v>19</v>
      </c>
      <c r="E3892" s="227">
        <v>579.02</v>
      </c>
      <c r="F3892" s="220"/>
    </row>
    <row r="3893" spans="2:6" s="221" customFormat="1" ht="31.5" x14ac:dyDescent="0.25">
      <c r="B3893" s="235">
        <v>92255</v>
      </c>
      <c r="C3893" s="226" t="s">
        <v>9976</v>
      </c>
      <c r="D3893" s="225" t="s">
        <v>19</v>
      </c>
      <c r="E3893" s="227">
        <v>237.25</v>
      </c>
      <c r="F3893" s="220"/>
    </row>
    <row r="3894" spans="2:6" s="221" customFormat="1" ht="31.5" x14ac:dyDescent="0.25">
      <c r="B3894" s="235">
        <v>92256</v>
      </c>
      <c r="C3894" s="226" t="s">
        <v>9977</v>
      </c>
      <c r="D3894" s="225" t="s">
        <v>19</v>
      </c>
      <c r="E3894" s="227">
        <v>334.06</v>
      </c>
      <c r="F3894" s="220"/>
    </row>
    <row r="3895" spans="2:6" s="221" customFormat="1" ht="31.5" x14ac:dyDescent="0.25">
      <c r="B3895" s="235">
        <v>92257</v>
      </c>
      <c r="C3895" s="226" t="s">
        <v>9978</v>
      </c>
      <c r="D3895" s="225" t="s">
        <v>19</v>
      </c>
      <c r="E3895" s="227">
        <v>427.94</v>
      </c>
      <c r="F3895" s="220"/>
    </row>
    <row r="3896" spans="2:6" s="221" customFormat="1" ht="31.5" x14ac:dyDescent="0.25">
      <c r="B3896" s="235">
        <v>100393</v>
      </c>
      <c r="C3896" s="226" t="s">
        <v>9979</v>
      </c>
      <c r="D3896" s="225" t="s">
        <v>120</v>
      </c>
      <c r="E3896" s="227">
        <v>27.46</v>
      </c>
      <c r="F3896" s="220"/>
    </row>
    <row r="3897" spans="2:6" s="221" customFormat="1" ht="31.5" x14ac:dyDescent="0.25">
      <c r="B3897" s="235">
        <v>100389</v>
      </c>
      <c r="C3897" s="226" t="s">
        <v>9980</v>
      </c>
      <c r="D3897" s="225" t="s">
        <v>120</v>
      </c>
      <c r="E3897" s="227">
        <v>22.82</v>
      </c>
      <c r="F3897" s="220"/>
    </row>
    <row r="3898" spans="2:6" s="221" customFormat="1" ht="31.5" x14ac:dyDescent="0.25">
      <c r="B3898" s="235">
        <v>100395</v>
      </c>
      <c r="C3898" s="226" t="s">
        <v>9981</v>
      </c>
      <c r="D3898" s="225" t="s">
        <v>120</v>
      </c>
      <c r="E3898" s="227">
        <v>30.27</v>
      </c>
      <c r="F3898" s="220"/>
    </row>
    <row r="3899" spans="2:6" s="221" customFormat="1" ht="31.5" x14ac:dyDescent="0.25">
      <c r="B3899" s="235">
        <v>100391</v>
      </c>
      <c r="C3899" s="226" t="s">
        <v>9982</v>
      </c>
      <c r="D3899" s="225" t="s">
        <v>120</v>
      </c>
      <c r="E3899" s="227">
        <v>25.23</v>
      </c>
      <c r="F3899" s="220"/>
    </row>
    <row r="3900" spans="2:6" s="221" customFormat="1" ht="31.5" x14ac:dyDescent="0.25">
      <c r="B3900" s="235">
        <v>100392</v>
      </c>
      <c r="C3900" s="226" t="s">
        <v>9983</v>
      </c>
      <c r="D3900" s="225" t="s">
        <v>120</v>
      </c>
      <c r="E3900" s="227">
        <v>22.41</v>
      </c>
      <c r="F3900" s="220"/>
    </row>
    <row r="3901" spans="2:6" s="221" customFormat="1" ht="31.5" x14ac:dyDescent="0.25">
      <c r="B3901" s="235">
        <v>100388</v>
      </c>
      <c r="C3901" s="226" t="s">
        <v>9984</v>
      </c>
      <c r="D3901" s="225" t="s">
        <v>120</v>
      </c>
      <c r="E3901" s="227">
        <v>28.52</v>
      </c>
      <c r="F3901" s="220"/>
    </row>
    <row r="3902" spans="2:6" s="221" customFormat="1" ht="31.5" x14ac:dyDescent="0.25">
      <c r="B3902" s="235">
        <v>100394</v>
      </c>
      <c r="C3902" s="226" t="s">
        <v>9985</v>
      </c>
      <c r="D3902" s="225" t="s">
        <v>120</v>
      </c>
      <c r="E3902" s="227">
        <v>26.39</v>
      </c>
      <c r="F3902" s="220"/>
    </row>
    <row r="3903" spans="2:6" s="221" customFormat="1" ht="31.5" x14ac:dyDescent="0.25">
      <c r="B3903" s="235">
        <v>100390</v>
      </c>
      <c r="C3903" s="226" t="s">
        <v>9986</v>
      </c>
      <c r="D3903" s="225" t="s">
        <v>120</v>
      </c>
      <c r="E3903" s="227">
        <v>33.64</v>
      </c>
      <c r="F3903" s="220"/>
    </row>
    <row r="3904" spans="2:6" s="221" customFormat="1" ht="31.5" x14ac:dyDescent="0.25">
      <c r="B3904" s="235">
        <v>92575</v>
      </c>
      <c r="C3904" s="226" t="s">
        <v>9987</v>
      </c>
      <c r="D3904" s="225" t="s">
        <v>120</v>
      </c>
      <c r="E3904" s="227">
        <v>66.260000000000005</v>
      </c>
      <c r="F3904" s="220"/>
    </row>
    <row r="3905" spans="2:6" s="221" customFormat="1" ht="31.5" x14ac:dyDescent="0.25">
      <c r="B3905" s="235">
        <v>92569</v>
      </c>
      <c r="C3905" s="226" t="s">
        <v>9988</v>
      </c>
      <c r="D3905" s="225" t="s">
        <v>120</v>
      </c>
      <c r="E3905" s="227">
        <v>72.13</v>
      </c>
      <c r="F3905" s="220"/>
    </row>
    <row r="3906" spans="2:6" s="221" customFormat="1" ht="31.5" x14ac:dyDescent="0.25">
      <c r="B3906" s="235">
        <v>92578</v>
      </c>
      <c r="C3906" s="226" t="s">
        <v>9989</v>
      </c>
      <c r="D3906" s="225" t="s">
        <v>120</v>
      </c>
      <c r="E3906" s="227">
        <v>69.760000000000005</v>
      </c>
      <c r="F3906" s="220"/>
    </row>
    <row r="3907" spans="2:6" s="221" customFormat="1" ht="31.5" x14ac:dyDescent="0.25">
      <c r="B3907" s="235">
        <v>92572</v>
      </c>
      <c r="C3907" s="226" t="s">
        <v>9990</v>
      </c>
      <c r="D3907" s="225" t="s">
        <v>120</v>
      </c>
      <c r="E3907" s="227">
        <v>75.66</v>
      </c>
      <c r="F3907" s="220"/>
    </row>
    <row r="3908" spans="2:6" s="221" customFormat="1" ht="31.5" x14ac:dyDescent="0.25">
      <c r="B3908" s="235">
        <v>92576</v>
      </c>
      <c r="C3908" s="226" t="s">
        <v>9991</v>
      </c>
      <c r="D3908" s="225" t="s">
        <v>120</v>
      </c>
      <c r="E3908" s="227">
        <v>35.69</v>
      </c>
      <c r="F3908" s="220"/>
    </row>
    <row r="3909" spans="2:6" s="221" customFormat="1" ht="31.5" x14ac:dyDescent="0.25">
      <c r="B3909" s="235">
        <v>92570</v>
      </c>
      <c r="C3909" s="226" t="s">
        <v>9992</v>
      </c>
      <c r="D3909" s="225" t="s">
        <v>120</v>
      </c>
      <c r="E3909" s="227">
        <v>45.18</v>
      </c>
      <c r="F3909" s="220"/>
    </row>
    <row r="3910" spans="2:6" s="221" customFormat="1" ht="31.5" x14ac:dyDescent="0.25">
      <c r="B3910" s="235">
        <v>92579</v>
      </c>
      <c r="C3910" s="226" t="s">
        <v>9993</v>
      </c>
      <c r="D3910" s="225" t="s">
        <v>120</v>
      </c>
      <c r="E3910" s="227">
        <v>37.79</v>
      </c>
      <c r="F3910" s="220"/>
    </row>
    <row r="3911" spans="2:6" s="221" customFormat="1" ht="31.5" x14ac:dyDescent="0.25">
      <c r="B3911" s="235">
        <v>92573</v>
      </c>
      <c r="C3911" s="226" t="s">
        <v>9994</v>
      </c>
      <c r="D3911" s="225" t="s">
        <v>120</v>
      </c>
      <c r="E3911" s="227">
        <v>47.8</v>
      </c>
      <c r="F3911" s="220"/>
    </row>
    <row r="3912" spans="2:6" s="221" customFormat="1" ht="31.5" x14ac:dyDescent="0.25">
      <c r="B3912" s="235">
        <v>92574</v>
      </c>
      <c r="C3912" s="226" t="s">
        <v>9995</v>
      </c>
      <c r="D3912" s="225" t="s">
        <v>120</v>
      </c>
      <c r="E3912" s="227">
        <v>134.53</v>
      </c>
      <c r="F3912" s="220"/>
    </row>
    <row r="3913" spans="2:6" s="221" customFormat="1" ht="31.5" x14ac:dyDescent="0.25">
      <c r="B3913" s="235">
        <v>92568</v>
      </c>
      <c r="C3913" s="226" t="s">
        <v>9996</v>
      </c>
      <c r="D3913" s="225" t="s">
        <v>120</v>
      </c>
      <c r="E3913" s="227">
        <v>142.87</v>
      </c>
      <c r="F3913" s="220"/>
    </row>
    <row r="3914" spans="2:6" s="221" customFormat="1" ht="31.5" x14ac:dyDescent="0.25">
      <c r="B3914" s="235">
        <v>92577</v>
      </c>
      <c r="C3914" s="226" t="s">
        <v>9997</v>
      </c>
      <c r="D3914" s="225" t="s">
        <v>120</v>
      </c>
      <c r="E3914" s="227">
        <v>151.37</v>
      </c>
      <c r="F3914" s="220"/>
    </row>
    <row r="3915" spans="2:6" s="221" customFormat="1" ht="31.5" x14ac:dyDescent="0.25">
      <c r="B3915" s="235">
        <v>92571</v>
      </c>
      <c r="C3915" s="226" t="s">
        <v>9998</v>
      </c>
      <c r="D3915" s="225" t="s">
        <v>120</v>
      </c>
      <c r="E3915" s="227">
        <v>148.21</v>
      </c>
      <c r="F3915" s="220"/>
    </row>
    <row r="3916" spans="2:6" s="221" customFormat="1" ht="31.5" x14ac:dyDescent="0.25">
      <c r="B3916" s="235">
        <v>92581</v>
      </c>
      <c r="C3916" s="226" t="s">
        <v>9999</v>
      </c>
      <c r="D3916" s="225" t="s">
        <v>120</v>
      </c>
      <c r="E3916" s="227">
        <v>53.6</v>
      </c>
      <c r="F3916" s="220"/>
    </row>
    <row r="3917" spans="2:6" s="221" customFormat="1" ht="47.25" x14ac:dyDescent="0.25">
      <c r="B3917" s="235">
        <v>104314</v>
      </c>
      <c r="C3917" s="226" t="s">
        <v>10000</v>
      </c>
      <c r="D3917" s="225" t="s">
        <v>169</v>
      </c>
      <c r="E3917" s="227">
        <v>12.01</v>
      </c>
      <c r="F3917" s="220"/>
    </row>
    <row r="3918" spans="2:6" s="221" customFormat="1" ht="47.25" x14ac:dyDescent="0.25">
      <c r="B3918" s="235">
        <v>92580</v>
      </c>
      <c r="C3918" s="226" t="s">
        <v>10001</v>
      </c>
      <c r="D3918" s="225" t="s">
        <v>120</v>
      </c>
      <c r="E3918" s="227">
        <v>52.1</v>
      </c>
      <c r="F3918" s="220"/>
    </row>
    <row r="3919" spans="2:6" s="221" customFormat="1" ht="31.5" x14ac:dyDescent="0.25">
      <c r="B3919" s="235">
        <v>92539</v>
      </c>
      <c r="C3919" s="226" t="s">
        <v>10002</v>
      </c>
      <c r="D3919" s="225" t="s">
        <v>120</v>
      </c>
      <c r="E3919" s="227">
        <v>118.55</v>
      </c>
      <c r="F3919" s="220"/>
    </row>
    <row r="3920" spans="2:6" s="221" customFormat="1" ht="31.5" x14ac:dyDescent="0.25">
      <c r="B3920" s="235">
        <v>92540</v>
      </c>
      <c r="C3920" s="226" t="s">
        <v>10003</v>
      </c>
      <c r="D3920" s="225" t="s">
        <v>120</v>
      </c>
      <c r="E3920" s="227">
        <v>132.9</v>
      </c>
      <c r="F3920" s="220"/>
    </row>
    <row r="3921" spans="2:6" s="221" customFormat="1" ht="31.5" x14ac:dyDescent="0.25">
      <c r="B3921" s="235">
        <v>92544</v>
      </c>
      <c r="C3921" s="226" t="s">
        <v>10004</v>
      </c>
      <c r="D3921" s="225" t="s">
        <v>120</v>
      </c>
      <c r="E3921" s="227">
        <v>29.24</v>
      </c>
      <c r="F3921" s="220"/>
    </row>
    <row r="3922" spans="2:6" s="221" customFormat="1" ht="31.5" x14ac:dyDescent="0.25">
      <c r="B3922" s="235">
        <v>92543</v>
      </c>
      <c r="C3922" s="226" t="s">
        <v>10005</v>
      </c>
      <c r="D3922" s="225" t="s">
        <v>120</v>
      </c>
      <c r="E3922" s="227">
        <v>36.51</v>
      </c>
      <c r="F3922" s="220"/>
    </row>
    <row r="3923" spans="2:6" s="221" customFormat="1" x14ac:dyDescent="0.25">
      <c r="B3923" s="235">
        <v>97725</v>
      </c>
      <c r="C3923" s="226" t="s">
        <v>7372</v>
      </c>
      <c r="D3923" s="225" t="s">
        <v>171</v>
      </c>
      <c r="E3923" s="227">
        <v>0</v>
      </c>
      <c r="F3923" s="220"/>
    </row>
    <row r="3924" spans="2:6" s="221" customFormat="1" ht="31.5" x14ac:dyDescent="0.25">
      <c r="B3924" s="235">
        <v>97721</v>
      </c>
      <c r="C3924" s="226" t="s">
        <v>7373</v>
      </c>
      <c r="D3924" s="225" t="s">
        <v>171</v>
      </c>
      <c r="E3924" s="227">
        <v>0</v>
      </c>
      <c r="F3924" s="220"/>
    </row>
    <row r="3925" spans="2:6" s="221" customFormat="1" ht="31.5" x14ac:dyDescent="0.25">
      <c r="B3925" s="235">
        <v>97722</v>
      </c>
      <c r="C3925" s="226" t="s">
        <v>7374</v>
      </c>
      <c r="D3925" s="225" t="s">
        <v>171</v>
      </c>
      <c r="E3925" s="227">
        <v>0</v>
      </c>
      <c r="F3925" s="220"/>
    </row>
    <row r="3926" spans="2:6" s="221" customFormat="1" ht="31.5" x14ac:dyDescent="0.25">
      <c r="B3926" s="235">
        <v>97724</v>
      </c>
      <c r="C3926" s="226" t="s">
        <v>7375</v>
      </c>
      <c r="D3926" s="225" t="s">
        <v>171</v>
      </c>
      <c r="E3926" s="227">
        <v>0</v>
      </c>
      <c r="F3926" s="220"/>
    </row>
    <row r="3927" spans="2:6" s="221" customFormat="1" x14ac:dyDescent="0.25">
      <c r="B3927" s="235">
        <v>97719</v>
      </c>
      <c r="C3927" s="226" t="s">
        <v>7376</v>
      </c>
      <c r="D3927" s="225" t="s">
        <v>171</v>
      </c>
      <c r="E3927" s="227">
        <v>0</v>
      </c>
      <c r="F3927" s="220"/>
    </row>
    <row r="3928" spans="2:6" s="221" customFormat="1" ht="31.5" x14ac:dyDescent="0.25">
      <c r="B3928" s="235">
        <v>97723</v>
      </c>
      <c r="C3928" s="226" t="s">
        <v>7377</v>
      </c>
      <c r="D3928" s="225" t="s">
        <v>171</v>
      </c>
      <c r="E3928" s="227">
        <v>0</v>
      </c>
      <c r="F3928" s="220"/>
    </row>
    <row r="3929" spans="2:6" s="221" customFormat="1" x14ac:dyDescent="0.25">
      <c r="B3929" s="235">
        <v>104946</v>
      </c>
      <c r="C3929" s="226" t="s">
        <v>7378</v>
      </c>
      <c r="D3929" s="225" t="s">
        <v>171</v>
      </c>
      <c r="E3929" s="227">
        <v>0</v>
      </c>
      <c r="F3929" s="220"/>
    </row>
    <row r="3930" spans="2:6" s="221" customFormat="1" x14ac:dyDescent="0.25">
      <c r="B3930" s="235">
        <v>104944</v>
      </c>
      <c r="C3930" s="226" t="s">
        <v>7379</v>
      </c>
      <c r="D3930" s="225" t="s">
        <v>171</v>
      </c>
      <c r="E3930" s="227">
        <v>0</v>
      </c>
      <c r="F3930" s="220"/>
    </row>
    <row r="3931" spans="2:6" s="221" customFormat="1" ht="31.5" x14ac:dyDescent="0.25">
      <c r="B3931" s="235">
        <v>104945</v>
      </c>
      <c r="C3931" s="226" t="s">
        <v>7380</v>
      </c>
      <c r="D3931" s="225" t="s">
        <v>171</v>
      </c>
      <c r="E3931" s="227">
        <v>0</v>
      </c>
      <c r="F3931" s="220"/>
    </row>
    <row r="3932" spans="2:6" s="221" customFormat="1" x14ac:dyDescent="0.25">
      <c r="B3932" s="235">
        <v>97720</v>
      </c>
      <c r="C3932" s="226" t="s">
        <v>7381</v>
      </c>
      <c r="D3932" s="225" t="s">
        <v>171</v>
      </c>
      <c r="E3932" s="227">
        <v>0</v>
      </c>
      <c r="F3932" s="220"/>
    </row>
    <row r="3933" spans="2:6" s="221" customFormat="1" ht="31.5" x14ac:dyDescent="0.25">
      <c r="B3933" s="235">
        <v>97740</v>
      </c>
      <c r="C3933" s="226" t="s">
        <v>2306</v>
      </c>
      <c r="D3933" s="225" t="s">
        <v>171</v>
      </c>
      <c r="E3933" s="227">
        <v>2252.84</v>
      </c>
      <c r="F3933" s="220"/>
    </row>
    <row r="3934" spans="2:6" s="221" customFormat="1" ht="31.5" x14ac:dyDescent="0.25">
      <c r="B3934" s="235">
        <v>97738</v>
      </c>
      <c r="C3934" s="226" t="s">
        <v>2304</v>
      </c>
      <c r="D3934" s="225" t="s">
        <v>171</v>
      </c>
      <c r="E3934" s="227">
        <v>4704.3</v>
      </c>
      <c r="F3934" s="220"/>
    </row>
    <row r="3935" spans="2:6" s="221" customFormat="1" ht="31.5" x14ac:dyDescent="0.25">
      <c r="B3935" s="235">
        <v>97739</v>
      </c>
      <c r="C3935" s="226" t="s">
        <v>2305</v>
      </c>
      <c r="D3935" s="225" t="s">
        <v>171</v>
      </c>
      <c r="E3935" s="227">
        <v>3382.42</v>
      </c>
      <c r="F3935" s="220"/>
    </row>
    <row r="3936" spans="2:6" s="221" customFormat="1" ht="31.5" x14ac:dyDescent="0.25">
      <c r="B3936" s="235">
        <v>97736</v>
      </c>
      <c r="C3936" s="226" t="s">
        <v>2302</v>
      </c>
      <c r="D3936" s="225" t="s">
        <v>171</v>
      </c>
      <c r="E3936" s="227">
        <v>1696.27</v>
      </c>
      <c r="F3936" s="220"/>
    </row>
    <row r="3937" spans="2:6" s="221" customFormat="1" ht="31.5" x14ac:dyDescent="0.25">
      <c r="B3937" s="235">
        <v>97734</v>
      </c>
      <c r="C3937" s="226" t="s">
        <v>2300</v>
      </c>
      <c r="D3937" s="225" t="s">
        <v>171</v>
      </c>
      <c r="E3937" s="227">
        <v>3720.47</v>
      </c>
      <c r="F3937" s="220"/>
    </row>
    <row r="3938" spans="2:6" s="221" customFormat="1" ht="31.5" x14ac:dyDescent="0.25">
      <c r="B3938" s="235">
        <v>97735</v>
      </c>
      <c r="C3938" s="226" t="s">
        <v>2301</v>
      </c>
      <c r="D3938" s="225" t="s">
        <v>171</v>
      </c>
      <c r="E3938" s="227">
        <v>2997.21</v>
      </c>
      <c r="F3938" s="220"/>
    </row>
    <row r="3939" spans="2:6" s="221" customFormat="1" ht="31.5" x14ac:dyDescent="0.25">
      <c r="B3939" s="235">
        <v>97737</v>
      </c>
      <c r="C3939" s="226" t="s">
        <v>2303</v>
      </c>
      <c r="D3939" s="225" t="s">
        <v>171</v>
      </c>
      <c r="E3939" s="227">
        <v>3839.4</v>
      </c>
      <c r="F3939" s="220"/>
    </row>
    <row r="3940" spans="2:6" s="221" customFormat="1" ht="31.5" x14ac:dyDescent="0.25">
      <c r="B3940" s="235">
        <v>97733</v>
      </c>
      <c r="C3940" s="226" t="s">
        <v>2299</v>
      </c>
      <c r="D3940" s="225" t="s">
        <v>171</v>
      </c>
      <c r="E3940" s="227">
        <v>4213.45</v>
      </c>
      <c r="F3940" s="220"/>
    </row>
    <row r="3941" spans="2:6" s="221" customFormat="1" ht="31.5" x14ac:dyDescent="0.25">
      <c r="B3941" s="235">
        <v>98616</v>
      </c>
      <c r="C3941" s="226" t="s">
        <v>7382</v>
      </c>
      <c r="D3941" s="225" t="s">
        <v>120</v>
      </c>
      <c r="E3941" s="227">
        <v>263.56</v>
      </c>
      <c r="F3941" s="220"/>
    </row>
    <row r="3942" spans="2:6" s="221" customFormat="1" ht="31.5" x14ac:dyDescent="0.25">
      <c r="B3942" s="235">
        <v>98619</v>
      </c>
      <c r="C3942" s="226" t="s">
        <v>7383</v>
      </c>
      <c r="D3942" s="225" t="s">
        <v>120</v>
      </c>
      <c r="E3942" s="227">
        <v>282.83999999999997</v>
      </c>
      <c r="F3942" s="220"/>
    </row>
    <row r="3943" spans="2:6" s="221" customFormat="1" ht="31.5" x14ac:dyDescent="0.25">
      <c r="B3943" s="235">
        <v>98622</v>
      </c>
      <c r="C3943" s="226" t="s">
        <v>7384</v>
      </c>
      <c r="D3943" s="225" t="s">
        <v>120</v>
      </c>
      <c r="E3943" s="227">
        <v>441.76</v>
      </c>
      <c r="F3943" s="220"/>
    </row>
    <row r="3944" spans="2:6" s="221" customFormat="1" ht="31.5" x14ac:dyDescent="0.25">
      <c r="B3944" s="235">
        <v>98625</v>
      </c>
      <c r="C3944" s="226" t="s">
        <v>7385</v>
      </c>
      <c r="D3944" s="225" t="s">
        <v>120</v>
      </c>
      <c r="E3944" s="227">
        <v>457.52</v>
      </c>
      <c r="F3944" s="220"/>
    </row>
    <row r="3945" spans="2:6" s="221" customFormat="1" ht="31.5" x14ac:dyDescent="0.25">
      <c r="B3945" s="235">
        <v>105918</v>
      </c>
      <c r="C3945" s="226" t="s">
        <v>7386</v>
      </c>
      <c r="D3945" s="225" t="s">
        <v>120</v>
      </c>
      <c r="E3945" s="227">
        <v>0</v>
      </c>
      <c r="F3945" s="220"/>
    </row>
    <row r="3946" spans="2:6" s="221" customFormat="1" ht="31.5" x14ac:dyDescent="0.25">
      <c r="B3946" s="235">
        <v>98631</v>
      </c>
      <c r="C3946" s="226" t="s">
        <v>7387</v>
      </c>
      <c r="D3946" s="225" t="s">
        <v>120</v>
      </c>
      <c r="E3946" s="227">
        <v>0</v>
      </c>
      <c r="F3946" s="220"/>
    </row>
    <row r="3947" spans="2:6" s="221" customFormat="1" x14ac:dyDescent="0.25">
      <c r="B3947" s="235">
        <v>98637</v>
      </c>
      <c r="C3947" s="226" t="s">
        <v>7388</v>
      </c>
      <c r="D3947" s="225" t="s">
        <v>171</v>
      </c>
      <c r="E3947" s="227">
        <v>0</v>
      </c>
      <c r="F3947" s="220"/>
    </row>
    <row r="3948" spans="2:6" s="221" customFormat="1" x14ac:dyDescent="0.25">
      <c r="B3948" s="235">
        <v>98641</v>
      </c>
      <c r="C3948" s="226" t="s">
        <v>7389</v>
      </c>
      <c r="D3948" s="225" t="s">
        <v>171</v>
      </c>
      <c r="E3948" s="227">
        <v>0</v>
      </c>
      <c r="F3948" s="220"/>
    </row>
    <row r="3949" spans="2:6" s="221" customFormat="1" x14ac:dyDescent="0.25">
      <c r="B3949" s="235">
        <v>98645</v>
      </c>
      <c r="C3949" s="226" t="s">
        <v>7390</v>
      </c>
      <c r="D3949" s="225" t="s">
        <v>171</v>
      </c>
      <c r="E3949" s="227">
        <v>0</v>
      </c>
      <c r="F3949" s="220"/>
    </row>
    <row r="3950" spans="2:6" s="221" customFormat="1" x14ac:dyDescent="0.25">
      <c r="B3950" s="235">
        <v>98649</v>
      </c>
      <c r="C3950" s="226" t="s">
        <v>7391</v>
      </c>
      <c r="D3950" s="225" t="s">
        <v>171</v>
      </c>
      <c r="E3950" s="227">
        <v>0</v>
      </c>
      <c r="F3950" s="220"/>
    </row>
    <row r="3951" spans="2:6" s="221" customFormat="1" x14ac:dyDescent="0.25">
      <c r="B3951" s="235">
        <v>98653</v>
      </c>
      <c r="C3951" s="226" t="s">
        <v>7392</v>
      </c>
      <c r="D3951" s="225" t="s">
        <v>171</v>
      </c>
      <c r="E3951" s="227">
        <v>0</v>
      </c>
      <c r="F3951" s="220"/>
    </row>
    <row r="3952" spans="2:6" s="221" customFormat="1" x14ac:dyDescent="0.25">
      <c r="B3952" s="235">
        <v>98657</v>
      </c>
      <c r="C3952" s="226" t="s">
        <v>7393</v>
      </c>
      <c r="D3952" s="225" t="s">
        <v>122</v>
      </c>
      <c r="E3952" s="227">
        <v>774.54</v>
      </c>
      <c r="F3952" s="220"/>
    </row>
    <row r="3953" spans="2:6" s="221" customFormat="1" ht="31.5" x14ac:dyDescent="0.25">
      <c r="B3953" s="235">
        <v>100344</v>
      </c>
      <c r="C3953" s="226" t="s">
        <v>7394</v>
      </c>
      <c r="D3953" s="225" t="s">
        <v>169</v>
      </c>
      <c r="E3953" s="227">
        <v>13.17</v>
      </c>
      <c r="F3953" s="220"/>
    </row>
    <row r="3954" spans="2:6" s="221" customFormat="1" ht="31.5" x14ac:dyDescent="0.25">
      <c r="B3954" s="235">
        <v>100345</v>
      </c>
      <c r="C3954" s="226" t="s">
        <v>7395</v>
      </c>
      <c r="D3954" s="225" t="s">
        <v>169</v>
      </c>
      <c r="E3954" s="227">
        <v>9.9700000000000006</v>
      </c>
      <c r="F3954" s="220"/>
    </row>
    <row r="3955" spans="2:6" s="221" customFormat="1" ht="31.5" x14ac:dyDescent="0.25">
      <c r="B3955" s="235">
        <v>100346</v>
      </c>
      <c r="C3955" s="226" t="s">
        <v>7396</v>
      </c>
      <c r="D3955" s="225" t="s">
        <v>169</v>
      </c>
      <c r="E3955" s="227">
        <v>9.4</v>
      </c>
      <c r="F3955" s="220"/>
    </row>
    <row r="3956" spans="2:6" s="221" customFormat="1" ht="31.5" x14ac:dyDescent="0.25">
      <c r="B3956" s="235">
        <v>100347</v>
      </c>
      <c r="C3956" s="226" t="s">
        <v>7397</v>
      </c>
      <c r="D3956" s="225" t="s">
        <v>169</v>
      </c>
      <c r="E3956" s="227">
        <v>10.41</v>
      </c>
      <c r="F3956" s="220"/>
    </row>
    <row r="3957" spans="2:6" s="221" customFormat="1" ht="31.5" x14ac:dyDescent="0.25">
      <c r="B3957" s="235">
        <v>100348</v>
      </c>
      <c r="C3957" s="226" t="s">
        <v>7398</v>
      </c>
      <c r="D3957" s="225" t="s">
        <v>169</v>
      </c>
      <c r="E3957" s="227">
        <v>10.18</v>
      </c>
      <c r="F3957" s="220"/>
    </row>
    <row r="3958" spans="2:6" s="221" customFormat="1" ht="31.5" x14ac:dyDescent="0.25">
      <c r="B3958" s="235">
        <v>100342</v>
      </c>
      <c r="C3958" s="226" t="s">
        <v>7399</v>
      </c>
      <c r="D3958" s="225" t="s">
        <v>169</v>
      </c>
      <c r="E3958" s="227">
        <v>19.38</v>
      </c>
      <c r="F3958" s="220"/>
    </row>
    <row r="3959" spans="2:6" s="221" customFormat="1" ht="31.5" x14ac:dyDescent="0.25">
      <c r="B3959" s="235">
        <v>100343</v>
      </c>
      <c r="C3959" s="226" t="s">
        <v>7400</v>
      </c>
      <c r="D3959" s="225" t="s">
        <v>169</v>
      </c>
      <c r="E3959" s="227">
        <v>16.57</v>
      </c>
      <c r="F3959" s="220"/>
    </row>
    <row r="3960" spans="2:6" s="221" customFormat="1" ht="31.5" x14ac:dyDescent="0.25">
      <c r="B3960" s="235">
        <v>100349</v>
      </c>
      <c r="C3960" s="226" t="s">
        <v>7401</v>
      </c>
      <c r="D3960" s="225" t="s">
        <v>171</v>
      </c>
      <c r="E3960" s="227">
        <v>627.17999999999995</v>
      </c>
      <c r="F3960" s="220"/>
    </row>
    <row r="3961" spans="2:6" s="221" customFormat="1" ht="31.5" x14ac:dyDescent="0.25">
      <c r="B3961" s="235">
        <v>100336</v>
      </c>
      <c r="C3961" s="226" t="s">
        <v>7402</v>
      </c>
      <c r="D3961" s="225" t="s">
        <v>120</v>
      </c>
      <c r="E3961" s="227">
        <v>0</v>
      </c>
      <c r="F3961" s="220"/>
    </row>
    <row r="3962" spans="2:6" s="221" customFormat="1" ht="31.5" x14ac:dyDescent="0.25">
      <c r="B3962" s="235">
        <v>100337</v>
      </c>
      <c r="C3962" s="226" t="s">
        <v>7403</v>
      </c>
      <c r="D3962" s="225" t="s">
        <v>120</v>
      </c>
      <c r="E3962" s="227">
        <v>0</v>
      </c>
      <c r="F3962" s="220"/>
    </row>
    <row r="3963" spans="2:6" s="221" customFormat="1" ht="31.5" x14ac:dyDescent="0.25">
      <c r="B3963" s="235">
        <v>100339</v>
      </c>
      <c r="C3963" s="226" t="s">
        <v>7404</v>
      </c>
      <c r="D3963" s="225" t="s">
        <v>120</v>
      </c>
      <c r="E3963" s="227">
        <v>0</v>
      </c>
      <c r="F3963" s="220"/>
    </row>
    <row r="3964" spans="2:6" s="221" customFormat="1" ht="31.5" x14ac:dyDescent="0.25">
      <c r="B3964" s="235">
        <v>100340</v>
      </c>
      <c r="C3964" s="226" t="s">
        <v>7405</v>
      </c>
      <c r="D3964" s="225" t="s">
        <v>120</v>
      </c>
      <c r="E3964" s="227">
        <v>0</v>
      </c>
      <c r="F3964" s="220"/>
    </row>
    <row r="3965" spans="2:6" s="221" customFormat="1" ht="31.5" x14ac:dyDescent="0.25">
      <c r="B3965" s="235">
        <v>105805</v>
      </c>
      <c r="C3965" s="226" t="s">
        <v>7406</v>
      </c>
      <c r="D3965" s="225" t="s">
        <v>120</v>
      </c>
      <c r="E3965" s="227">
        <v>871.88</v>
      </c>
      <c r="F3965" s="220"/>
    </row>
    <row r="3966" spans="2:6" s="221" customFormat="1" ht="31.5" x14ac:dyDescent="0.25">
      <c r="B3966" s="235">
        <v>105806</v>
      </c>
      <c r="C3966" s="226" t="s">
        <v>7407</v>
      </c>
      <c r="D3966" s="225" t="s">
        <v>120</v>
      </c>
      <c r="E3966" s="227">
        <v>547.35</v>
      </c>
      <c r="F3966" s="220"/>
    </row>
    <row r="3967" spans="2:6" s="221" customFormat="1" ht="31.5" x14ac:dyDescent="0.25">
      <c r="B3967" s="235">
        <v>105807</v>
      </c>
      <c r="C3967" s="226" t="s">
        <v>7408</v>
      </c>
      <c r="D3967" s="225" t="s">
        <v>120</v>
      </c>
      <c r="E3967" s="227">
        <v>693.22</v>
      </c>
      <c r="F3967" s="220"/>
    </row>
    <row r="3968" spans="2:6" s="221" customFormat="1" ht="31.5" x14ac:dyDescent="0.25">
      <c r="B3968" s="235">
        <v>105808</v>
      </c>
      <c r="C3968" s="226" t="s">
        <v>7409</v>
      </c>
      <c r="D3968" s="225" t="s">
        <v>120</v>
      </c>
      <c r="E3968" s="227">
        <v>449.82</v>
      </c>
      <c r="F3968" s="220"/>
    </row>
    <row r="3969" spans="2:6" s="221" customFormat="1" ht="31.5" x14ac:dyDescent="0.25">
      <c r="B3969" s="235">
        <v>100341</v>
      </c>
      <c r="C3969" s="226" t="s">
        <v>7410</v>
      </c>
      <c r="D3969" s="225" t="s">
        <v>120</v>
      </c>
      <c r="E3969" s="227">
        <v>46.99</v>
      </c>
      <c r="F3969" s="220"/>
    </row>
    <row r="3970" spans="2:6" s="221" customFormat="1" ht="31.5" x14ac:dyDescent="0.25">
      <c r="B3970" s="235">
        <v>100351</v>
      </c>
      <c r="C3970" s="226" t="s">
        <v>7411</v>
      </c>
      <c r="D3970" s="225" t="s">
        <v>120</v>
      </c>
      <c r="E3970" s="227">
        <v>0</v>
      </c>
      <c r="F3970" s="220"/>
    </row>
    <row r="3971" spans="2:6" s="221" customFormat="1" ht="31.5" x14ac:dyDescent="0.25">
      <c r="B3971" s="235">
        <v>100353</v>
      </c>
      <c r="C3971" s="226" t="s">
        <v>7412</v>
      </c>
      <c r="D3971" s="225" t="s">
        <v>120</v>
      </c>
      <c r="E3971" s="227">
        <v>0</v>
      </c>
      <c r="F3971" s="220"/>
    </row>
    <row r="3972" spans="2:6" s="221" customFormat="1" ht="31.5" x14ac:dyDescent="0.25">
      <c r="B3972" s="235">
        <v>100350</v>
      </c>
      <c r="C3972" s="226" t="s">
        <v>7413</v>
      </c>
      <c r="D3972" s="225" t="s">
        <v>120</v>
      </c>
      <c r="E3972" s="227">
        <v>0</v>
      </c>
      <c r="F3972" s="220"/>
    </row>
    <row r="3973" spans="2:6" s="221" customFormat="1" ht="31.5" x14ac:dyDescent="0.25">
      <c r="B3973" s="235">
        <v>105043</v>
      </c>
      <c r="C3973" s="226" t="s">
        <v>7414</v>
      </c>
      <c r="D3973" s="225" t="s">
        <v>122</v>
      </c>
      <c r="E3973" s="227">
        <v>0</v>
      </c>
      <c r="F3973" s="220"/>
    </row>
    <row r="3974" spans="2:6" s="221" customFormat="1" ht="31.5" x14ac:dyDescent="0.25">
      <c r="B3974" s="235">
        <v>105047</v>
      </c>
      <c r="C3974" s="226" t="s">
        <v>7415</v>
      </c>
      <c r="D3974" s="225" t="s">
        <v>122</v>
      </c>
      <c r="E3974" s="227">
        <v>0</v>
      </c>
      <c r="F3974" s="220"/>
    </row>
    <row r="3975" spans="2:6" s="221" customFormat="1" ht="31.5" x14ac:dyDescent="0.25">
      <c r="B3975" s="235">
        <v>105044</v>
      </c>
      <c r="C3975" s="226" t="s">
        <v>7416</v>
      </c>
      <c r="D3975" s="225" t="s">
        <v>122</v>
      </c>
      <c r="E3975" s="227">
        <v>0</v>
      </c>
      <c r="F3975" s="220"/>
    </row>
    <row r="3976" spans="2:6" s="221" customFormat="1" ht="31.5" x14ac:dyDescent="0.25">
      <c r="B3976" s="235">
        <v>105094</v>
      </c>
      <c r="C3976" s="226" t="s">
        <v>7417</v>
      </c>
      <c r="D3976" s="225" t="s">
        <v>122</v>
      </c>
      <c r="E3976" s="227">
        <v>0</v>
      </c>
      <c r="F3976" s="220"/>
    </row>
    <row r="3977" spans="2:6" s="221" customFormat="1" ht="31.5" x14ac:dyDescent="0.25">
      <c r="B3977" s="235">
        <v>105096</v>
      </c>
      <c r="C3977" s="226" t="s">
        <v>7418</v>
      </c>
      <c r="D3977" s="225" t="s">
        <v>122</v>
      </c>
      <c r="E3977" s="227">
        <v>0</v>
      </c>
      <c r="F3977" s="220"/>
    </row>
    <row r="3978" spans="2:6" s="221" customFormat="1" ht="31.5" x14ac:dyDescent="0.25">
      <c r="B3978" s="235">
        <v>105048</v>
      </c>
      <c r="C3978" s="226" t="s">
        <v>7419</v>
      </c>
      <c r="D3978" s="225" t="s">
        <v>122</v>
      </c>
      <c r="E3978" s="227">
        <v>0</v>
      </c>
      <c r="F3978" s="220"/>
    </row>
    <row r="3979" spans="2:6" s="221" customFormat="1" ht="31.5" x14ac:dyDescent="0.25">
      <c r="B3979" s="235">
        <v>105097</v>
      </c>
      <c r="C3979" s="226" t="s">
        <v>7420</v>
      </c>
      <c r="D3979" s="225" t="s">
        <v>122</v>
      </c>
      <c r="E3979" s="227">
        <v>0</v>
      </c>
      <c r="F3979" s="220"/>
    </row>
    <row r="3980" spans="2:6" s="221" customFormat="1" ht="31.5" x14ac:dyDescent="0.25">
      <c r="B3980" s="235">
        <v>105049</v>
      </c>
      <c r="C3980" s="226" t="s">
        <v>7421</v>
      </c>
      <c r="D3980" s="225" t="s">
        <v>122</v>
      </c>
      <c r="E3980" s="227">
        <v>0</v>
      </c>
      <c r="F3980" s="220"/>
    </row>
    <row r="3981" spans="2:6" s="221" customFormat="1" ht="31.5" x14ac:dyDescent="0.25">
      <c r="B3981" s="235">
        <v>105051</v>
      </c>
      <c r="C3981" s="226" t="s">
        <v>7422</v>
      </c>
      <c r="D3981" s="225" t="s">
        <v>122</v>
      </c>
      <c r="E3981" s="227">
        <v>0</v>
      </c>
      <c r="F3981" s="220"/>
    </row>
    <row r="3982" spans="2:6" s="221" customFormat="1" ht="31.5" x14ac:dyDescent="0.25">
      <c r="B3982" s="235">
        <v>105054</v>
      </c>
      <c r="C3982" s="226" t="s">
        <v>7423</v>
      </c>
      <c r="D3982" s="225" t="s">
        <v>122</v>
      </c>
      <c r="E3982" s="227">
        <v>0</v>
      </c>
      <c r="F3982" s="220"/>
    </row>
    <row r="3983" spans="2:6" s="221" customFormat="1" ht="31.5" x14ac:dyDescent="0.25">
      <c r="B3983" s="235">
        <v>105052</v>
      </c>
      <c r="C3983" s="226" t="s">
        <v>7424</v>
      </c>
      <c r="D3983" s="225" t="s">
        <v>122</v>
      </c>
      <c r="E3983" s="227">
        <v>0</v>
      </c>
      <c r="F3983" s="220"/>
    </row>
    <row r="3984" spans="2:6" s="221" customFormat="1" ht="31.5" x14ac:dyDescent="0.25">
      <c r="B3984" s="235">
        <v>105055</v>
      </c>
      <c r="C3984" s="226" t="s">
        <v>7425</v>
      </c>
      <c r="D3984" s="225" t="s">
        <v>122</v>
      </c>
      <c r="E3984" s="227">
        <v>0</v>
      </c>
      <c r="F3984" s="220"/>
    </row>
    <row r="3985" spans="2:6" s="221" customFormat="1" ht="31.5" x14ac:dyDescent="0.25">
      <c r="B3985" s="235">
        <v>105065</v>
      </c>
      <c r="C3985" s="226" t="s">
        <v>7426</v>
      </c>
      <c r="D3985" s="225" t="s">
        <v>122</v>
      </c>
      <c r="E3985" s="227">
        <v>0</v>
      </c>
      <c r="F3985" s="220"/>
    </row>
    <row r="3986" spans="2:6" s="221" customFormat="1" ht="31.5" x14ac:dyDescent="0.25">
      <c r="B3986" s="235">
        <v>105059</v>
      </c>
      <c r="C3986" s="226" t="s">
        <v>7427</v>
      </c>
      <c r="D3986" s="225" t="s">
        <v>122</v>
      </c>
      <c r="E3986" s="227">
        <v>0</v>
      </c>
      <c r="F3986" s="220"/>
    </row>
    <row r="3987" spans="2:6" s="221" customFormat="1" ht="31.5" x14ac:dyDescent="0.25">
      <c r="B3987" s="235">
        <v>105057</v>
      </c>
      <c r="C3987" s="226" t="s">
        <v>7428</v>
      </c>
      <c r="D3987" s="225" t="s">
        <v>122</v>
      </c>
      <c r="E3987" s="227">
        <v>0</v>
      </c>
      <c r="F3987" s="220"/>
    </row>
    <row r="3988" spans="2:6" s="221" customFormat="1" ht="31.5" x14ac:dyDescent="0.25">
      <c r="B3988" s="235">
        <v>105060</v>
      </c>
      <c r="C3988" s="226" t="s">
        <v>7429</v>
      </c>
      <c r="D3988" s="225" t="s">
        <v>122</v>
      </c>
      <c r="E3988" s="227">
        <v>0</v>
      </c>
      <c r="F3988" s="220"/>
    </row>
    <row r="3989" spans="2:6" s="221" customFormat="1" ht="31.5" x14ac:dyDescent="0.25">
      <c r="B3989" s="235">
        <v>105042</v>
      </c>
      <c r="C3989" s="226" t="s">
        <v>2329</v>
      </c>
      <c r="D3989" s="225" t="s">
        <v>122</v>
      </c>
      <c r="E3989" s="227">
        <v>91.31</v>
      </c>
      <c r="F3989" s="220"/>
    </row>
    <row r="3990" spans="2:6" s="221" customFormat="1" ht="31.5" x14ac:dyDescent="0.25">
      <c r="B3990" s="235">
        <v>105046</v>
      </c>
      <c r="C3990" s="226" t="s">
        <v>2331</v>
      </c>
      <c r="D3990" s="225" t="s">
        <v>122</v>
      </c>
      <c r="E3990" s="227">
        <v>77.849999999999994</v>
      </c>
      <c r="F3990" s="220"/>
    </row>
    <row r="3991" spans="2:6" s="221" customFormat="1" ht="31.5" x14ac:dyDescent="0.25">
      <c r="B3991" s="235">
        <v>105095</v>
      </c>
      <c r="C3991" s="226" t="s">
        <v>2356</v>
      </c>
      <c r="D3991" s="225" t="s">
        <v>122</v>
      </c>
      <c r="E3991" s="227">
        <v>138.5</v>
      </c>
      <c r="F3991" s="220"/>
    </row>
    <row r="3992" spans="2:6" s="221" customFormat="1" ht="31.5" x14ac:dyDescent="0.25">
      <c r="B3992" s="235">
        <v>105098</v>
      </c>
      <c r="C3992" s="226" t="s">
        <v>2357</v>
      </c>
      <c r="D3992" s="225" t="s">
        <v>122</v>
      </c>
      <c r="E3992" s="227">
        <v>125.06</v>
      </c>
      <c r="F3992" s="220"/>
    </row>
    <row r="3993" spans="2:6" s="221" customFormat="1" ht="31.5" x14ac:dyDescent="0.25">
      <c r="B3993" s="235">
        <v>105050</v>
      </c>
      <c r="C3993" s="226" t="s">
        <v>2332</v>
      </c>
      <c r="D3993" s="225" t="s">
        <v>122</v>
      </c>
      <c r="E3993" s="227">
        <v>292.88</v>
      </c>
      <c r="F3993" s="220"/>
    </row>
    <row r="3994" spans="2:6" s="221" customFormat="1" ht="31.5" x14ac:dyDescent="0.25">
      <c r="B3994" s="235">
        <v>105053</v>
      </c>
      <c r="C3994" s="226" t="s">
        <v>2333</v>
      </c>
      <c r="D3994" s="225" t="s">
        <v>122</v>
      </c>
      <c r="E3994" s="227">
        <v>279.60000000000002</v>
      </c>
      <c r="F3994" s="220"/>
    </row>
    <row r="3995" spans="2:6" s="221" customFormat="1" ht="31.5" x14ac:dyDescent="0.25">
      <c r="B3995" s="235">
        <v>105056</v>
      </c>
      <c r="C3995" s="226" t="s">
        <v>2334</v>
      </c>
      <c r="D3995" s="225" t="s">
        <v>122</v>
      </c>
      <c r="E3995" s="227">
        <v>406.41</v>
      </c>
      <c r="F3995" s="220"/>
    </row>
    <row r="3996" spans="2:6" s="221" customFormat="1" ht="31.5" x14ac:dyDescent="0.25">
      <c r="B3996" s="235">
        <v>105058</v>
      </c>
      <c r="C3996" s="226" t="s">
        <v>2335</v>
      </c>
      <c r="D3996" s="225" t="s">
        <v>122</v>
      </c>
      <c r="E3996" s="227">
        <v>394.1</v>
      </c>
      <c r="F3996" s="220"/>
    </row>
    <row r="3997" spans="2:6" s="221" customFormat="1" ht="31.5" x14ac:dyDescent="0.25">
      <c r="B3997" s="235">
        <v>105062</v>
      </c>
      <c r="C3997" s="226" t="s">
        <v>7430</v>
      </c>
      <c r="D3997" s="225" t="s">
        <v>122</v>
      </c>
      <c r="E3997" s="227">
        <v>0</v>
      </c>
      <c r="F3997" s="220"/>
    </row>
    <row r="3998" spans="2:6" s="221" customFormat="1" ht="31.5" x14ac:dyDescent="0.25">
      <c r="B3998" s="235">
        <v>105066</v>
      </c>
      <c r="C3998" s="226" t="s">
        <v>7431</v>
      </c>
      <c r="D3998" s="225" t="s">
        <v>122</v>
      </c>
      <c r="E3998" s="227">
        <v>0</v>
      </c>
      <c r="F3998" s="220"/>
    </row>
    <row r="3999" spans="2:6" s="221" customFormat="1" ht="31.5" x14ac:dyDescent="0.25">
      <c r="B3999" s="235">
        <v>105063</v>
      </c>
      <c r="C3999" s="226" t="s">
        <v>7432</v>
      </c>
      <c r="D3999" s="225" t="s">
        <v>122</v>
      </c>
      <c r="E3999" s="227">
        <v>0</v>
      </c>
      <c r="F3999" s="220"/>
    </row>
    <row r="4000" spans="2:6" s="221" customFormat="1" ht="31.5" x14ac:dyDescent="0.25">
      <c r="B4000" s="235">
        <v>105067</v>
      </c>
      <c r="C4000" s="226" t="s">
        <v>7433</v>
      </c>
      <c r="D4000" s="225" t="s">
        <v>122</v>
      </c>
      <c r="E4000" s="227">
        <v>0</v>
      </c>
      <c r="F4000" s="220"/>
    </row>
    <row r="4001" spans="2:6" s="221" customFormat="1" ht="31.5" x14ac:dyDescent="0.25">
      <c r="B4001" s="235">
        <v>105069</v>
      </c>
      <c r="C4001" s="226" t="s">
        <v>7434</v>
      </c>
      <c r="D4001" s="225" t="s">
        <v>122</v>
      </c>
      <c r="E4001" s="227">
        <v>0</v>
      </c>
      <c r="F4001" s="220"/>
    </row>
    <row r="4002" spans="2:6" s="221" customFormat="1" ht="31.5" x14ac:dyDescent="0.25">
      <c r="B4002" s="235">
        <v>105072</v>
      </c>
      <c r="C4002" s="226" t="s">
        <v>7435</v>
      </c>
      <c r="D4002" s="225" t="s">
        <v>122</v>
      </c>
      <c r="E4002" s="227">
        <v>0</v>
      </c>
      <c r="F4002" s="220"/>
    </row>
    <row r="4003" spans="2:6" s="221" customFormat="1" ht="31.5" x14ac:dyDescent="0.25">
      <c r="B4003" s="235">
        <v>105070</v>
      </c>
      <c r="C4003" s="226" t="s">
        <v>7436</v>
      </c>
      <c r="D4003" s="225" t="s">
        <v>122</v>
      </c>
      <c r="E4003" s="227">
        <v>0</v>
      </c>
      <c r="F4003" s="220"/>
    </row>
    <row r="4004" spans="2:6" s="221" customFormat="1" ht="31.5" x14ac:dyDescent="0.25">
      <c r="B4004" s="235">
        <v>105073</v>
      </c>
      <c r="C4004" s="226" t="s">
        <v>7437</v>
      </c>
      <c r="D4004" s="225" t="s">
        <v>122</v>
      </c>
      <c r="E4004" s="227">
        <v>0</v>
      </c>
      <c r="F4004" s="220"/>
    </row>
    <row r="4005" spans="2:6" s="221" customFormat="1" ht="31.5" x14ac:dyDescent="0.25">
      <c r="B4005" s="235">
        <v>105075</v>
      </c>
      <c r="C4005" s="226" t="s">
        <v>7438</v>
      </c>
      <c r="D4005" s="225" t="s">
        <v>122</v>
      </c>
      <c r="E4005" s="227">
        <v>0</v>
      </c>
      <c r="F4005" s="220"/>
    </row>
    <row r="4006" spans="2:6" s="221" customFormat="1" ht="31.5" x14ac:dyDescent="0.25">
      <c r="B4006" s="235">
        <v>105078</v>
      </c>
      <c r="C4006" s="226" t="s">
        <v>7439</v>
      </c>
      <c r="D4006" s="225" t="s">
        <v>122</v>
      </c>
      <c r="E4006" s="227">
        <v>0</v>
      </c>
      <c r="F4006" s="220"/>
    </row>
    <row r="4007" spans="2:6" s="221" customFormat="1" ht="31.5" x14ac:dyDescent="0.25">
      <c r="B4007" s="235">
        <v>105076</v>
      </c>
      <c r="C4007" s="226" t="s">
        <v>7440</v>
      </c>
      <c r="D4007" s="225" t="s">
        <v>122</v>
      </c>
      <c r="E4007" s="227">
        <v>0</v>
      </c>
      <c r="F4007" s="220"/>
    </row>
    <row r="4008" spans="2:6" s="221" customFormat="1" ht="31.5" x14ac:dyDescent="0.25">
      <c r="B4008" s="235">
        <v>105079</v>
      </c>
      <c r="C4008" s="226" t="s">
        <v>7441</v>
      </c>
      <c r="D4008" s="225" t="s">
        <v>122</v>
      </c>
      <c r="E4008" s="227">
        <v>0</v>
      </c>
      <c r="F4008" s="220"/>
    </row>
    <row r="4009" spans="2:6" s="221" customFormat="1" ht="31.5" x14ac:dyDescent="0.25">
      <c r="B4009" s="235">
        <v>105061</v>
      </c>
      <c r="C4009" s="226" t="s">
        <v>2336</v>
      </c>
      <c r="D4009" s="225" t="s">
        <v>122</v>
      </c>
      <c r="E4009" s="227">
        <v>130.26</v>
      </c>
      <c r="F4009" s="220"/>
    </row>
    <row r="4010" spans="2:6" s="221" customFormat="1" ht="31.5" x14ac:dyDescent="0.25">
      <c r="B4010" s="235">
        <v>105064</v>
      </c>
      <c r="C4010" s="226" t="s">
        <v>2337</v>
      </c>
      <c r="D4010" s="225" t="s">
        <v>122</v>
      </c>
      <c r="E4010" s="227">
        <v>112.88</v>
      </c>
      <c r="F4010" s="220"/>
    </row>
    <row r="4011" spans="2:6" s="221" customFormat="1" ht="31.5" x14ac:dyDescent="0.25">
      <c r="B4011" s="235">
        <v>105068</v>
      </c>
      <c r="C4011" s="226" t="s">
        <v>2338</v>
      </c>
      <c r="D4011" s="225" t="s">
        <v>122</v>
      </c>
      <c r="E4011" s="227">
        <v>217.23</v>
      </c>
      <c r="F4011" s="220"/>
    </row>
    <row r="4012" spans="2:6" s="221" customFormat="1" ht="31.5" x14ac:dyDescent="0.25">
      <c r="B4012" s="235">
        <v>105071</v>
      </c>
      <c r="C4012" s="226" t="s">
        <v>2339</v>
      </c>
      <c r="D4012" s="225" t="s">
        <v>122</v>
      </c>
      <c r="E4012" s="227">
        <v>199.88</v>
      </c>
      <c r="F4012" s="220"/>
    </row>
    <row r="4013" spans="2:6" s="221" customFormat="1" ht="31.5" x14ac:dyDescent="0.25">
      <c r="B4013" s="235">
        <v>105074</v>
      </c>
      <c r="C4013" s="226" t="s">
        <v>2340</v>
      </c>
      <c r="D4013" s="225" t="s">
        <v>122</v>
      </c>
      <c r="E4013" s="227">
        <v>338.98</v>
      </c>
      <c r="F4013" s="220"/>
    </row>
    <row r="4014" spans="2:6" s="221" customFormat="1" ht="31.5" x14ac:dyDescent="0.25">
      <c r="B4014" s="235">
        <v>105077</v>
      </c>
      <c r="C4014" s="226" t="s">
        <v>2341</v>
      </c>
      <c r="D4014" s="225" t="s">
        <v>122</v>
      </c>
      <c r="E4014" s="227">
        <v>321.70999999999998</v>
      </c>
      <c r="F4014" s="220"/>
    </row>
    <row r="4015" spans="2:6" s="221" customFormat="1" x14ac:dyDescent="0.25">
      <c r="B4015" s="235">
        <v>105090</v>
      </c>
      <c r="C4015" s="226" t="s">
        <v>2352</v>
      </c>
      <c r="D4015" s="225" t="s">
        <v>120</v>
      </c>
      <c r="E4015" s="227">
        <v>355.78</v>
      </c>
      <c r="F4015" s="220"/>
    </row>
    <row r="4016" spans="2:6" s="221" customFormat="1" x14ac:dyDescent="0.25">
      <c r="B4016" s="235">
        <v>105099</v>
      </c>
      <c r="C4016" s="226" t="s">
        <v>2358</v>
      </c>
      <c r="D4016" s="225" t="s">
        <v>122</v>
      </c>
      <c r="E4016" s="227">
        <v>104.4</v>
      </c>
      <c r="F4016" s="220"/>
    </row>
    <row r="4017" spans="2:6" s="221" customFormat="1" x14ac:dyDescent="0.25">
      <c r="B4017" s="235">
        <v>105100</v>
      </c>
      <c r="C4017" s="226" t="s">
        <v>2359</v>
      </c>
      <c r="D4017" s="225" t="s">
        <v>122</v>
      </c>
      <c r="E4017" s="227">
        <v>155.35</v>
      </c>
      <c r="F4017" s="220"/>
    </row>
    <row r="4018" spans="2:6" s="221" customFormat="1" x14ac:dyDescent="0.25">
      <c r="B4018" s="235">
        <v>105101</v>
      </c>
      <c r="C4018" s="226" t="s">
        <v>2360</v>
      </c>
      <c r="D4018" s="225" t="s">
        <v>122</v>
      </c>
      <c r="E4018" s="227">
        <v>317.58999999999997</v>
      </c>
      <c r="F4018" s="220"/>
    </row>
    <row r="4019" spans="2:6" s="221" customFormat="1" x14ac:dyDescent="0.25">
      <c r="B4019" s="235">
        <v>105102</v>
      </c>
      <c r="C4019" s="226" t="s">
        <v>2361</v>
      </c>
      <c r="D4019" s="225" t="s">
        <v>122</v>
      </c>
      <c r="E4019" s="227">
        <v>441.35</v>
      </c>
      <c r="F4019" s="220"/>
    </row>
    <row r="4020" spans="2:6" s="221" customFormat="1" ht="31.5" x14ac:dyDescent="0.25">
      <c r="B4020" s="235">
        <v>105080</v>
      </c>
      <c r="C4020" s="226" t="s">
        <v>2342</v>
      </c>
      <c r="D4020" s="225" t="s">
        <v>122</v>
      </c>
      <c r="E4020" s="227">
        <v>79.39</v>
      </c>
      <c r="F4020" s="220"/>
    </row>
    <row r="4021" spans="2:6" s="221" customFormat="1" ht="31.5" x14ac:dyDescent="0.25">
      <c r="B4021" s="235">
        <v>105081</v>
      </c>
      <c r="C4021" s="226" t="s">
        <v>2343</v>
      </c>
      <c r="D4021" s="225" t="s">
        <v>122</v>
      </c>
      <c r="E4021" s="227">
        <v>93.14</v>
      </c>
      <c r="F4021" s="220"/>
    </row>
    <row r="4022" spans="2:6" s="221" customFormat="1" ht="31.5" x14ac:dyDescent="0.25">
      <c r="B4022" s="235">
        <v>105091</v>
      </c>
      <c r="C4022" s="226" t="s">
        <v>2353</v>
      </c>
      <c r="D4022" s="225" t="s">
        <v>122</v>
      </c>
      <c r="E4022" s="227">
        <v>168.47</v>
      </c>
      <c r="F4022" s="220"/>
    </row>
    <row r="4023" spans="2:6" s="221" customFormat="1" ht="31.5" x14ac:dyDescent="0.25">
      <c r="B4023" s="235">
        <v>105089</v>
      </c>
      <c r="C4023" s="226" t="s">
        <v>2351</v>
      </c>
      <c r="D4023" s="225" t="s">
        <v>122</v>
      </c>
      <c r="E4023" s="227">
        <v>214.69</v>
      </c>
      <c r="F4023" s="220"/>
    </row>
    <row r="4024" spans="2:6" s="221" customFormat="1" ht="31.5" x14ac:dyDescent="0.25">
      <c r="B4024" s="235">
        <v>105082</v>
      </c>
      <c r="C4024" s="226" t="s">
        <v>2344</v>
      </c>
      <c r="D4024" s="225" t="s">
        <v>122</v>
      </c>
      <c r="E4024" s="227">
        <v>83.1</v>
      </c>
      <c r="F4024" s="220"/>
    </row>
    <row r="4025" spans="2:6" s="221" customFormat="1" ht="31.5" x14ac:dyDescent="0.25">
      <c r="B4025" s="235">
        <v>105083</v>
      </c>
      <c r="C4025" s="226" t="s">
        <v>2345</v>
      </c>
      <c r="D4025" s="225" t="s">
        <v>122</v>
      </c>
      <c r="E4025" s="227">
        <v>94.83</v>
      </c>
      <c r="F4025" s="220"/>
    </row>
    <row r="4026" spans="2:6" s="221" customFormat="1" ht="31.5" x14ac:dyDescent="0.25">
      <c r="B4026" s="235">
        <v>105084</v>
      </c>
      <c r="C4026" s="226" t="s">
        <v>2346</v>
      </c>
      <c r="D4026" s="225" t="s">
        <v>122</v>
      </c>
      <c r="E4026" s="227">
        <v>119.75</v>
      </c>
      <c r="F4026" s="220"/>
    </row>
    <row r="4027" spans="2:6" s="221" customFormat="1" ht="31.5" x14ac:dyDescent="0.25">
      <c r="B4027" s="235">
        <v>105086</v>
      </c>
      <c r="C4027" s="226" t="s">
        <v>2348</v>
      </c>
      <c r="D4027" s="225" t="s">
        <v>122</v>
      </c>
      <c r="E4027" s="227">
        <v>110.67</v>
      </c>
      <c r="F4027" s="220"/>
    </row>
    <row r="4028" spans="2:6" s="221" customFormat="1" ht="31.5" x14ac:dyDescent="0.25">
      <c r="B4028" s="235">
        <v>105087</v>
      </c>
      <c r="C4028" s="226" t="s">
        <v>2349</v>
      </c>
      <c r="D4028" s="225" t="s">
        <v>122</v>
      </c>
      <c r="E4028" s="227">
        <v>125.3</v>
      </c>
      <c r="F4028" s="220"/>
    </row>
    <row r="4029" spans="2:6" s="221" customFormat="1" ht="31.5" x14ac:dyDescent="0.25">
      <c r="B4029" s="235">
        <v>105088</v>
      </c>
      <c r="C4029" s="226" t="s">
        <v>2350</v>
      </c>
      <c r="D4029" s="225" t="s">
        <v>122</v>
      </c>
      <c r="E4029" s="227">
        <v>233.32</v>
      </c>
      <c r="F4029" s="220"/>
    </row>
    <row r="4030" spans="2:6" s="221" customFormat="1" ht="31.5" x14ac:dyDescent="0.25">
      <c r="B4030" s="235">
        <v>105092</v>
      </c>
      <c r="C4030" s="226" t="s">
        <v>2354</v>
      </c>
      <c r="D4030" s="225" t="s">
        <v>122</v>
      </c>
      <c r="E4030" s="227">
        <v>184</v>
      </c>
      <c r="F4030" s="220"/>
    </row>
    <row r="4031" spans="2:6" s="221" customFormat="1" ht="31.5" x14ac:dyDescent="0.25">
      <c r="B4031" s="235">
        <v>105085</v>
      </c>
      <c r="C4031" s="226" t="s">
        <v>2347</v>
      </c>
      <c r="D4031" s="225" t="s">
        <v>122</v>
      </c>
      <c r="E4031" s="227">
        <v>125.55</v>
      </c>
      <c r="F4031" s="220"/>
    </row>
    <row r="4032" spans="2:6" s="221" customFormat="1" ht="31.5" x14ac:dyDescent="0.25">
      <c r="B4032" s="235">
        <v>105093</v>
      </c>
      <c r="C4032" s="226" t="s">
        <v>2355</v>
      </c>
      <c r="D4032" s="225" t="s">
        <v>122</v>
      </c>
      <c r="E4032" s="227">
        <v>186.74</v>
      </c>
      <c r="F4032" s="220"/>
    </row>
    <row r="4033" spans="2:6" s="221" customFormat="1" x14ac:dyDescent="0.25">
      <c r="B4033" s="235">
        <v>105041</v>
      </c>
      <c r="C4033" s="226" t="s">
        <v>2328</v>
      </c>
      <c r="D4033" s="225" t="s">
        <v>122</v>
      </c>
      <c r="E4033" s="227">
        <v>55.42</v>
      </c>
      <c r="F4033" s="220"/>
    </row>
    <row r="4034" spans="2:6" s="221" customFormat="1" x14ac:dyDescent="0.25">
      <c r="B4034" s="235">
        <v>105045</v>
      </c>
      <c r="C4034" s="226" t="s">
        <v>2330</v>
      </c>
      <c r="D4034" s="225" t="s">
        <v>122</v>
      </c>
      <c r="E4034" s="227">
        <v>62.66</v>
      </c>
      <c r="F4034" s="220"/>
    </row>
    <row r="4035" spans="2:6" s="221" customFormat="1" ht="31.5" x14ac:dyDescent="0.25">
      <c r="B4035" s="235">
        <v>93961</v>
      </c>
      <c r="C4035" s="226" t="s">
        <v>1592</v>
      </c>
      <c r="D4035" s="225" t="s">
        <v>122</v>
      </c>
      <c r="E4035" s="227">
        <v>241.44</v>
      </c>
      <c r="F4035" s="220"/>
    </row>
    <row r="4036" spans="2:6" s="221" customFormat="1" ht="31.5" x14ac:dyDescent="0.25">
      <c r="B4036" s="235">
        <v>93971</v>
      </c>
      <c r="C4036" s="226" t="s">
        <v>7442</v>
      </c>
      <c r="D4036" s="225" t="s">
        <v>122</v>
      </c>
      <c r="E4036" s="227">
        <v>201.95</v>
      </c>
      <c r="F4036" s="220"/>
    </row>
    <row r="4037" spans="2:6" s="221" customFormat="1" ht="47.25" x14ac:dyDescent="0.25">
      <c r="B4037" s="235">
        <v>93959</v>
      </c>
      <c r="C4037" s="226" t="s">
        <v>1591</v>
      </c>
      <c r="D4037" s="225" t="s">
        <v>122</v>
      </c>
      <c r="E4037" s="227">
        <v>269.86</v>
      </c>
      <c r="F4037" s="220"/>
    </row>
    <row r="4038" spans="2:6" s="221" customFormat="1" ht="47.25" x14ac:dyDescent="0.25">
      <c r="B4038" s="235">
        <v>93969</v>
      </c>
      <c r="C4038" s="226" t="s">
        <v>1594</v>
      </c>
      <c r="D4038" s="225" t="s">
        <v>122</v>
      </c>
      <c r="E4038" s="227">
        <v>224.92</v>
      </c>
      <c r="F4038" s="220"/>
    </row>
    <row r="4039" spans="2:6" s="221" customFormat="1" ht="31.5" x14ac:dyDescent="0.25">
      <c r="B4039" s="235">
        <v>93957</v>
      </c>
      <c r="C4039" s="226" t="s">
        <v>1590</v>
      </c>
      <c r="D4039" s="225" t="s">
        <v>122</v>
      </c>
      <c r="E4039" s="227">
        <v>337.69</v>
      </c>
      <c r="F4039" s="220"/>
    </row>
    <row r="4040" spans="2:6" s="221" customFormat="1" ht="31.5" x14ac:dyDescent="0.25">
      <c r="B4040" s="235">
        <v>93967</v>
      </c>
      <c r="C4040" s="226" t="s">
        <v>1593</v>
      </c>
      <c r="D4040" s="225" t="s">
        <v>122</v>
      </c>
      <c r="E4040" s="227">
        <v>281.52</v>
      </c>
      <c r="F4040" s="220"/>
    </row>
    <row r="4041" spans="2:6" s="221" customFormat="1" ht="31.5" x14ac:dyDescent="0.25">
      <c r="B4041" s="235">
        <v>104878</v>
      </c>
      <c r="C4041" s="226" t="s">
        <v>1613</v>
      </c>
      <c r="D4041" s="225" t="s">
        <v>19</v>
      </c>
      <c r="E4041" s="227">
        <v>2368.5100000000002</v>
      </c>
      <c r="F4041" s="220"/>
    </row>
    <row r="4042" spans="2:6" s="221" customFormat="1" ht="31.5" x14ac:dyDescent="0.25">
      <c r="B4042" s="235">
        <v>104877</v>
      </c>
      <c r="C4042" s="226" t="s">
        <v>1612</v>
      </c>
      <c r="D4042" s="225" t="s">
        <v>19</v>
      </c>
      <c r="E4042" s="227">
        <v>666.11</v>
      </c>
      <c r="F4042" s="220"/>
    </row>
    <row r="4043" spans="2:6" s="221" customFormat="1" ht="47.25" x14ac:dyDescent="0.25">
      <c r="B4043" s="235">
        <v>104841</v>
      </c>
      <c r="C4043" s="226" t="s">
        <v>1596</v>
      </c>
      <c r="D4043" s="225" t="s">
        <v>122</v>
      </c>
      <c r="E4043" s="227">
        <v>91.08</v>
      </c>
      <c r="F4043" s="220"/>
    </row>
    <row r="4044" spans="2:6" s="221" customFormat="1" ht="47.25" x14ac:dyDescent="0.25">
      <c r="B4044" s="235">
        <v>104849</v>
      </c>
      <c r="C4044" s="226" t="s">
        <v>1604</v>
      </c>
      <c r="D4044" s="225" t="s">
        <v>122</v>
      </c>
      <c r="E4044" s="227">
        <v>61.95</v>
      </c>
      <c r="F4044" s="220"/>
    </row>
    <row r="4045" spans="2:6" s="221" customFormat="1" ht="31.5" x14ac:dyDescent="0.25">
      <c r="B4045" s="235">
        <v>104887</v>
      </c>
      <c r="C4045" s="226" t="s">
        <v>1617</v>
      </c>
      <c r="D4045" s="225" t="s">
        <v>122</v>
      </c>
      <c r="E4045" s="227">
        <v>46.41</v>
      </c>
      <c r="F4045" s="220"/>
    </row>
    <row r="4046" spans="2:6" s="221" customFormat="1" ht="47.25" x14ac:dyDescent="0.25">
      <c r="B4046" s="235">
        <v>104844</v>
      </c>
      <c r="C4046" s="226" t="s">
        <v>1599</v>
      </c>
      <c r="D4046" s="225" t="s">
        <v>122</v>
      </c>
      <c r="E4046" s="227">
        <v>100.99</v>
      </c>
      <c r="F4046" s="220"/>
    </row>
    <row r="4047" spans="2:6" s="221" customFormat="1" ht="47.25" x14ac:dyDescent="0.25">
      <c r="B4047" s="235">
        <v>104852</v>
      </c>
      <c r="C4047" s="226" t="s">
        <v>1607</v>
      </c>
      <c r="D4047" s="225" t="s">
        <v>122</v>
      </c>
      <c r="E4047" s="227">
        <v>68.69</v>
      </c>
      <c r="F4047" s="220"/>
    </row>
    <row r="4048" spans="2:6" s="221" customFormat="1" ht="47.25" x14ac:dyDescent="0.25">
      <c r="B4048" s="235">
        <v>104846</v>
      </c>
      <c r="C4048" s="226" t="s">
        <v>1601</v>
      </c>
      <c r="D4048" s="225" t="s">
        <v>122</v>
      </c>
      <c r="E4048" s="227">
        <v>115.71</v>
      </c>
      <c r="F4048" s="220"/>
    </row>
    <row r="4049" spans="2:6" s="221" customFormat="1" ht="47.25" x14ac:dyDescent="0.25">
      <c r="B4049" s="235">
        <v>104854</v>
      </c>
      <c r="C4049" s="226" t="s">
        <v>1609</v>
      </c>
      <c r="D4049" s="225" t="s">
        <v>122</v>
      </c>
      <c r="E4049" s="227">
        <v>78.7</v>
      </c>
      <c r="F4049" s="220"/>
    </row>
    <row r="4050" spans="2:6" s="221" customFormat="1" ht="31.5" x14ac:dyDescent="0.25">
      <c r="B4050" s="235">
        <v>104890</v>
      </c>
      <c r="C4050" s="226" t="s">
        <v>1620</v>
      </c>
      <c r="D4050" s="225" t="s">
        <v>122</v>
      </c>
      <c r="E4050" s="227">
        <v>53.84</v>
      </c>
      <c r="F4050" s="220"/>
    </row>
    <row r="4051" spans="2:6" s="221" customFormat="1" ht="47.25" x14ac:dyDescent="0.25">
      <c r="B4051" s="235">
        <v>104842</v>
      </c>
      <c r="C4051" s="226" t="s">
        <v>1597</v>
      </c>
      <c r="D4051" s="225" t="s">
        <v>122</v>
      </c>
      <c r="E4051" s="227">
        <v>77.19</v>
      </c>
      <c r="F4051" s="220"/>
    </row>
    <row r="4052" spans="2:6" s="221" customFormat="1" ht="47.25" x14ac:dyDescent="0.25">
      <c r="B4052" s="235">
        <v>104850</v>
      </c>
      <c r="C4052" s="226" t="s">
        <v>1605</v>
      </c>
      <c r="D4052" s="225" t="s">
        <v>122</v>
      </c>
      <c r="E4052" s="227">
        <v>54.66</v>
      </c>
      <c r="F4052" s="220"/>
    </row>
    <row r="4053" spans="2:6" s="221" customFormat="1" ht="31.5" x14ac:dyDescent="0.25">
      <c r="B4053" s="235">
        <v>104888</v>
      </c>
      <c r="C4053" s="226" t="s">
        <v>1618</v>
      </c>
      <c r="D4053" s="225" t="s">
        <v>122</v>
      </c>
      <c r="E4053" s="227">
        <v>41.73</v>
      </c>
      <c r="F4053" s="220"/>
    </row>
    <row r="4054" spans="2:6" s="221" customFormat="1" ht="47.25" x14ac:dyDescent="0.25">
      <c r="B4054" s="235">
        <v>104879</v>
      </c>
      <c r="C4054" s="226" t="s">
        <v>1614</v>
      </c>
      <c r="D4054" s="225" t="s">
        <v>122</v>
      </c>
      <c r="E4054" s="227">
        <v>85.47</v>
      </c>
      <c r="F4054" s="220"/>
    </row>
    <row r="4055" spans="2:6" s="221" customFormat="1" ht="47.25" x14ac:dyDescent="0.25">
      <c r="B4055" s="235">
        <v>104853</v>
      </c>
      <c r="C4055" s="226" t="s">
        <v>1608</v>
      </c>
      <c r="D4055" s="225" t="s">
        <v>122</v>
      </c>
      <c r="E4055" s="227">
        <v>60.3</v>
      </c>
      <c r="F4055" s="220"/>
    </row>
    <row r="4056" spans="2:6" s="221" customFormat="1" ht="47.25" x14ac:dyDescent="0.25">
      <c r="B4056" s="235">
        <v>104847</v>
      </c>
      <c r="C4056" s="226" t="s">
        <v>1602</v>
      </c>
      <c r="D4056" s="225" t="s">
        <v>122</v>
      </c>
      <c r="E4056" s="227">
        <v>97.71</v>
      </c>
      <c r="F4056" s="220"/>
    </row>
    <row r="4057" spans="2:6" s="221" customFormat="1" ht="47.25" x14ac:dyDescent="0.25">
      <c r="B4057" s="235">
        <v>104855</v>
      </c>
      <c r="C4057" s="226" t="s">
        <v>1610</v>
      </c>
      <c r="D4057" s="225" t="s">
        <v>122</v>
      </c>
      <c r="E4057" s="227">
        <v>68.62</v>
      </c>
      <c r="F4057" s="220"/>
    </row>
    <row r="4058" spans="2:6" s="221" customFormat="1" ht="31.5" x14ac:dyDescent="0.25">
      <c r="B4058" s="235">
        <v>104891</v>
      </c>
      <c r="C4058" s="226" t="s">
        <v>1621</v>
      </c>
      <c r="D4058" s="225" t="s">
        <v>122</v>
      </c>
      <c r="E4058" s="227">
        <v>47.99</v>
      </c>
      <c r="F4058" s="220"/>
    </row>
    <row r="4059" spans="2:6" s="221" customFormat="1" ht="47.25" x14ac:dyDescent="0.25">
      <c r="B4059" s="235">
        <v>104892</v>
      </c>
      <c r="C4059" s="226" t="s">
        <v>1622</v>
      </c>
      <c r="D4059" s="225" t="s">
        <v>122</v>
      </c>
      <c r="E4059" s="227">
        <v>114.26</v>
      </c>
      <c r="F4059" s="220"/>
    </row>
    <row r="4060" spans="2:6" s="221" customFormat="1" ht="47.25" x14ac:dyDescent="0.25">
      <c r="B4060" s="235">
        <v>104848</v>
      </c>
      <c r="C4060" s="226" t="s">
        <v>1603</v>
      </c>
      <c r="D4060" s="225" t="s">
        <v>122</v>
      </c>
      <c r="E4060" s="227">
        <v>72.83</v>
      </c>
      <c r="F4060" s="220"/>
    </row>
    <row r="4061" spans="2:6" s="221" customFormat="1" ht="31.5" x14ac:dyDescent="0.25">
      <c r="B4061" s="235">
        <v>104886</v>
      </c>
      <c r="C4061" s="226" t="s">
        <v>1616</v>
      </c>
      <c r="D4061" s="225" t="s">
        <v>122</v>
      </c>
      <c r="E4061" s="227">
        <v>53.32</v>
      </c>
      <c r="F4061" s="220"/>
    </row>
    <row r="4062" spans="2:6" s="221" customFormat="1" ht="47.25" x14ac:dyDescent="0.25">
      <c r="B4062" s="235">
        <v>104843</v>
      </c>
      <c r="C4062" s="226" t="s">
        <v>1598</v>
      </c>
      <c r="D4062" s="225" t="s">
        <v>122</v>
      </c>
      <c r="E4062" s="227">
        <v>126.61</v>
      </c>
      <c r="F4062" s="220"/>
    </row>
    <row r="4063" spans="2:6" s="221" customFormat="1" ht="47.25" x14ac:dyDescent="0.25">
      <c r="B4063" s="235">
        <v>104851</v>
      </c>
      <c r="C4063" s="226" t="s">
        <v>1606</v>
      </c>
      <c r="D4063" s="225" t="s">
        <v>122</v>
      </c>
      <c r="E4063" s="227">
        <v>81.239999999999995</v>
      </c>
      <c r="F4063" s="220"/>
    </row>
    <row r="4064" spans="2:6" s="221" customFormat="1" ht="47.25" x14ac:dyDescent="0.25">
      <c r="B4064" s="235">
        <v>104845</v>
      </c>
      <c r="C4064" s="226" t="s">
        <v>1600</v>
      </c>
      <c r="D4064" s="225" t="s">
        <v>122</v>
      </c>
      <c r="E4064" s="227">
        <v>144.94</v>
      </c>
      <c r="F4064" s="220"/>
    </row>
    <row r="4065" spans="2:6" s="221" customFormat="1" ht="47.25" x14ac:dyDescent="0.25">
      <c r="B4065" s="235">
        <v>104880</v>
      </c>
      <c r="C4065" s="226" t="s">
        <v>1615</v>
      </c>
      <c r="D4065" s="225" t="s">
        <v>122</v>
      </c>
      <c r="E4065" s="227">
        <v>93.68</v>
      </c>
      <c r="F4065" s="220"/>
    </row>
    <row r="4066" spans="2:6" s="221" customFormat="1" ht="31.5" x14ac:dyDescent="0.25">
      <c r="B4066" s="235">
        <v>104889</v>
      </c>
      <c r="C4066" s="226" t="s">
        <v>1619</v>
      </c>
      <c r="D4066" s="225" t="s">
        <v>122</v>
      </c>
      <c r="E4066" s="227">
        <v>62.56</v>
      </c>
      <c r="F4066" s="220"/>
    </row>
    <row r="4067" spans="2:6" s="221" customFormat="1" ht="31.5" x14ac:dyDescent="0.25">
      <c r="B4067" s="235">
        <v>95108</v>
      </c>
      <c r="C4067" s="226" t="s">
        <v>1595</v>
      </c>
      <c r="D4067" s="225" t="s">
        <v>19</v>
      </c>
      <c r="E4067" s="227">
        <v>48.93</v>
      </c>
      <c r="F4067" s="220"/>
    </row>
    <row r="4068" spans="2:6" s="221" customFormat="1" ht="47.25" x14ac:dyDescent="0.25">
      <c r="B4068" s="235">
        <v>104857</v>
      </c>
      <c r="C4068" s="226" t="s">
        <v>7443</v>
      </c>
      <c r="D4068" s="225" t="s">
        <v>122</v>
      </c>
      <c r="E4068" s="227">
        <v>0</v>
      </c>
      <c r="F4068" s="220"/>
    </row>
    <row r="4069" spans="2:6" s="221" customFormat="1" ht="47.25" x14ac:dyDescent="0.25">
      <c r="B4069" s="235">
        <v>104859</v>
      </c>
      <c r="C4069" s="226" t="s">
        <v>7444</v>
      </c>
      <c r="D4069" s="225" t="s">
        <v>122</v>
      </c>
      <c r="E4069" s="227">
        <v>0</v>
      </c>
      <c r="F4069" s="220"/>
    </row>
    <row r="4070" spans="2:6" s="221" customFormat="1" ht="47.25" x14ac:dyDescent="0.25">
      <c r="B4070" s="235">
        <v>104861</v>
      </c>
      <c r="C4070" s="226" t="s">
        <v>7445</v>
      </c>
      <c r="D4070" s="225" t="s">
        <v>122</v>
      </c>
      <c r="E4070" s="227">
        <v>0</v>
      </c>
      <c r="F4070" s="220"/>
    </row>
    <row r="4071" spans="2:6" s="221" customFormat="1" ht="47.25" x14ac:dyDescent="0.25">
      <c r="B4071" s="235">
        <v>104856</v>
      </c>
      <c r="C4071" s="226" t="s">
        <v>7446</v>
      </c>
      <c r="D4071" s="225" t="s">
        <v>122</v>
      </c>
      <c r="E4071" s="227">
        <v>0</v>
      </c>
      <c r="F4071" s="220"/>
    </row>
    <row r="4072" spans="2:6" s="221" customFormat="1" ht="47.25" x14ac:dyDescent="0.25">
      <c r="B4072" s="235">
        <v>104858</v>
      </c>
      <c r="C4072" s="226" t="s">
        <v>7447</v>
      </c>
      <c r="D4072" s="225" t="s">
        <v>122</v>
      </c>
      <c r="E4072" s="227">
        <v>0</v>
      </c>
      <c r="F4072" s="220"/>
    </row>
    <row r="4073" spans="2:6" s="221" customFormat="1" ht="47.25" x14ac:dyDescent="0.25">
      <c r="B4073" s="235">
        <v>104860</v>
      </c>
      <c r="C4073" s="226" t="s">
        <v>7448</v>
      </c>
      <c r="D4073" s="225" t="s">
        <v>122</v>
      </c>
      <c r="E4073" s="227">
        <v>0</v>
      </c>
      <c r="F4073" s="220"/>
    </row>
    <row r="4074" spans="2:6" s="221" customFormat="1" ht="31.5" x14ac:dyDescent="0.25">
      <c r="B4074" s="235">
        <v>104871</v>
      </c>
      <c r="C4074" s="226" t="s">
        <v>7449</v>
      </c>
      <c r="D4074" s="225" t="s">
        <v>122</v>
      </c>
      <c r="E4074" s="227">
        <v>0</v>
      </c>
      <c r="F4074" s="220"/>
    </row>
    <row r="4075" spans="2:6" s="221" customFormat="1" ht="31.5" x14ac:dyDescent="0.25">
      <c r="B4075" s="235">
        <v>104883</v>
      </c>
      <c r="C4075" s="226" t="s">
        <v>7450</v>
      </c>
      <c r="D4075" s="225" t="s">
        <v>122</v>
      </c>
      <c r="E4075" s="227">
        <v>0</v>
      </c>
      <c r="F4075" s="220"/>
    </row>
    <row r="4076" spans="2:6" s="221" customFormat="1" ht="31.5" x14ac:dyDescent="0.25">
      <c r="B4076" s="235">
        <v>104865</v>
      </c>
      <c r="C4076" s="226" t="s">
        <v>7451</v>
      </c>
      <c r="D4076" s="225" t="s">
        <v>122</v>
      </c>
      <c r="E4076" s="227">
        <v>0</v>
      </c>
      <c r="F4076" s="220"/>
    </row>
    <row r="4077" spans="2:6" s="221" customFormat="1" ht="31.5" x14ac:dyDescent="0.25">
      <c r="B4077" s="235">
        <v>104872</v>
      </c>
      <c r="C4077" s="226" t="s">
        <v>7452</v>
      </c>
      <c r="D4077" s="225" t="s">
        <v>122</v>
      </c>
      <c r="E4077" s="227">
        <v>0</v>
      </c>
      <c r="F4077" s="220"/>
    </row>
    <row r="4078" spans="2:6" s="221" customFormat="1" ht="31.5" x14ac:dyDescent="0.25">
      <c r="B4078" s="235">
        <v>104884</v>
      </c>
      <c r="C4078" s="226" t="s">
        <v>7453</v>
      </c>
      <c r="D4078" s="225" t="s">
        <v>122</v>
      </c>
      <c r="E4078" s="227">
        <v>0</v>
      </c>
      <c r="F4078" s="220"/>
    </row>
    <row r="4079" spans="2:6" s="221" customFormat="1" ht="31.5" x14ac:dyDescent="0.25">
      <c r="B4079" s="235">
        <v>104866</v>
      </c>
      <c r="C4079" s="226" t="s">
        <v>7454</v>
      </c>
      <c r="D4079" s="225" t="s">
        <v>122</v>
      </c>
      <c r="E4079" s="227">
        <v>0</v>
      </c>
      <c r="F4079" s="220"/>
    </row>
    <row r="4080" spans="2:6" s="221" customFormat="1" ht="31.5" x14ac:dyDescent="0.25">
      <c r="B4080" s="235">
        <v>104873</v>
      </c>
      <c r="C4080" s="226" t="s">
        <v>7455</v>
      </c>
      <c r="D4080" s="225" t="s">
        <v>122</v>
      </c>
      <c r="E4080" s="227">
        <v>0</v>
      </c>
      <c r="F4080" s="220"/>
    </row>
    <row r="4081" spans="2:6" s="221" customFormat="1" ht="31.5" x14ac:dyDescent="0.25">
      <c r="B4081" s="235">
        <v>104885</v>
      </c>
      <c r="C4081" s="226" t="s">
        <v>7456</v>
      </c>
      <c r="D4081" s="225" t="s">
        <v>122</v>
      </c>
      <c r="E4081" s="227">
        <v>0</v>
      </c>
      <c r="F4081" s="220"/>
    </row>
    <row r="4082" spans="2:6" s="221" customFormat="1" ht="31.5" x14ac:dyDescent="0.25">
      <c r="B4082" s="235">
        <v>104867</v>
      </c>
      <c r="C4082" s="226" t="s">
        <v>7457</v>
      </c>
      <c r="D4082" s="225" t="s">
        <v>122</v>
      </c>
      <c r="E4082" s="227">
        <v>0</v>
      </c>
      <c r="F4082" s="220"/>
    </row>
    <row r="4083" spans="2:6" s="221" customFormat="1" ht="31.5" x14ac:dyDescent="0.25">
      <c r="B4083" s="235">
        <v>104868</v>
      </c>
      <c r="C4083" s="226" t="s">
        <v>7458</v>
      </c>
      <c r="D4083" s="225" t="s">
        <v>122</v>
      </c>
      <c r="E4083" s="227">
        <v>0</v>
      </c>
      <c r="F4083" s="220"/>
    </row>
    <row r="4084" spans="2:6" s="221" customFormat="1" ht="31.5" x14ac:dyDescent="0.25">
      <c r="B4084" s="235">
        <v>104874</v>
      </c>
      <c r="C4084" s="226" t="s">
        <v>7459</v>
      </c>
      <c r="D4084" s="225" t="s">
        <v>122</v>
      </c>
      <c r="E4084" s="227">
        <v>0</v>
      </c>
      <c r="F4084" s="220"/>
    </row>
    <row r="4085" spans="2:6" s="221" customFormat="1" ht="31.5" x14ac:dyDescent="0.25">
      <c r="B4085" s="235">
        <v>104862</v>
      </c>
      <c r="C4085" s="226" t="s">
        <v>7460</v>
      </c>
      <c r="D4085" s="225" t="s">
        <v>122</v>
      </c>
      <c r="E4085" s="227">
        <v>0</v>
      </c>
      <c r="F4085" s="220"/>
    </row>
    <row r="4086" spans="2:6" s="221" customFormat="1" ht="31.5" x14ac:dyDescent="0.25">
      <c r="B4086" s="235">
        <v>104869</v>
      </c>
      <c r="C4086" s="226" t="s">
        <v>7461</v>
      </c>
      <c r="D4086" s="225" t="s">
        <v>122</v>
      </c>
      <c r="E4086" s="227">
        <v>0</v>
      </c>
      <c r="F4086" s="220"/>
    </row>
    <row r="4087" spans="2:6" s="221" customFormat="1" ht="31.5" x14ac:dyDescent="0.25">
      <c r="B4087" s="235">
        <v>104881</v>
      </c>
      <c r="C4087" s="226" t="s">
        <v>7462</v>
      </c>
      <c r="D4087" s="225" t="s">
        <v>122</v>
      </c>
      <c r="E4087" s="227">
        <v>0</v>
      </c>
      <c r="F4087" s="220"/>
    </row>
    <row r="4088" spans="2:6" s="221" customFormat="1" ht="31.5" x14ac:dyDescent="0.25">
      <c r="B4088" s="235">
        <v>104863</v>
      </c>
      <c r="C4088" s="226" t="s">
        <v>7463</v>
      </c>
      <c r="D4088" s="225" t="s">
        <v>122</v>
      </c>
      <c r="E4088" s="227">
        <v>0</v>
      </c>
      <c r="F4088" s="220"/>
    </row>
    <row r="4089" spans="2:6" s="221" customFormat="1" ht="31.5" x14ac:dyDescent="0.25">
      <c r="B4089" s="235">
        <v>104870</v>
      </c>
      <c r="C4089" s="226" t="s">
        <v>7464</v>
      </c>
      <c r="D4089" s="225" t="s">
        <v>122</v>
      </c>
      <c r="E4089" s="227">
        <v>0</v>
      </c>
      <c r="F4089" s="220"/>
    </row>
    <row r="4090" spans="2:6" s="221" customFormat="1" ht="31.5" x14ac:dyDescent="0.25">
      <c r="B4090" s="235">
        <v>104882</v>
      </c>
      <c r="C4090" s="226" t="s">
        <v>7465</v>
      </c>
      <c r="D4090" s="225" t="s">
        <v>122</v>
      </c>
      <c r="E4090" s="227">
        <v>0</v>
      </c>
      <c r="F4090" s="220"/>
    </row>
    <row r="4091" spans="2:6" s="221" customFormat="1" ht="31.5" x14ac:dyDescent="0.25">
      <c r="B4091" s="235">
        <v>104864</v>
      </c>
      <c r="C4091" s="226" t="s">
        <v>7466</v>
      </c>
      <c r="D4091" s="225" t="s">
        <v>122</v>
      </c>
      <c r="E4091" s="227">
        <v>0</v>
      </c>
      <c r="F4091" s="220"/>
    </row>
    <row r="4092" spans="2:6" s="221" customFormat="1" x14ac:dyDescent="0.25">
      <c r="B4092" s="235">
        <v>104876</v>
      </c>
      <c r="C4092" s="226" t="s">
        <v>1611</v>
      </c>
      <c r="D4092" s="225" t="s">
        <v>19</v>
      </c>
      <c r="E4092" s="227">
        <v>32.04</v>
      </c>
      <c r="F4092" s="220"/>
    </row>
    <row r="4093" spans="2:6" s="221" customFormat="1" x14ac:dyDescent="0.25">
      <c r="B4093" s="235">
        <v>104875</v>
      </c>
      <c r="C4093" s="226" t="s">
        <v>7467</v>
      </c>
      <c r="D4093" s="225" t="s">
        <v>122</v>
      </c>
      <c r="E4093" s="227">
        <v>164.95</v>
      </c>
      <c r="F4093" s="220"/>
    </row>
    <row r="4094" spans="2:6" s="221" customFormat="1" x14ac:dyDescent="0.25">
      <c r="B4094" s="235">
        <v>105942</v>
      </c>
      <c r="C4094" s="226" t="s">
        <v>7468</v>
      </c>
      <c r="D4094" s="225" t="s">
        <v>122</v>
      </c>
      <c r="E4094" s="227">
        <v>0</v>
      </c>
      <c r="F4094" s="220"/>
    </row>
    <row r="4095" spans="2:6" s="221" customFormat="1" x14ac:dyDescent="0.25">
      <c r="B4095" s="235">
        <v>105943</v>
      </c>
      <c r="C4095" s="226" t="s">
        <v>7469</v>
      </c>
      <c r="D4095" s="225" t="s">
        <v>122</v>
      </c>
      <c r="E4095" s="227">
        <v>0</v>
      </c>
      <c r="F4095" s="220"/>
    </row>
    <row r="4096" spans="2:6" s="221" customFormat="1" ht="31.5" x14ac:dyDescent="0.25">
      <c r="B4096" s="235">
        <v>105941</v>
      </c>
      <c r="C4096" s="226" t="s">
        <v>7470</v>
      </c>
      <c r="D4096" s="225" t="s">
        <v>120</v>
      </c>
      <c r="E4096" s="227">
        <v>0</v>
      </c>
      <c r="F4096" s="220"/>
    </row>
    <row r="4097" spans="2:6" s="221" customFormat="1" ht="31.5" x14ac:dyDescent="0.25">
      <c r="B4097" s="235">
        <v>105940</v>
      </c>
      <c r="C4097" s="226" t="s">
        <v>7471</v>
      </c>
      <c r="D4097" s="225" t="s">
        <v>120</v>
      </c>
      <c r="E4097" s="227">
        <v>0</v>
      </c>
      <c r="F4097" s="220"/>
    </row>
    <row r="4098" spans="2:6" s="221" customFormat="1" ht="31.5" x14ac:dyDescent="0.25">
      <c r="B4098" s="235">
        <v>105938</v>
      </c>
      <c r="C4098" s="226" t="s">
        <v>7472</v>
      </c>
      <c r="D4098" s="225" t="s">
        <v>120</v>
      </c>
      <c r="E4098" s="227">
        <v>0</v>
      </c>
      <c r="F4098" s="220"/>
    </row>
    <row r="4099" spans="2:6" s="221" customFormat="1" ht="31.5" x14ac:dyDescent="0.25">
      <c r="B4099" s="235">
        <v>105939</v>
      </c>
      <c r="C4099" s="226" t="s">
        <v>7473</v>
      </c>
      <c r="D4099" s="225" t="s">
        <v>120</v>
      </c>
      <c r="E4099" s="227">
        <v>0</v>
      </c>
      <c r="F4099" s="220"/>
    </row>
    <row r="4100" spans="2:6" s="221" customFormat="1" x14ac:dyDescent="0.25">
      <c r="B4100" s="235">
        <v>96120</v>
      </c>
      <c r="C4100" s="226" t="s">
        <v>5538</v>
      </c>
      <c r="D4100" s="225" t="s">
        <v>122</v>
      </c>
      <c r="E4100" s="227">
        <v>3.75</v>
      </c>
      <c r="F4100" s="220"/>
    </row>
    <row r="4101" spans="2:6" s="221" customFormat="1" x14ac:dyDescent="0.25">
      <c r="B4101" s="235">
        <v>96123</v>
      </c>
      <c r="C4101" s="226" t="s">
        <v>5539</v>
      </c>
      <c r="D4101" s="225" t="s">
        <v>122</v>
      </c>
      <c r="E4101" s="227">
        <v>31.69</v>
      </c>
      <c r="F4101" s="220"/>
    </row>
    <row r="4102" spans="2:6" s="221" customFormat="1" x14ac:dyDescent="0.25">
      <c r="B4102" s="235">
        <v>96122</v>
      </c>
      <c r="C4102" s="226" t="s">
        <v>5532</v>
      </c>
      <c r="D4102" s="225" t="s">
        <v>122</v>
      </c>
      <c r="E4102" s="227">
        <v>59.65</v>
      </c>
      <c r="F4102" s="220"/>
    </row>
    <row r="4103" spans="2:6" s="221" customFormat="1" x14ac:dyDescent="0.25">
      <c r="B4103" s="235">
        <v>96121</v>
      </c>
      <c r="C4103" s="226" t="s">
        <v>5543</v>
      </c>
      <c r="D4103" s="225" t="s">
        <v>122</v>
      </c>
      <c r="E4103" s="227">
        <v>13.02</v>
      </c>
      <c r="F4103" s="220"/>
    </row>
    <row r="4104" spans="2:6" s="221" customFormat="1" x14ac:dyDescent="0.25">
      <c r="B4104" s="235">
        <v>99054</v>
      </c>
      <c r="C4104" s="226" t="s">
        <v>5540</v>
      </c>
      <c r="D4104" s="225" t="s">
        <v>120</v>
      </c>
      <c r="E4104" s="227">
        <v>76</v>
      </c>
      <c r="F4104" s="220"/>
    </row>
    <row r="4105" spans="2:6" s="221" customFormat="1" ht="31.5" x14ac:dyDescent="0.25">
      <c r="B4105" s="235">
        <v>96110</v>
      </c>
      <c r="C4105" s="226" t="s">
        <v>5535</v>
      </c>
      <c r="D4105" s="225" t="s">
        <v>120</v>
      </c>
      <c r="E4105" s="227">
        <v>84.33</v>
      </c>
      <c r="F4105" s="220"/>
    </row>
    <row r="4106" spans="2:6" s="221" customFormat="1" ht="31.5" x14ac:dyDescent="0.25">
      <c r="B4106" s="235">
        <v>96114</v>
      </c>
      <c r="C4106" s="226" t="s">
        <v>5537</v>
      </c>
      <c r="D4106" s="225" t="s">
        <v>120</v>
      </c>
      <c r="E4106" s="227">
        <v>83.7</v>
      </c>
      <c r="F4106" s="220"/>
    </row>
    <row r="4107" spans="2:6" s="221" customFormat="1" x14ac:dyDescent="0.25">
      <c r="B4107" s="235">
        <v>104757</v>
      </c>
      <c r="C4107" s="226" t="s">
        <v>10006</v>
      </c>
      <c r="D4107" s="225" t="s">
        <v>120</v>
      </c>
      <c r="E4107" s="227">
        <v>125.35</v>
      </c>
      <c r="F4107" s="220"/>
    </row>
    <row r="4108" spans="2:6" s="221" customFormat="1" ht="31.5" x14ac:dyDescent="0.25">
      <c r="B4108" s="235">
        <v>104756</v>
      </c>
      <c r="C4108" s="226" t="s">
        <v>5533</v>
      </c>
      <c r="D4108" s="225" t="s">
        <v>120</v>
      </c>
      <c r="E4108" s="227">
        <v>244.12</v>
      </c>
      <c r="F4108" s="220"/>
    </row>
    <row r="4109" spans="2:6" s="221" customFormat="1" ht="31.5" x14ac:dyDescent="0.25">
      <c r="B4109" s="235">
        <v>96112</v>
      </c>
      <c r="C4109" s="226" t="s">
        <v>5531</v>
      </c>
      <c r="D4109" s="225" t="s">
        <v>120</v>
      </c>
      <c r="E4109" s="227">
        <v>177.75</v>
      </c>
      <c r="F4109" s="220"/>
    </row>
    <row r="4110" spans="2:6" s="221" customFormat="1" x14ac:dyDescent="0.25">
      <c r="B4110" s="235">
        <v>96113</v>
      </c>
      <c r="C4110" s="226" t="s">
        <v>5536</v>
      </c>
      <c r="D4110" s="225" t="s">
        <v>120</v>
      </c>
      <c r="E4110" s="227">
        <v>59.12</v>
      </c>
      <c r="F4110" s="220"/>
    </row>
    <row r="4111" spans="2:6" s="221" customFormat="1" x14ac:dyDescent="0.25">
      <c r="B4111" s="235">
        <v>96109</v>
      </c>
      <c r="C4111" s="226" t="s">
        <v>5534</v>
      </c>
      <c r="D4111" s="225" t="s">
        <v>120</v>
      </c>
      <c r="E4111" s="227">
        <v>65.959999999999994</v>
      </c>
      <c r="F4111" s="220"/>
    </row>
    <row r="4112" spans="2:6" s="221" customFormat="1" ht="31.5" x14ac:dyDescent="0.25">
      <c r="B4112" s="235">
        <v>96116</v>
      </c>
      <c r="C4112" s="226" t="s">
        <v>5542</v>
      </c>
      <c r="D4112" s="225" t="s">
        <v>120</v>
      </c>
      <c r="E4112" s="227">
        <v>65.98</v>
      </c>
      <c r="F4112" s="220"/>
    </row>
    <row r="4113" spans="2:6" s="221" customFormat="1" ht="31.5" x14ac:dyDescent="0.25">
      <c r="B4113" s="235">
        <v>96111</v>
      </c>
      <c r="C4113" s="226" t="s">
        <v>5541</v>
      </c>
      <c r="D4113" s="225" t="s">
        <v>120</v>
      </c>
      <c r="E4113" s="227">
        <v>64.94</v>
      </c>
      <c r="F4113" s="220"/>
    </row>
    <row r="4114" spans="2:6" s="221" customFormat="1" ht="31.5" x14ac:dyDescent="0.25">
      <c r="B4114" s="235">
        <v>96486</v>
      </c>
      <c r="C4114" s="226" t="s">
        <v>5545</v>
      </c>
      <c r="D4114" s="225" t="s">
        <v>120</v>
      </c>
      <c r="E4114" s="227">
        <v>75.09</v>
      </c>
      <c r="F4114" s="220"/>
    </row>
    <row r="4115" spans="2:6" s="221" customFormat="1" ht="31.5" x14ac:dyDescent="0.25">
      <c r="B4115" s="235">
        <v>96485</v>
      </c>
      <c r="C4115" s="226" t="s">
        <v>5544</v>
      </c>
      <c r="D4115" s="225" t="s">
        <v>120</v>
      </c>
      <c r="E4115" s="227">
        <v>74.05</v>
      </c>
      <c r="F4115" s="220"/>
    </row>
    <row r="4116" spans="2:6" s="221" customFormat="1" x14ac:dyDescent="0.25">
      <c r="B4116" s="235">
        <v>97557</v>
      </c>
      <c r="C4116" s="226" t="s">
        <v>7474</v>
      </c>
      <c r="D4116" s="225" t="s">
        <v>120</v>
      </c>
      <c r="E4116" s="227">
        <v>0</v>
      </c>
      <c r="F4116" s="220"/>
    </row>
    <row r="4117" spans="2:6" s="221" customFormat="1" ht="31.5" x14ac:dyDescent="0.25">
      <c r="B4117" s="235">
        <v>101807</v>
      </c>
      <c r="C4117" s="226" t="s">
        <v>1715</v>
      </c>
      <c r="D4117" s="225" t="s">
        <v>19</v>
      </c>
      <c r="E4117" s="227">
        <v>614.48</v>
      </c>
      <c r="F4117" s="220"/>
    </row>
    <row r="4118" spans="2:6" s="221" customFormat="1" ht="31.5" x14ac:dyDescent="0.25">
      <c r="B4118" s="235">
        <v>101806</v>
      </c>
      <c r="C4118" s="226" t="s">
        <v>1714</v>
      </c>
      <c r="D4118" s="225" t="s">
        <v>19</v>
      </c>
      <c r="E4118" s="227">
        <v>667.38</v>
      </c>
      <c r="F4118" s="220"/>
    </row>
    <row r="4119" spans="2:6" s="221" customFormat="1" ht="31.5" x14ac:dyDescent="0.25">
      <c r="B4119" s="235">
        <v>101808</v>
      </c>
      <c r="C4119" s="226" t="s">
        <v>1716</v>
      </c>
      <c r="D4119" s="225" t="s">
        <v>19</v>
      </c>
      <c r="E4119" s="227">
        <v>633.51</v>
      </c>
      <c r="F4119" s="220"/>
    </row>
    <row r="4120" spans="2:6" s="221" customFormat="1" ht="31.5" x14ac:dyDescent="0.25">
      <c r="B4120" s="235">
        <v>98058</v>
      </c>
      <c r="C4120" s="226" t="s">
        <v>7475</v>
      </c>
      <c r="D4120" s="225" t="s">
        <v>19</v>
      </c>
      <c r="E4120" s="227">
        <v>1989.76</v>
      </c>
      <c r="F4120" s="220"/>
    </row>
    <row r="4121" spans="2:6" s="221" customFormat="1" ht="31.5" x14ac:dyDescent="0.25">
      <c r="B4121" s="235">
        <v>98059</v>
      </c>
      <c r="C4121" s="226" t="s">
        <v>7476</v>
      </c>
      <c r="D4121" s="225" t="s">
        <v>19</v>
      </c>
      <c r="E4121" s="227">
        <v>4201.41</v>
      </c>
      <c r="F4121" s="220"/>
    </row>
    <row r="4122" spans="2:6" s="221" customFormat="1" ht="31.5" x14ac:dyDescent="0.25">
      <c r="B4122" s="235">
        <v>98060</v>
      </c>
      <c r="C4122" s="226" t="s">
        <v>7477</v>
      </c>
      <c r="D4122" s="225" t="s">
        <v>19</v>
      </c>
      <c r="E4122" s="227">
        <v>5836.42</v>
      </c>
      <c r="F4122" s="220"/>
    </row>
    <row r="4123" spans="2:6" s="221" customFormat="1" ht="31.5" x14ac:dyDescent="0.25">
      <c r="B4123" s="235">
        <v>98061</v>
      </c>
      <c r="C4123" s="226" t="s">
        <v>7478</v>
      </c>
      <c r="D4123" s="225" t="s">
        <v>19</v>
      </c>
      <c r="E4123" s="227">
        <v>8125.85</v>
      </c>
      <c r="F4123" s="220"/>
    </row>
    <row r="4124" spans="2:6" s="221" customFormat="1" ht="31.5" x14ac:dyDescent="0.25">
      <c r="B4124" s="235">
        <v>98088</v>
      </c>
      <c r="C4124" s="226" t="s">
        <v>4277</v>
      </c>
      <c r="D4124" s="225" t="s">
        <v>19</v>
      </c>
      <c r="E4124" s="227">
        <v>3668.67</v>
      </c>
      <c r="F4124" s="220"/>
    </row>
    <row r="4125" spans="2:6" s="221" customFormat="1" ht="31.5" x14ac:dyDescent="0.25">
      <c r="B4125" s="235">
        <v>98089</v>
      </c>
      <c r="C4125" s="226" t="s">
        <v>4278</v>
      </c>
      <c r="D4125" s="225" t="s">
        <v>19</v>
      </c>
      <c r="E4125" s="227">
        <v>5806.35</v>
      </c>
      <c r="F4125" s="220"/>
    </row>
    <row r="4126" spans="2:6" s="221" customFormat="1" ht="31.5" x14ac:dyDescent="0.25">
      <c r="B4126" s="235">
        <v>98090</v>
      </c>
      <c r="C4126" s="226" t="s">
        <v>4279</v>
      </c>
      <c r="D4126" s="225" t="s">
        <v>19</v>
      </c>
      <c r="E4126" s="227">
        <v>9123.32</v>
      </c>
      <c r="F4126" s="220"/>
    </row>
    <row r="4127" spans="2:6" s="221" customFormat="1" ht="31.5" x14ac:dyDescent="0.25">
      <c r="B4127" s="235">
        <v>98091</v>
      </c>
      <c r="C4127" s="226" t="s">
        <v>4280</v>
      </c>
      <c r="D4127" s="225" t="s">
        <v>19</v>
      </c>
      <c r="E4127" s="227">
        <v>11916.8</v>
      </c>
      <c r="F4127" s="220"/>
    </row>
    <row r="4128" spans="2:6" s="221" customFormat="1" ht="31.5" x14ac:dyDescent="0.25">
      <c r="B4128" s="235">
        <v>98092</v>
      </c>
      <c r="C4128" s="226" t="s">
        <v>4281</v>
      </c>
      <c r="D4128" s="225" t="s">
        <v>19</v>
      </c>
      <c r="E4128" s="227">
        <v>13843.57</v>
      </c>
      <c r="F4128" s="220"/>
    </row>
    <row r="4129" spans="2:6" s="221" customFormat="1" ht="31.5" x14ac:dyDescent="0.25">
      <c r="B4129" s="235">
        <v>98093</v>
      </c>
      <c r="C4129" s="226" t="s">
        <v>4282</v>
      </c>
      <c r="D4129" s="225" t="s">
        <v>19</v>
      </c>
      <c r="E4129" s="227">
        <v>16340.49</v>
      </c>
      <c r="F4129" s="220"/>
    </row>
    <row r="4130" spans="2:6" s="221" customFormat="1" ht="31.5" x14ac:dyDescent="0.25">
      <c r="B4130" s="235">
        <v>98072</v>
      </c>
      <c r="C4130" s="226" t="s">
        <v>4261</v>
      </c>
      <c r="D4130" s="225" t="s">
        <v>19</v>
      </c>
      <c r="E4130" s="227">
        <v>4470.1899999999996</v>
      </c>
      <c r="F4130" s="220"/>
    </row>
    <row r="4131" spans="2:6" s="221" customFormat="1" ht="31.5" x14ac:dyDescent="0.25">
      <c r="B4131" s="235">
        <v>98073</v>
      </c>
      <c r="C4131" s="226" t="s">
        <v>4262</v>
      </c>
      <c r="D4131" s="225" t="s">
        <v>19</v>
      </c>
      <c r="E4131" s="227">
        <v>7025.95</v>
      </c>
      <c r="F4131" s="220"/>
    </row>
    <row r="4132" spans="2:6" s="221" customFormat="1" ht="31.5" x14ac:dyDescent="0.25">
      <c r="B4132" s="235">
        <v>98074</v>
      </c>
      <c r="C4132" s="226" t="s">
        <v>4263</v>
      </c>
      <c r="D4132" s="225" t="s">
        <v>19</v>
      </c>
      <c r="E4132" s="227">
        <v>10947.15</v>
      </c>
      <c r="F4132" s="220"/>
    </row>
    <row r="4133" spans="2:6" s="221" customFormat="1" ht="31.5" x14ac:dyDescent="0.25">
      <c r="B4133" s="235">
        <v>98075</v>
      </c>
      <c r="C4133" s="226" t="s">
        <v>4264</v>
      </c>
      <c r="D4133" s="225" t="s">
        <v>19</v>
      </c>
      <c r="E4133" s="227">
        <v>14252.07</v>
      </c>
      <c r="F4133" s="220"/>
    </row>
    <row r="4134" spans="2:6" s="221" customFormat="1" ht="31.5" x14ac:dyDescent="0.25">
      <c r="B4134" s="235">
        <v>98076</v>
      </c>
      <c r="C4134" s="226" t="s">
        <v>4265</v>
      </c>
      <c r="D4134" s="225" t="s">
        <v>19</v>
      </c>
      <c r="E4134" s="227">
        <v>16449.45</v>
      </c>
      <c r="F4134" s="220"/>
    </row>
    <row r="4135" spans="2:6" s="221" customFormat="1" ht="31.5" x14ac:dyDescent="0.25">
      <c r="B4135" s="235">
        <v>98077</v>
      </c>
      <c r="C4135" s="226" t="s">
        <v>4266</v>
      </c>
      <c r="D4135" s="225" t="s">
        <v>19</v>
      </c>
      <c r="E4135" s="227">
        <v>19377.54</v>
      </c>
      <c r="F4135" s="220"/>
    </row>
    <row r="4136" spans="2:6" s="221" customFormat="1" ht="31.5" x14ac:dyDescent="0.25">
      <c r="B4136" s="235">
        <v>98062</v>
      </c>
      <c r="C4136" s="226" t="s">
        <v>7479</v>
      </c>
      <c r="D4136" s="225" t="s">
        <v>19</v>
      </c>
      <c r="E4136" s="227">
        <v>3443.22</v>
      </c>
      <c r="F4136" s="220"/>
    </row>
    <row r="4137" spans="2:6" s="221" customFormat="1" ht="31.5" x14ac:dyDescent="0.25">
      <c r="B4137" s="235">
        <v>98063</v>
      </c>
      <c r="C4137" s="226" t="s">
        <v>7480</v>
      </c>
      <c r="D4137" s="225" t="s">
        <v>19</v>
      </c>
      <c r="E4137" s="227">
        <v>5259.4</v>
      </c>
      <c r="F4137" s="220"/>
    </row>
    <row r="4138" spans="2:6" s="221" customFormat="1" ht="31.5" x14ac:dyDescent="0.25">
      <c r="B4138" s="235">
        <v>98064</v>
      </c>
      <c r="C4138" s="226" t="s">
        <v>7481</v>
      </c>
      <c r="D4138" s="225" t="s">
        <v>19</v>
      </c>
      <c r="E4138" s="227">
        <v>6100.04</v>
      </c>
      <c r="F4138" s="220"/>
    </row>
    <row r="4139" spans="2:6" s="221" customFormat="1" ht="31.5" x14ac:dyDescent="0.25">
      <c r="B4139" s="235">
        <v>98065</v>
      </c>
      <c r="C4139" s="226" t="s">
        <v>7482</v>
      </c>
      <c r="D4139" s="225" t="s">
        <v>19</v>
      </c>
      <c r="E4139" s="227">
        <v>8475.6</v>
      </c>
      <c r="F4139" s="220"/>
    </row>
    <row r="4140" spans="2:6" s="221" customFormat="1" ht="31.5" x14ac:dyDescent="0.25">
      <c r="B4140" s="235">
        <v>98094</v>
      </c>
      <c r="C4140" s="226" t="s">
        <v>4283</v>
      </c>
      <c r="D4140" s="225" t="s">
        <v>19</v>
      </c>
      <c r="E4140" s="227">
        <v>2993.29</v>
      </c>
      <c r="F4140" s="220"/>
    </row>
    <row r="4141" spans="2:6" s="221" customFormat="1" ht="31.5" x14ac:dyDescent="0.25">
      <c r="B4141" s="235">
        <v>98099</v>
      </c>
      <c r="C4141" s="226" t="s">
        <v>4284</v>
      </c>
      <c r="D4141" s="225" t="s">
        <v>19</v>
      </c>
      <c r="E4141" s="227">
        <v>5110.93</v>
      </c>
      <c r="F4141" s="220"/>
    </row>
    <row r="4142" spans="2:6" s="221" customFormat="1" ht="31.5" x14ac:dyDescent="0.25">
      <c r="B4142" s="235">
        <v>98100</v>
      </c>
      <c r="C4142" s="226" t="s">
        <v>4285</v>
      </c>
      <c r="D4142" s="225" t="s">
        <v>19</v>
      </c>
      <c r="E4142" s="227">
        <v>6704.9</v>
      </c>
      <c r="F4142" s="220"/>
    </row>
    <row r="4143" spans="2:6" s="221" customFormat="1" ht="31.5" x14ac:dyDescent="0.25">
      <c r="B4143" s="235">
        <v>98101</v>
      </c>
      <c r="C4143" s="226" t="s">
        <v>4286</v>
      </c>
      <c r="D4143" s="225" t="s">
        <v>19</v>
      </c>
      <c r="E4143" s="227">
        <v>9917.64</v>
      </c>
      <c r="F4143" s="220"/>
    </row>
    <row r="4144" spans="2:6" s="221" customFormat="1" ht="31.5" x14ac:dyDescent="0.25">
      <c r="B4144" s="235">
        <v>98078</v>
      </c>
      <c r="C4144" s="226" t="s">
        <v>4267</v>
      </c>
      <c r="D4144" s="225" t="s">
        <v>19</v>
      </c>
      <c r="E4144" s="227">
        <v>4717.96</v>
      </c>
      <c r="F4144" s="220"/>
    </row>
    <row r="4145" spans="2:6" s="221" customFormat="1" ht="31.5" x14ac:dyDescent="0.25">
      <c r="B4145" s="235">
        <v>98079</v>
      </c>
      <c r="C4145" s="226" t="s">
        <v>4268</v>
      </c>
      <c r="D4145" s="225" t="s">
        <v>19</v>
      </c>
      <c r="E4145" s="227">
        <v>8278.7000000000007</v>
      </c>
      <c r="F4145" s="220"/>
    </row>
    <row r="4146" spans="2:6" s="221" customFormat="1" ht="31.5" x14ac:dyDescent="0.25">
      <c r="B4146" s="235">
        <v>98080</v>
      </c>
      <c r="C4146" s="226" t="s">
        <v>4269</v>
      </c>
      <c r="D4146" s="225" t="s">
        <v>19</v>
      </c>
      <c r="E4146" s="227">
        <v>10674.49</v>
      </c>
      <c r="F4146" s="220"/>
    </row>
    <row r="4147" spans="2:6" s="221" customFormat="1" ht="31.5" x14ac:dyDescent="0.25">
      <c r="B4147" s="235">
        <v>98081</v>
      </c>
      <c r="C4147" s="226" t="s">
        <v>4270</v>
      </c>
      <c r="D4147" s="225" t="s">
        <v>19</v>
      </c>
      <c r="E4147" s="227">
        <v>15836.44</v>
      </c>
      <c r="F4147" s="220"/>
    </row>
    <row r="4148" spans="2:6" s="221" customFormat="1" ht="31.5" x14ac:dyDescent="0.25">
      <c r="B4148" s="235">
        <v>98052</v>
      </c>
      <c r="C4148" s="226" t="s">
        <v>7483</v>
      </c>
      <c r="D4148" s="225" t="s">
        <v>19</v>
      </c>
      <c r="E4148" s="227">
        <v>2359.4299999999998</v>
      </c>
      <c r="F4148" s="220"/>
    </row>
    <row r="4149" spans="2:6" s="221" customFormat="1" ht="31.5" x14ac:dyDescent="0.25">
      <c r="B4149" s="235">
        <v>98053</v>
      </c>
      <c r="C4149" s="226" t="s">
        <v>7484</v>
      </c>
      <c r="D4149" s="225" t="s">
        <v>19</v>
      </c>
      <c r="E4149" s="227">
        <v>3246.8</v>
      </c>
      <c r="F4149" s="220"/>
    </row>
    <row r="4150" spans="2:6" s="221" customFormat="1" ht="31.5" x14ac:dyDescent="0.25">
      <c r="B4150" s="235">
        <v>98054</v>
      </c>
      <c r="C4150" s="226" t="s">
        <v>7485</v>
      </c>
      <c r="D4150" s="225" t="s">
        <v>19</v>
      </c>
      <c r="E4150" s="227">
        <v>5236.46</v>
      </c>
      <c r="F4150" s="220"/>
    </row>
    <row r="4151" spans="2:6" s="221" customFormat="1" ht="31.5" x14ac:dyDescent="0.25">
      <c r="B4151" s="235">
        <v>98055</v>
      </c>
      <c r="C4151" s="226" t="s">
        <v>7486</v>
      </c>
      <c r="D4151" s="225" t="s">
        <v>19</v>
      </c>
      <c r="E4151" s="227">
        <v>7108.24</v>
      </c>
      <c r="F4151" s="220"/>
    </row>
    <row r="4152" spans="2:6" s="221" customFormat="1" ht="31.5" x14ac:dyDescent="0.25">
      <c r="B4152" s="235">
        <v>98056</v>
      </c>
      <c r="C4152" s="226" t="s">
        <v>7487</v>
      </c>
      <c r="D4152" s="225" t="s">
        <v>19</v>
      </c>
      <c r="E4152" s="227">
        <v>8317.57</v>
      </c>
      <c r="F4152" s="220"/>
    </row>
    <row r="4153" spans="2:6" s="221" customFormat="1" ht="31.5" x14ac:dyDescent="0.25">
      <c r="B4153" s="235">
        <v>98057</v>
      </c>
      <c r="C4153" s="226" t="s">
        <v>7488</v>
      </c>
      <c r="D4153" s="225" t="s">
        <v>19</v>
      </c>
      <c r="E4153" s="227">
        <v>9875.1</v>
      </c>
      <c r="F4153" s="220"/>
    </row>
    <row r="4154" spans="2:6" s="221" customFormat="1" ht="31.5" x14ac:dyDescent="0.25">
      <c r="B4154" s="235">
        <v>98082</v>
      </c>
      <c r="C4154" s="226" t="s">
        <v>4271</v>
      </c>
      <c r="D4154" s="225" t="s">
        <v>19</v>
      </c>
      <c r="E4154" s="227">
        <v>4262.68</v>
      </c>
      <c r="F4154" s="220"/>
    </row>
    <row r="4155" spans="2:6" s="221" customFormat="1" ht="31.5" x14ac:dyDescent="0.25">
      <c r="B4155" s="235">
        <v>98083</v>
      </c>
      <c r="C4155" s="226" t="s">
        <v>4272</v>
      </c>
      <c r="D4155" s="225" t="s">
        <v>19</v>
      </c>
      <c r="E4155" s="227">
        <v>5624.44</v>
      </c>
      <c r="F4155" s="220"/>
    </row>
    <row r="4156" spans="2:6" s="221" customFormat="1" ht="31.5" x14ac:dyDescent="0.25">
      <c r="B4156" s="235">
        <v>98084</v>
      </c>
      <c r="C4156" s="226" t="s">
        <v>4273</v>
      </c>
      <c r="D4156" s="225" t="s">
        <v>19</v>
      </c>
      <c r="E4156" s="227">
        <v>7893.19</v>
      </c>
      <c r="F4156" s="220"/>
    </row>
    <row r="4157" spans="2:6" s="221" customFormat="1" ht="31.5" x14ac:dyDescent="0.25">
      <c r="B4157" s="235">
        <v>98085</v>
      </c>
      <c r="C4157" s="226" t="s">
        <v>4274</v>
      </c>
      <c r="D4157" s="225" t="s">
        <v>19</v>
      </c>
      <c r="E4157" s="227">
        <v>10723.03</v>
      </c>
      <c r="F4157" s="220"/>
    </row>
    <row r="4158" spans="2:6" s="221" customFormat="1" ht="31.5" x14ac:dyDescent="0.25">
      <c r="B4158" s="235">
        <v>98087</v>
      </c>
      <c r="C4158" s="226" t="s">
        <v>4276</v>
      </c>
      <c r="D4158" s="225" t="s">
        <v>19</v>
      </c>
      <c r="E4158" s="227">
        <v>12885.64</v>
      </c>
      <c r="F4158" s="220"/>
    </row>
    <row r="4159" spans="2:6" s="221" customFormat="1" ht="31.5" x14ac:dyDescent="0.25">
      <c r="B4159" s="235">
        <v>98086</v>
      </c>
      <c r="C4159" s="226" t="s">
        <v>4275</v>
      </c>
      <c r="D4159" s="225" t="s">
        <v>19</v>
      </c>
      <c r="E4159" s="227">
        <v>12095.44</v>
      </c>
      <c r="F4159" s="220"/>
    </row>
    <row r="4160" spans="2:6" s="221" customFormat="1" ht="31.5" x14ac:dyDescent="0.25">
      <c r="B4160" s="235">
        <v>98066</v>
      </c>
      <c r="C4160" s="226" t="s">
        <v>4255</v>
      </c>
      <c r="D4160" s="225" t="s">
        <v>19</v>
      </c>
      <c r="E4160" s="227">
        <v>5318.94</v>
      </c>
      <c r="F4160" s="220"/>
    </row>
    <row r="4161" spans="2:6" s="221" customFormat="1" ht="31.5" x14ac:dyDescent="0.25">
      <c r="B4161" s="235">
        <v>98067</v>
      </c>
      <c r="C4161" s="226" t="s">
        <v>4256</v>
      </c>
      <c r="D4161" s="225" t="s">
        <v>19</v>
      </c>
      <c r="E4161" s="227">
        <v>7089.65</v>
      </c>
      <c r="F4161" s="220"/>
    </row>
    <row r="4162" spans="2:6" s="221" customFormat="1" ht="31.5" x14ac:dyDescent="0.25">
      <c r="B4162" s="235">
        <v>98068</v>
      </c>
      <c r="C4162" s="226" t="s">
        <v>4257</v>
      </c>
      <c r="D4162" s="225" t="s">
        <v>19</v>
      </c>
      <c r="E4162" s="227">
        <v>10020.219999999999</v>
      </c>
      <c r="F4162" s="220"/>
    </row>
    <row r="4163" spans="2:6" s="221" customFormat="1" ht="31.5" x14ac:dyDescent="0.25">
      <c r="B4163" s="235">
        <v>98069</v>
      </c>
      <c r="C4163" s="226" t="s">
        <v>4258</v>
      </c>
      <c r="D4163" s="225" t="s">
        <v>19</v>
      </c>
      <c r="E4163" s="227">
        <v>13506.49</v>
      </c>
      <c r="F4163" s="220"/>
    </row>
    <row r="4164" spans="2:6" s="221" customFormat="1" ht="31.5" x14ac:dyDescent="0.25">
      <c r="B4164" s="235">
        <v>98071</v>
      </c>
      <c r="C4164" s="226" t="s">
        <v>4260</v>
      </c>
      <c r="D4164" s="225" t="s">
        <v>19</v>
      </c>
      <c r="E4164" s="227">
        <v>16763.580000000002</v>
      </c>
      <c r="F4164" s="220"/>
    </row>
    <row r="4165" spans="2:6" s="221" customFormat="1" ht="31.5" x14ac:dyDescent="0.25">
      <c r="B4165" s="235">
        <v>98070</v>
      </c>
      <c r="C4165" s="226" t="s">
        <v>4259</v>
      </c>
      <c r="D4165" s="225" t="s">
        <v>19</v>
      </c>
      <c r="E4165" s="227">
        <v>15410.81</v>
      </c>
      <c r="F4165" s="220"/>
    </row>
    <row r="4166" spans="2:6" s="221" customFormat="1" x14ac:dyDescent="0.25">
      <c r="B4166" s="235">
        <v>104915</v>
      </c>
      <c r="C4166" s="226" t="s">
        <v>2181</v>
      </c>
      <c r="D4166" s="225" t="s">
        <v>169</v>
      </c>
      <c r="E4166" s="227">
        <v>9.99</v>
      </c>
      <c r="F4166" s="220"/>
    </row>
    <row r="4167" spans="2:6" s="221" customFormat="1" x14ac:dyDescent="0.25">
      <c r="B4167" s="235">
        <v>96546</v>
      </c>
      <c r="C4167" s="226" t="s">
        <v>2167</v>
      </c>
      <c r="D4167" s="225" t="s">
        <v>169</v>
      </c>
      <c r="E4167" s="227">
        <v>15.44</v>
      </c>
      <c r="F4167" s="220"/>
    </row>
    <row r="4168" spans="2:6" s="221" customFormat="1" x14ac:dyDescent="0.25">
      <c r="B4168" s="235">
        <v>96544</v>
      </c>
      <c r="C4168" s="226" t="s">
        <v>2165</v>
      </c>
      <c r="D4168" s="225" t="s">
        <v>169</v>
      </c>
      <c r="E4168" s="227">
        <v>20.71</v>
      </c>
      <c r="F4168" s="220"/>
    </row>
    <row r="4169" spans="2:6" s="221" customFormat="1" x14ac:dyDescent="0.25">
      <c r="B4169" s="235">
        <v>96545</v>
      </c>
      <c r="C4169" s="226" t="s">
        <v>2166</v>
      </c>
      <c r="D4169" s="225" t="s">
        <v>169</v>
      </c>
      <c r="E4169" s="227">
        <v>18.03</v>
      </c>
      <c r="F4169" s="220"/>
    </row>
    <row r="4170" spans="2:6" s="221" customFormat="1" x14ac:dyDescent="0.25">
      <c r="B4170" s="235">
        <v>96543</v>
      </c>
      <c r="C4170" s="226" t="s">
        <v>2002</v>
      </c>
      <c r="D4170" s="225" t="s">
        <v>169</v>
      </c>
      <c r="E4170" s="227">
        <v>23.95</v>
      </c>
      <c r="F4170" s="220"/>
    </row>
    <row r="4171" spans="2:6" s="221" customFormat="1" ht="31.5" x14ac:dyDescent="0.25">
      <c r="B4171" s="235">
        <v>104922</v>
      </c>
      <c r="C4171" s="226" t="s">
        <v>2187</v>
      </c>
      <c r="D4171" s="225" t="s">
        <v>169</v>
      </c>
      <c r="E4171" s="227">
        <v>11.39</v>
      </c>
      <c r="F4171" s="220"/>
    </row>
    <row r="4172" spans="2:6" s="221" customFormat="1" ht="31.5" x14ac:dyDescent="0.25">
      <c r="B4172" s="235">
        <v>104920</v>
      </c>
      <c r="C4172" s="226" t="s">
        <v>2185</v>
      </c>
      <c r="D4172" s="225" t="s">
        <v>169</v>
      </c>
      <c r="E4172" s="227">
        <v>11.49</v>
      </c>
      <c r="F4172" s="220"/>
    </row>
    <row r="4173" spans="2:6" s="221" customFormat="1" ht="31.5" x14ac:dyDescent="0.25">
      <c r="B4173" s="235">
        <v>104921</v>
      </c>
      <c r="C4173" s="226" t="s">
        <v>2186</v>
      </c>
      <c r="D4173" s="225" t="s">
        <v>169</v>
      </c>
      <c r="E4173" s="227">
        <v>10.61</v>
      </c>
      <c r="F4173" s="220"/>
    </row>
    <row r="4174" spans="2:6" s="221" customFormat="1" ht="31.5" x14ac:dyDescent="0.25">
      <c r="B4174" s="235">
        <v>104919</v>
      </c>
      <c r="C4174" s="226" t="s">
        <v>2184</v>
      </c>
      <c r="D4174" s="225" t="s">
        <v>169</v>
      </c>
      <c r="E4174" s="227">
        <v>13.66</v>
      </c>
      <c r="F4174" s="220"/>
    </row>
    <row r="4175" spans="2:6" s="221" customFormat="1" ht="31.5" x14ac:dyDescent="0.25">
      <c r="B4175" s="235">
        <v>104917</v>
      </c>
      <c r="C4175" s="226" t="s">
        <v>2182</v>
      </c>
      <c r="D4175" s="225" t="s">
        <v>169</v>
      </c>
      <c r="E4175" s="227">
        <v>17.37</v>
      </c>
      <c r="F4175" s="220"/>
    </row>
    <row r="4176" spans="2:6" s="221" customFormat="1" ht="31.5" x14ac:dyDescent="0.25">
      <c r="B4176" s="235">
        <v>104918</v>
      </c>
      <c r="C4176" s="226" t="s">
        <v>2183</v>
      </c>
      <c r="D4176" s="225" t="s">
        <v>169</v>
      </c>
      <c r="E4176" s="227">
        <v>15.59</v>
      </c>
      <c r="F4176" s="220"/>
    </row>
    <row r="4177" spans="2:6" s="221" customFormat="1" ht="31.5" x14ac:dyDescent="0.25">
      <c r="B4177" s="235">
        <v>104916</v>
      </c>
      <c r="C4177" s="226" t="s">
        <v>2261</v>
      </c>
      <c r="D4177" s="225" t="s">
        <v>169</v>
      </c>
      <c r="E4177" s="227">
        <v>19.510000000000002</v>
      </c>
      <c r="F4177" s="220"/>
    </row>
    <row r="4178" spans="2:6" s="221" customFormat="1" ht="31.5" x14ac:dyDescent="0.25">
      <c r="B4178" s="235">
        <v>96557</v>
      </c>
      <c r="C4178" s="226" t="s">
        <v>2215</v>
      </c>
      <c r="D4178" s="225" t="s">
        <v>171</v>
      </c>
      <c r="E4178" s="227">
        <v>681.32</v>
      </c>
      <c r="F4178" s="220"/>
    </row>
    <row r="4179" spans="2:6" s="221" customFormat="1" ht="31.5" x14ac:dyDescent="0.25">
      <c r="B4179" s="235">
        <v>96555</v>
      </c>
      <c r="C4179" s="226" t="s">
        <v>2213</v>
      </c>
      <c r="D4179" s="225" t="s">
        <v>171</v>
      </c>
      <c r="E4179" s="227">
        <v>828.55</v>
      </c>
      <c r="F4179" s="220"/>
    </row>
    <row r="4180" spans="2:6" s="221" customFormat="1" ht="31.5" x14ac:dyDescent="0.25">
      <c r="B4180" s="235">
        <v>104924</v>
      </c>
      <c r="C4180" s="226" t="s">
        <v>2263</v>
      </c>
      <c r="D4180" s="225" t="s">
        <v>171</v>
      </c>
      <c r="E4180" s="227">
        <v>706.19</v>
      </c>
      <c r="F4180" s="220"/>
    </row>
    <row r="4181" spans="2:6" s="221" customFormat="1" ht="31.5" x14ac:dyDescent="0.25">
      <c r="B4181" s="235">
        <v>104923</v>
      </c>
      <c r="C4181" s="226" t="s">
        <v>2262</v>
      </c>
      <c r="D4181" s="225" t="s">
        <v>171</v>
      </c>
      <c r="E4181" s="227">
        <v>900.46</v>
      </c>
      <c r="F4181" s="220"/>
    </row>
    <row r="4182" spans="2:6" s="221" customFormat="1" ht="31.5" x14ac:dyDescent="0.25">
      <c r="B4182" s="235">
        <v>96558</v>
      </c>
      <c r="C4182" s="226" t="s">
        <v>2216</v>
      </c>
      <c r="D4182" s="225" t="s">
        <v>171</v>
      </c>
      <c r="E4182" s="227">
        <v>718.63</v>
      </c>
      <c r="F4182" s="220"/>
    </row>
    <row r="4183" spans="2:6" s="221" customFormat="1" ht="31.5" x14ac:dyDescent="0.25">
      <c r="B4183" s="235">
        <v>96556</v>
      </c>
      <c r="C4183" s="226" t="s">
        <v>2214</v>
      </c>
      <c r="D4183" s="225" t="s">
        <v>171</v>
      </c>
      <c r="E4183" s="227">
        <v>1035.1400000000001</v>
      </c>
      <c r="F4183" s="220"/>
    </row>
    <row r="4184" spans="2:6" s="221" customFormat="1" ht="31.5" x14ac:dyDescent="0.25">
      <c r="B4184" s="235">
        <v>96523</v>
      </c>
      <c r="C4184" s="226" t="s">
        <v>4527</v>
      </c>
      <c r="D4184" s="225" t="s">
        <v>171</v>
      </c>
      <c r="E4184" s="227">
        <v>131.56</v>
      </c>
      <c r="F4184" s="220"/>
    </row>
    <row r="4185" spans="2:6" s="221" customFormat="1" ht="31.5" x14ac:dyDescent="0.25">
      <c r="B4185" s="235">
        <v>96522</v>
      </c>
      <c r="C4185" s="226" t="s">
        <v>4526</v>
      </c>
      <c r="D4185" s="225" t="s">
        <v>171</v>
      </c>
      <c r="E4185" s="227">
        <v>198.98</v>
      </c>
      <c r="F4185" s="220"/>
    </row>
    <row r="4186" spans="2:6" s="221" customFormat="1" ht="31.5" x14ac:dyDescent="0.25">
      <c r="B4186" s="235">
        <v>96527</v>
      </c>
      <c r="C4186" s="226" t="s">
        <v>4531</v>
      </c>
      <c r="D4186" s="225" t="s">
        <v>171</v>
      </c>
      <c r="E4186" s="227">
        <v>144.74</v>
      </c>
      <c r="F4186" s="220"/>
    </row>
    <row r="4187" spans="2:6" s="221" customFormat="1" ht="31.5" x14ac:dyDescent="0.25">
      <c r="B4187" s="235">
        <v>96526</v>
      </c>
      <c r="C4187" s="226" t="s">
        <v>4530</v>
      </c>
      <c r="D4187" s="225" t="s">
        <v>171</v>
      </c>
      <c r="E4187" s="227">
        <v>284.74</v>
      </c>
      <c r="F4187" s="220"/>
    </row>
    <row r="4188" spans="2:6" s="221" customFormat="1" ht="31.5" x14ac:dyDescent="0.25">
      <c r="B4188" s="235">
        <v>96521</v>
      </c>
      <c r="C4188" s="226" t="s">
        <v>4525</v>
      </c>
      <c r="D4188" s="225" t="s">
        <v>171</v>
      </c>
      <c r="E4188" s="227">
        <v>45.17</v>
      </c>
      <c r="F4188" s="220"/>
    </row>
    <row r="4189" spans="2:6" s="221" customFormat="1" ht="31.5" x14ac:dyDescent="0.25">
      <c r="B4189" s="235">
        <v>96520</v>
      </c>
      <c r="C4189" s="226" t="s">
        <v>4524</v>
      </c>
      <c r="D4189" s="225" t="s">
        <v>171</v>
      </c>
      <c r="E4189" s="227">
        <v>110.85</v>
      </c>
      <c r="F4189" s="220"/>
    </row>
    <row r="4190" spans="2:6" s="221" customFormat="1" ht="31.5" x14ac:dyDescent="0.25">
      <c r="B4190" s="235">
        <v>96525</v>
      </c>
      <c r="C4190" s="226" t="s">
        <v>4529</v>
      </c>
      <c r="D4190" s="225" t="s">
        <v>171</v>
      </c>
      <c r="E4190" s="227">
        <v>63.43</v>
      </c>
      <c r="F4190" s="220"/>
    </row>
    <row r="4191" spans="2:6" s="221" customFormat="1" ht="31.5" x14ac:dyDescent="0.25">
      <c r="B4191" s="235">
        <v>96524</v>
      </c>
      <c r="C4191" s="226" t="s">
        <v>4528</v>
      </c>
      <c r="D4191" s="225" t="s">
        <v>171</v>
      </c>
      <c r="E4191" s="227">
        <v>194.2</v>
      </c>
      <c r="F4191" s="220"/>
    </row>
    <row r="4192" spans="2:6" s="221" customFormat="1" ht="31.5" x14ac:dyDescent="0.25">
      <c r="B4192" s="235">
        <v>96537</v>
      </c>
      <c r="C4192" s="226" t="s">
        <v>1996</v>
      </c>
      <c r="D4192" s="225" t="s">
        <v>120</v>
      </c>
      <c r="E4192" s="227">
        <v>204.52</v>
      </c>
      <c r="F4192" s="220"/>
    </row>
    <row r="4193" spans="2:6" s="221" customFormat="1" ht="31.5" x14ac:dyDescent="0.25">
      <c r="B4193" s="235">
        <v>96540</v>
      </c>
      <c r="C4193" s="226" t="s">
        <v>1999</v>
      </c>
      <c r="D4193" s="225" t="s">
        <v>120</v>
      </c>
      <c r="E4193" s="227">
        <v>152.15</v>
      </c>
      <c r="F4193" s="220"/>
    </row>
    <row r="4194" spans="2:6" s="221" customFormat="1" ht="31.5" x14ac:dyDescent="0.25">
      <c r="B4194" s="235">
        <v>96528</v>
      </c>
      <c r="C4194" s="226" t="s">
        <v>4532</v>
      </c>
      <c r="D4194" s="225" t="s">
        <v>120</v>
      </c>
      <c r="E4194" s="227">
        <v>168.76</v>
      </c>
      <c r="F4194" s="220"/>
    </row>
    <row r="4195" spans="2:6" s="221" customFormat="1" ht="31.5" x14ac:dyDescent="0.25">
      <c r="B4195" s="235">
        <v>96531</v>
      </c>
      <c r="C4195" s="226" t="s">
        <v>1990</v>
      </c>
      <c r="D4195" s="225" t="s">
        <v>120</v>
      </c>
      <c r="E4195" s="227">
        <v>119.32</v>
      </c>
      <c r="F4195" s="220"/>
    </row>
    <row r="4196" spans="2:6" s="221" customFormat="1" ht="31.5" x14ac:dyDescent="0.25">
      <c r="B4196" s="235">
        <v>96534</v>
      </c>
      <c r="C4196" s="226" t="s">
        <v>1993</v>
      </c>
      <c r="D4196" s="225" t="s">
        <v>120</v>
      </c>
      <c r="E4196" s="227">
        <v>93.57</v>
      </c>
      <c r="F4196" s="220"/>
    </row>
    <row r="4197" spans="2:6" s="221" customFormat="1" ht="31.5" x14ac:dyDescent="0.25">
      <c r="B4197" s="235">
        <v>104928</v>
      </c>
      <c r="C4197" s="226" t="s">
        <v>2092</v>
      </c>
      <c r="D4197" s="225" t="s">
        <v>120</v>
      </c>
      <c r="E4197" s="227">
        <v>169.04</v>
      </c>
      <c r="F4197" s="220"/>
    </row>
    <row r="4198" spans="2:6" s="221" customFormat="1" ht="31.5" x14ac:dyDescent="0.25">
      <c r="B4198" s="235">
        <v>104929</v>
      </c>
      <c r="C4198" s="226" t="s">
        <v>2093</v>
      </c>
      <c r="D4198" s="225" t="s">
        <v>120</v>
      </c>
      <c r="E4198" s="227">
        <v>105.85</v>
      </c>
      <c r="F4198" s="220"/>
    </row>
    <row r="4199" spans="2:6" s="221" customFormat="1" ht="31.5" x14ac:dyDescent="0.25">
      <c r="B4199" s="235">
        <v>104925</v>
      </c>
      <c r="C4199" s="226" t="s">
        <v>2089</v>
      </c>
      <c r="D4199" s="225" t="s">
        <v>120</v>
      </c>
      <c r="E4199" s="227">
        <v>169.67</v>
      </c>
      <c r="F4199" s="220"/>
    </row>
    <row r="4200" spans="2:6" s="221" customFormat="1" ht="31.5" x14ac:dyDescent="0.25">
      <c r="B4200" s="235">
        <v>104926</v>
      </c>
      <c r="C4200" s="226" t="s">
        <v>2090</v>
      </c>
      <c r="D4200" s="225" t="s">
        <v>120</v>
      </c>
      <c r="E4200" s="227">
        <v>113.98</v>
      </c>
      <c r="F4200" s="220"/>
    </row>
    <row r="4201" spans="2:6" s="221" customFormat="1" ht="31.5" x14ac:dyDescent="0.25">
      <c r="B4201" s="235">
        <v>104927</v>
      </c>
      <c r="C4201" s="226" t="s">
        <v>2091</v>
      </c>
      <c r="D4201" s="225" t="s">
        <v>120</v>
      </c>
      <c r="E4201" s="227">
        <v>85.01</v>
      </c>
      <c r="F4201" s="220"/>
    </row>
    <row r="4202" spans="2:6" s="221" customFormat="1" ht="31.5" x14ac:dyDescent="0.25">
      <c r="B4202" s="235">
        <v>96538</v>
      </c>
      <c r="C4202" s="226" t="s">
        <v>1997</v>
      </c>
      <c r="D4202" s="225" t="s">
        <v>120</v>
      </c>
      <c r="E4202" s="227">
        <v>289.45</v>
      </c>
      <c r="F4202" s="220"/>
    </row>
    <row r="4203" spans="2:6" s="221" customFormat="1" ht="31.5" x14ac:dyDescent="0.25">
      <c r="B4203" s="235">
        <v>96541</v>
      </c>
      <c r="C4203" s="226" t="s">
        <v>2000</v>
      </c>
      <c r="D4203" s="225" t="s">
        <v>120</v>
      </c>
      <c r="E4203" s="227">
        <v>221</v>
      </c>
      <c r="F4203" s="220"/>
    </row>
    <row r="4204" spans="2:6" s="221" customFormat="1" ht="31.5" x14ac:dyDescent="0.25">
      <c r="B4204" s="235">
        <v>96529</v>
      </c>
      <c r="C4204" s="226" t="s">
        <v>1988</v>
      </c>
      <c r="D4204" s="225" t="s">
        <v>120</v>
      </c>
      <c r="E4204" s="227">
        <v>297.5</v>
      </c>
      <c r="F4204" s="220"/>
    </row>
    <row r="4205" spans="2:6" s="221" customFormat="1" ht="31.5" x14ac:dyDescent="0.25">
      <c r="B4205" s="235">
        <v>96532</v>
      </c>
      <c r="C4205" s="226" t="s">
        <v>1991</v>
      </c>
      <c r="D4205" s="225" t="s">
        <v>120</v>
      </c>
      <c r="E4205" s="227">
        <v>209.92</v>
      </c>
      <c r="F4205" s="220"/>
    </row>
    <row r="4206" spans="2:6" s="221" customFormat="1" ht="31.5" x14ac:dyDescent="0.25">
      <c r="B4206" s="235">
        <v>96535</v>
      </c>
      <c r="C4206" s="226" t="s">
        <v>1994</v>
      </c>
      <c r="D4206" s="225" t="s">
        <v>120</v>
      </c>
      <c r="E4206" s="227">
        <v>164.34</v>
      </c>
      <c r="F4206" s="220"/>
    </row>
    <row r="4207" spans="2:6" s="221" customFormat="1" ht="31.5" x14ac:dyDescent="0.25">
      <c r="B4207" s="235">
        <v>96539</v>
      </c>
      <c r="C4207" s="226" t="s">
        <v>1998</v>
      </c>
      <c r="D4207" s="225" t="s">
        <v>120</v>
      </c>
      <c r="E4207" s="227">
        <v>147.03</v>
      </c>
      <c r="F4207" s="220"/>
    </row>
    <row r="4208" spans="2:6" s="221" customFormat="1" ht="31.5" x14ac:dyDescent="0.25">
      <c r="B4208" s="235">
        <v>96542</v>
      </c>
      <c r="C4208" s="226" t="s">
        <v>2001</v>
      </c>
      <c r="D4208" s="225" t="s">
        <v>120</v>
      </c>
      <c r="E4208" s="227">
        <v>115.36</v>
      </c>
      <c r="F4208" s="220"/>
    </row>
    <row r="4209" spans="2:6" s="221" customFormat="1" ht="31.5" x14ac:dyDescent="0.25">
      <c r="B4209" s="235">
        <v>96530</v>
      </c>
      <c r="C4209" s="226" t="s">
        <v>1989</v>
      </c>
      <c r="D4209" s="225" t="s">
        <v>120</v>
      </c>
      <c r="E4209" s="227">
        <v>152.71</v>
      </c>
      <c r="F4209" s="220"/>
    </row>
    <row r="4210" spans="2:6" s="221" customFormat="1" ht="31.5" x14ac:dyDescent="0.25">
      <c r="B4210" s="235">
        <v>96533</v>
      </c>
      <c r="C4210" s="226" t="s">
        <v>1992</v>
      </c>
      <c r="D4210" s="225" t="s">
        <v>120</v>
      </c>
      <c r="E4210" s="227">
        <v>104.91</v>
      </c>
      <c r="F4210" s="220"/>
    </row>
    <row r="4211" spans="2:6" s="221" customFormat="1" ht="31.5" x14ac:dyDescent="0.25">
      <c r="B4211" s="235">
        <v>96536</v>
      </c>
      <c r="C4211" s="226" t="s">
        <v>1995</v>
      </c>
      <c r="D4211" s="225" t="s">
        <v>120</v>
      </c>
      <c r="E4211" s="227">
        <v>80</v>
      </c>
      <c r="F4211" s="220"/>
    </row>
    <row r="4212" spans="2:6" s="221" customFormat="1" ht="31.5" x14ac:dyDescent="0.25">
      <c r="B4212" s="235">
        <v>105518</v>
      </c>
      <c r="C4212" s="226" t="s">
        <v>7489</v>
      </c>
      <c r="D4212" s="225" t="s">
        <v>120</v>
      </c>
      <c r="E4212" s="227">
        <v>0</v>
      </c>
      <c r="F4212" s="220"/>
    </row>
    <row r="4213" spans="2:6" s="221" customFormat="1" ht="31.5" x14ac:dyDescent="0.25">
      <c r="B4213" s="235">
        <v>105517</v>
      </c>
      <c r="C4213" s="226" t="s">
        <v>7490</v>
      </c>
      <c r="D4213" s="225" t="s">
        <v>120</v>
      </c>
      <c r="E4213" s="227">
        <v>0</v>
      </c>
      <c r="F4213" s="220"/>
    </row>
    <row r="4214" spans="2:6" s="221" customFormat="1" ht="31.5" x14ac:dyDescent="0.25">
      <c r="B4214" s="235">
        <v>105520</v>
      </c>
      <c r="C4214" s="226" t="s">
        <v>7491</v>
      </c>
      <c r="D4214" s="225" t="s">
        <v>120</v>
      </c>
      <c r="E4214" s="227">
        <v>0</v>
      </c>
      <c r="F4214" s="220"/>
    </row>
    <row r="4215" spans="2:6" s="221" customFormat="1" ht="31.5" x14ac:dyDescent="0.25">
      <c r="B4215" s="235">
        <v>105519</v>
      </c>
      <c r="C4215" s="226" t="s">
        <v>7492</v>
      </c>
      <c r="D4215" s="225" t="s">
        <v>120</v>
      </c>
      <c r="E4215" s="227">
        <v>0</v>
      </c>
      <c r="F4215" s="220"/>
    </row>
    <row r="4216" spans="2:6" s="221" customFormat="1" ht="31.5" x14ac:dyDescent="0.25">
      <c r="B4216" s="235">
        <v>101793</v>
      </c>
      <c r="C4216" s="226" t="s">
        <v>2005</v>
      </c>
      <c r="D4216" s="225" t="s">
        <v>171</v>
      </c>
      <c r="E4216" s="227">
        <v>28.88</v>
      </c>
      <c r="F4216" s="220"/>
    </row>
    <row r="4217" spans="2:6" s="221" customFormat="1" ht="31.5" x14ac:dyDescent="0.25">
      <c r="B4217" s="235">
        <v>101792</v>
      </c>
      <c r="C4217" s="226" t="s">
        <v>2004</v>
      </c>
      <c r="D4217" s="225" t="s">
        <v>171</v>
      </c>
      <c r="E4217" s="227">
        <v>19.989999999999998</v>
      </c>
      <c r="F4217" s="220"/>
    </row>
    <row r="4218" spans="2:6" s="221" customFormat="1" x14ac:dyDescent="0.25">
      <c r="B4218" s="235">
        <v>92272</v>
      </c>
      <c r="C4218" s="226" t="s">
        <v>1901</v>
      </c>
      <c r="D4218" s="225" t="s">
        <v>122</v>
      </c>
      <c r="E4218" s="227">
        <v>34.54</v>
      </c>
      <c r="F4218" s="220"/>
    </row>
    <row r="4219" spans="2:6" s="221" customFormat="1" x14ac:dyDescent="0.25">
      <c r="B4219" s="235">
        <v>101791</v>
      </c>
      <c r="C4219" s="226" t="s">
        <v>2003</v>
      </c>
      <c r="D4219" s="225" t="s">
        <v>122</v>
      </c>
      <c r="E4219" s="227">
        <v>23.9</v>
      </c>
      <c r="F4219" s="220"/>
    </row>
    <row r="4220" spans="2:6" s="221" customFormat="1" x14ac:dyDescent="0.25">
      <c r="B4220" s="235">
        <v>92273</v>
      </c>
      <c r="C4220" s="226" t="s">
        <v>1902</v>
      </c>
      <c r="D4220" s="225" t="s">
        <v>122</v>
      </c>
      <c r="E4220" s="227">
        <v>15.3</v>
      </c>
      <c r="F4220" s="220"/>
    </row>
    <row r="4221" spans="2:6" s="221" customFormat="1" x14ac:dyDescent="0.25">
      <c r="B4221" s="235">
        <v>92268</v>
      </c>
      <c r="C4221" s="226" t="s">
        <v>1897</v>
      </c>
      <c r="D4221" s="225" t="s">
        <v>120</v>
      </c>
      <c r="E4221" s="227">
        <v>72.48</v>
      </c>
      <c r="F4221" s="220"/>
    </row>
    <row r="4222" spans="2:6" s="221" customFormat="1" x14ac:dyDescent="0.25">
      <c r="B4222" s="235">
        <v>92267</v>
      </c>
      <c r="C4222" s="226" t="s">
        <v>1896</v>
      </c>
      <c r="D4222" s="225" t="s">
        <v>120</v>
      </c>
      <c r="E4222" s="227">
        <v>43.35</v>
      </c>
      <c r="F4222" s="220"/>
    </row>
    <row r="4223" spans="2:6" s="221" customFormat="1" x14ac:dyDescent="0.25">
      <c r="B4223" s="235">
        <v>92271</v>
      </c>
      <c r="C4223" s="226" t="s">
        <v>1900</v>
      </c>
      <c r="D4223" s="225" t="s">
        <v>120</v>
      </c>
      <c r="E4223" s="227">
        <v>148.72</v>
      </c>
      <c r="F4223" s="220"/>
    </row>
    <row r="4224" spans="2:6" s="221" customFormat="1" ht="31.5" x14ac:dyDescent="0.25">
      <c r="B4224" s="235">
        <v>92264</v>
      </c>
      <c r="C4224" s="226" t="s">
        <v>1893</v>
      </c>
      <c r="D4224" s="225" t="s">
        <v>120</v>
      </c>
      <c r="E4224" s="227">
        <v>198.55</v>
      </c>
      <c r="F4224" s="220"/>
    </row>
    <row r="4225" spans="2:6" s="221" customFormat="1" ht="31.5" x14ac:dyDescent="0.25">
      <c r="B4225" s="235">
        <v>92263</v>
      </c>
      <c r="C4225" s="226" t="s">
        <v>1892</v>
      </c>
      <c r="D4225" s="225" t="s">
        <v>120</v>
      </c>
      <c r="E4225" s="227">
        <v>161.47999999999999</v>
      </c>
      <c r="F4225" s="220"/>
    </row>
    <row r="4226" spans="2:6" s="221" customFormat="1" x14ac:dyDescent="0.25">
      <c r="B4226" s="235">
        <v>92269</v>
      </c>
      <c r="C4226" s="226" t="s">
        <v>1898</v>
      </c>
      <c r="D4226" s="225" t="s">
        <v>120</v>
      </c>
      <c r="E4226" s="227">
        <v>127.68</v>
      </c>
      <c r="F4226" s="220"/>
    </row>
    <row r="4227" spans="2:6" s="221" customFormat="1" x14ac:dyDescent="0.25">
      <c r="B4227" s="235">
        <v>92270</v>
      </c>
      <c r="C4227" s="226" t="s">
        <v>1899</v>
      </c>
      <c r="D4227" s="225" t="s">
        <v>120</v>
      </c>
      <c r="E4227" s="227">
        <v>229.84</v>
      </c>
      <c r="F4227" s="220"/>
    </row>
    <row r="4228" spans="2:6" s="221" customFormat="1" x14ac:dyDescent="0.25">
      <c r="B4228" s="235">
        <v>92266</v>
      </c>
      <c r="C4228" s="226" t="s">
        <v>1895</v>
      </c>
      <c r="D4228" s="225" t="s">
        <v>120</v>
      </c>
      <c r="E4228" s="227">
        <v>150.75</v>
      </c>
      <c r="F4228" s="220"/>
    </row>
    <row r="4229" spans="2:6" s="221" customFormat="1" x14ac:dyDescent="0.25">
      <c r="B4229" s="235">
        <v>92265</v>
      </c>
      <c r="C4229" s="226" t="s">
        <v>1894</v>
      </c>
      <c r="D4229" s="225" t="s">
        <v>120</v>
      </c>
      <c r="E4229" s="227">
        <v>118.95</v>
      </c>
      <c r="F4229" s="220"/>
    </row>
    <row r="4230" spans="2:6" s="221" customFormat="1" ht="31.5" x14ac:dyDescent="0.25">
      <c r="B4230" s="235">
        <v>92524</v>
      </c>
      <c r="C4230" s="226" t="s">
        <v>1978</v>
      </c>
      <c r="D4230" s="225" t="s">
        <v>120</v>
      </c>
      <c r="E4230" s="227">
        <v>90.72</v>
      </c>
      <c r="F4230" s="220"/>
    </row>
    <row r="4231" spans="2:6" s="221" customFormat="1" ht="31.5" x14ac:dyDescent="0.25">
      <c r="B4231" s="235">
        <v>92528</v>
      </c>
      <c r="C4231" s="226" t="s">
        <v>1980</v>
      </c>
      <c r="D4231" s="225" t="s">
        <v>120</v>
      </c>
      <c r="E4231" s="227">
        <v>86.8</v>
      </c>
      <c r="F4231" s="220"/>
    </row>
    <row r="4232" spans="2:6" s="221" customFormat="1" ht="31.5" x14ac:dyDescent="0.25">
      <c r="B4232" s="235">
        <v>92532</v>
      </c>
      <c r="C4232" s="226" t="s">
        <v>1982</v>
      </c>
      <c r="D4232" s="225" t="s">
        <v>120</v>
      </c>
      <c r="E4232" s="227">
        <v>83.36</v>
      </c>
      <c r="F4232" s="220"/>
    </row>
    <row r="4233" spans="2:6" s="221" customFormat="1" ht="31.5" x14ac:dyDescent="0.25">
      <c r="B4233" s="235">
        <v>92536</v>
      </c>
      <c r="C4233" s="226" t="s">
        <v>1984</v>
      </c>
      <c r="D4233" s="225" t="s">
        <v>120</v>
      </c>
      <c r="E4233" s="227">
        <v>76.84</v>
      </c>
      <c r="F4233" s="220"/>
    </row>
    <row r="4234" spans="2:6" s="221" customFormat="1" ht="31.5" x14ac:dyDescent="0.25">
      <c r="B4234" s="235">
        <v>92508</v>
      </c>
      <c r="C4234" s="226" t="s">
        <v>1970</v>
      </c>
      <c r="D4234" s="225" t="s">
        <v>120</v>
      </c>
      <c r="E4234" s="227">
        <v>120.06</v>
      </c>
      <c r="F4234" s="220"/>
    </row>
    <row r="4235" spans="2:6" s="221" customFormat="1" ht="31.5" x14ac:dyDescent="0.25">
      <c r="B4235" s="235">
        <v>92512</v>
      </c>
      <c r="C4235" s="226" t="s">
        <v>1972</v>
      </c>
      <c r="D4235" s="225" t="s">
        <v>120</v>
      </c>
      <c r="E4235" s="227">
        <v>105.88</v>
      </c>
      <c r="F4235" s="220"/>
    </row>
    <row r="4236" spans="2:6" s="221" customFormat="1" ht="31.5" x14ac:dyDescent="0.25">
      <c r="B4236" s="235">
        <v>92515</v>
      </c>
      <c r="C4236" s="226" t="s">
        <v>1974</v>
      </c>
      <c r="D4236" s="225" t="s">
        <v>120</v>
      </c>
      <c r="E4236" s="227">
        <v>98.06</v>
      </c>
      <c r="F4236" s="220"/>
    </row>
    <row r="4237" spans="2:6" s="221" customFormat="1" ht="31.5" x14ac:dyDescent="0.25">
      <c r="B4237" s="235">
        <v>92520</v>
      </c>
      <c r="C4237" s="226" t="s">
        <v>1976</v>
      </c>
      <c r="D4237" s="225" t="s">
        <v>120</v>
      </c>
      <c r="E4237" s="227">
        <v>92.5</v>
      </c>
      <c r="F4237" s="220"/>
    </row>
    <row r="4238" spans="2:6" s="221" customFormat="1" ht="31.5" x14ac:dyDescent="0.25">
      <c r="B4238" s="235">
        <v>92526</v>
      </c>
      <c r="C4238" s="226" t="s">
        <v>1979</v>
      </c>
      <c r="D4238" s="225" t="s">
        <v>120</v>
      </c>
      <c r="E4238" s="227">
        <v>47.63</v>
      </c>
      <c r="F4238" s="220"/>
    </row>
    <row r="4239" spans="2:6" s="221" customFormat="1" ht="31.5" x14ac:dyDescent="0.25">
      <c r="B4239" s="235">
        <v>92530</v>
      </c>
      <c r="C4239" s="226" t="s">
        <v>1981</v>
      </c>
      <c r="D4239" s="225" t="s">
        <v>120</v>
      </c>
      <c r="E4239" s="227">
        <v>44.94</v>
      </c>
      <c r="F4239" s="220"/>
    </row>
    <row r="4240" spans="2:6" s="221" customFormat="1" ht="31.5" x14ac:dyDescent="0.25">
      <c r="B4240" s="235">
        <v>92534</v>
      </c>
      <c r="C4240" s="226" t="s">
        <v>1983</v>
      </c>
      <c r="D4240" s="225" t="s">
        <v>120</v>
      </c>
      <c r="E4240" s="227">
        <v>42.61</v>
      </c>
      <c r="F4240" s="220"/>
    </row>
    <row r="4241" spans="2:6" s="221" customFormat="1" ht="31.5" x14ac:dyDescent="0.25">
      <c r="B4241" s="235">
        <v>92538</v>
      </c>
      <c r="C4241" s="226" t="s">
        <v>1985</v>
      </c>
      <c r="D4241" s="225" t="s">
        <v>120</v>
      </c>
      <c r="E4241" s="227">
        <v>38.07</v>
      </c>
      <c r="F4241" s="220"/>
    </row>
    <row r="4242" spans="2:6" s="221" customFormat="1" ht="31.5" x14ac:dyDescent="0.25">
      <c r="B4242" s="235">
        <v>103760</v>
      </c>
      <c r="C4242" s="226" t="s">
        <v>2085</v>
      </c>
      <c r="D4242" s="225" t="s">
        <v>120</v>
      </c>
      <c r="E4242" s="227">
        <v>138</v>
      </c>
      <c r="F4242" s="220"/>
    </row>
    <row r="4243" spans="2:6" s="221" customFormat="1" ht="31.5" x14ac:dyDescent="0.25">
      <c r="B4243" s="235">
        <v>103761</v>
      </c>
      <c r="C4243" s="226" t="s">
        <v>2086</v>
      </c>
      <c r="D4243" s="225" t="s">
        <v>120</v>
      </c>
      <c r="E4243" s="227">
        <v>93.75</v>
      </c>
      <c r="F4243" s="220"/>
    </row>
    <row r="4244" spans="2:6" s="221" customFormat="1" ht="31.5" x14ac:dyDescent="0.25">
      <c r="B4244" s="235">
        <v>103762</v>
      </c>
      <c r="C4244" s="226" t="s">
        <v>2087</v>
      </c>
      <c r="D4244" s="225" t="s">
        <v>120</v>
      </c>
      <c r="E4244" s="227">
        <v>81.13</v>
      </c>
      <c r="F4244" s="220"/>
    </row>
    <row r="4245" spans="2:6" s="221" customFormat="1" ht="31.5" x14ac:dyDescent="0.25">
      <c r="B4245" s="235">
        <v>103763</v>
      </c>
      <c r="C4245" s="226" t="s">
        <v>2088</v>
      </c>
      <c r="D4245" s="225" t="s">
        <v>120</v>
      </c>
      <c r="E4245" s="227">
        <v>71.69</v>
      </c>
      <c r="F4245" s="220"/>
    </row>
    <row r="4246" spans="2:6" s="221" customFormat="1" ht="31.5" x14ac:dyDescent="0.25">
      <c r="B4246" s="235">
        <v>92510</v>
      </c>
      <c r="C4246" s="226" t="s">
        <v>1971</v>
      </c>
      <c r="D4246" s="225" t="s">
        <v>120</v>
      </c>
      <c r="E4246" s="227">
        <v>71</v>
      </c>
      <c r="F4246" s="220"/>
    </row>
    <row r="4247" spans="2:6" s="221" customFormat="1" ht="31.5" x14ac:dyDescent="0.25">
      <c r="B4247" s="235">
        <v>92514</v>
      </c>
      <c r="C4247" s="226" t="s">
        <v>1973</v>
      </c>
      <c r="D4247" s="225" t="s">
        <v>120</v>
      </c>
      <c r="E4247" s="227">
        <v>58.45</v>
      </c>
      <c r="F4247" s="220"/>
    </row>
    <row r="4248" spans="2:6" s="221" customFormat="1" ht="31.5" x14ac:dyDescent="0.25">
      <c r="B4248" s="235">
        <v>92518</v>
      </c>
      <c r="C4248" s="226" t="s">
        <v>1975</v>
      </c>
      <c r="D4248" s="225" t="s">
        <v>120</v>
      </c>
      <c r="E4248" s="227">
        <v>52.2</v>
      </c>
      <c r="F4248" s="220"/>
    </row>
    <row r="4249" spans="2:6" s="221" customFormat="1" ht="31.5" x14ac:dyDescent="0.25">
      <c r="B4249" s="235">
        <v>92522</v>
      </c>
      <c r="C4249" s="226" t="s">
        <v>1977</v>
      </c>
      <c r="D4249" s="225" t="s">
        <v>120</v>
      </c>
      <c r="E4249" s="227">
        <v>48.06</v>
      </c>
      <c r="F4249" s="220"/>
    </row>
    <row r="4250" spans="2:6" s="221" customFormat="1" ht="31.5" x14ac:dyDescent="0.25">
      <c r="B4250" s="235">
        <v>92482</v>
      </c>
      <c r="C4250" s="226" t="s">
        <v>1957</v>
      </c>
      <c r="D4250" s="225" t="s">
        <v>120</v>
      </c>
      <c r="E4250" s="227">
        <v>450.24</v>
      </c>
      <c r="F4250" s="220"/>
    </row>
    <row r="4251" spans="2:6" s="221" customFormat="1" ht="31.5" x14ac:dyDescent="0.25">
      <c r="B4251" s="235">
        <v>92484</v>
      </c>
      <c r="C4251" s="226" t="s">
        <v>1958</v>
      </c>
      <c r="D4251" s="225" t="s">
        <v>120</v>
      </c>
      <c r="E4251" s="227">
        <v>309.3</v>
      </c>
      <c r="F4251" s="220"/>
    </row>
    <row r="4252" spans="2:6" s="221" customFormat="1" ht="31.5" x14ac:dyDescent="0.25">
      <c r="B4252" s="235">
        <v>92486</v>
      </c>
      <c r="C4252" s="226" t="s">
        <v>1959</v>
      </c>
      <c r="D4252" s="225" t="s">
        <v>120</v>
      </c>
      <c r="E4252" s="227">
        <v>219.58</v>
      </c>
      <c r="F4252" s="220"/>
    </row>
    <row r="4253" spans="2:6" s="221" customFormat="1" ht="31.5" x14ac:dyDescent="0.25">
      <c r="B4253" s="235">
        <v>92492</v>
      </c>
      <c r="C4253" s="226" t="s">
        <v>1962</v>
      </c>
      <c r="D4253" s="225" t="s">
        <v>120</v>
      </c>
      <c r="E4253" s="227">
        <v>126.69</v>
      </c>
      <c r="F4253" s="220"/>
    </row>
    <row r="4254" spans="2:6" s="221" customFormat="1" ht="31.5" x14ac:dyDescent="0.25">
      <c r="B4254" s="235">
        <v>92496</v>
      </c>
      <c r="C4254" s="226" t="s">
        <v>1964</v>
      </c>
      <c r="D4254" s="225" t="s">
        <v>120</v>
      </c>
      <c r="E4254" s="227">
        <v>120.89</v>
      </c>
      <c r="F4254" s="220"/>
    </row>
    <row r="4255" spans="2:6" s="221" customFormat="1" ht="31.5" x14ac:dyDescent="0.25">
      <c r="B4255" s="235">
        <v>92500</v>
      </c>
      <c r="C4255" s="226" t="s">
        <v>1966</v>
      </c>
      <c r="D4255" s="225" t="s">
        <v>120</v>
      </c>
      <c r="E4255" s="227">
        <v>115.99</v>
      </c>
      <c r="F4255" s="220"/>
    </row>
    <row r="4256" spans="2:6" s="221" customFormat="1" ht="31.5" x14ac:dyDescent="0.25">
      <c r="B4256" s="235">
        <v>92504</v>
      </c>
      <c r="C4256" s="226" t="s">
        <v>1968</v>
      </c>
      <c r="D4256" s="225" t="s">
        <v>120</v>
      </c>
      <c r="E4256" s="227">
        <v>107.15</v>
      </c>
      <c r="F4256" s="220"/>
    </row>
    <row r="4257" spans="2:6" s="221" customFormat="1" ht="31.5" x14ac:dyDescent="0.25">
      <c r="B4257" s="235">
        <v>92488</v>
      </c>
      <c r="C4257" s="226" t="s">
        <v>1960</v>
      </c>
      <c r="D4257" s="225" t="s">
        <v>120</v>
      </c>
      <c r="E4257" s="227">
        <v>133.43</v>
      </c>
      <c r="F4257" s="220"/>
    </row>
    <row r="4258" spans="2:6" s="221" customFormat="1" ht="31.5" x14ac:dyDescent="0.25">
      <c r="B4258" s="235">
        <v>92494</v>
      </c>
      <c r="C4258" s="226" t="s">
        <v>1963</v>
      </c>
      <c r="D4258" s="225" t="s">
        <v>120</v>
      </c>
      <c r="E4258" s="227">
        <v>81.8</v>
      </c>
      <c r="F4258" s="220"/>
    </row>
    <row r="4259" spans="2:6" s="221" customFormat="1" ht="31.5" x14ac:dyDescent="0.25">
      <c r="B4259" s="235">
        <v>92498</v>
      </c>
      <c r="C4259" s="226" t="s">
        <v>1965</v>
      </c>
      <c r="D4259" s="225" t="s">
        <v>120</v>
      </c>
      <c r="E4259" s="227">
        <v>77.31</v>
      </c>
      <c r="F4259" s="220"/>
    </row>
    <row r="4260" spans="2:6" s="221" customFormat="1" ht="31.5" x14ac:dyDescent="0.25">
      <c r="B4260" s="235">
        <v>92502</v>
      </c>
      <c r="C4260" s="226" t="s">
        <v>1967</v>
      </c>
      <c r="D4260" s="225" t="s">
        <v>120</v>
      </c>
      <c r="E4260" s="227">
        <v>73.680000000000007</v>
      </c>
      <c r="F4260" s="220"/>
    </row>
    <row r="4261" spans="2:6" s="221" customFormat="1" ht="31.5" x14ac:dyDescent="0.25">
      <c r="B4261" s="235">
        <v>92506</v>
      </c>
      <c r="C4261" s="226" t="s">
        <v>1969</v>
      </c>
      <c r="D4261" s="225" t="s">
        <v>120</v>
      </c>
      <c r="E4261" s="227">
        <v>67.05</v>
      </c>
      <c r="F4261" s="220"/>
    </row>
    <row r="4262" spans="2:6" s="221" customFormat="1" ht="31.5" x14ac:dyDescent="0.25">
      <c r="B4262" s="235">
        <v>92490</v>
      </c>
      <c r="C4262" s="226" t="s">
        <v>1961</v>
      </c>
      <c r="D4262" s="225" t="s">
        <v>120</v>
      </c>
      <c r="E4262" s="227">
        <v>87.02</v>
      </c>
      <c r="F4262" s="220"/>
    </row>
    <row r="4263" spans="2:6" s="221" customFormat="1" ht="31.5" x14ac:dyDescent="0.25">
      <c r="B4263" s="235">
        <v>92433</v>
      </c>
      <c r="C4263" s="226" t="s">
        <v>1915</v>
      </c>
      <c r="D4263" s="225" t="s">
        <v>120</v>
      </c>
      <c r="E4263" s="227">
        <v>90.07</v>
      </c>
      <c r="F4263" s="220"/>
    </row>
    <row r="4264" spans="2:6" s="221" customFormat="1" ht="31.5" x14ac:dyDescent="0.25">
      <c r="B4264" s="235">
        <v>92437</v>
      </c>
      <c r="C4264" s="226" t="s">
        <v>1917</v>
      </c>
      <c r="D4264" s="225" t="s">
        <v>120</v>
      </c>
      <c r="E4264" s="227">
        <v>86.24</v>
      </c>
      <c r="F4264" s="220"/>
    </row>
    <row r="4265" spans="2:6" s="221" customFormat="1" ht="31.5" x14ac:dyDescent="0.25">
      <c r="B4265" s="235">
        <v>92441</v>
      </c>
      <c r="C4265" s="226" t="s">
        <v>1919</v>
      </c>
      <c r="D4265" s="225" t="s">
        <v>120</v>
      </c>
      <c r="E4265" s="227">
        <v>83.51</v>
      </c>
      <c r="F4265" s="220"/>
    </row>
    <row r="4266" spans="2:6" s="221" customFormat="1" ht="31.5" x14ac:dyDescent="0.25">
      <c r="B4266" s="235">
        <v>92445</v>
      </c>
      <c r="C4266" s="226" t="s">
        <v>1921</v>
      </c>
      <c r="D4266" s="225" t="s">
        <v>120</v>
      </c>
      <c r="E4266" s="227">
        <v>78.13</v>
      </c>
      <c r="F4266" s="220"/>
    </row>
    <row r="4267" spans="2:6" s="221" customFormat="1" ht="31.5" x14ac:dyDescent="0.25">
      <c r="B4267" s="235">
        <v>92417</v>
      </c>
      <c r="C4267" s="226" t="s">
        <v>1907</v>
      </c>
      <c r="D4267" s="225" t="s">
        <v>120</v>
      </c>
      <c r="E4267" s="227">
        <v>187.8</v>
      </c>
      <c r="F4267" s="220"/>
    </row>
    <row r="4268" spans="2:6" s="221" customFormat="1" ht="31.5" x14ac:dyDescent="0.25">
      <c r="B4268" s="235">
        <v>92421</v>
      </c>
      <c r="C4268" s="226" t="s">
        <v>1909</v>
      </c>
      <c r="D4268" s="225" t="s">
        <v>120</v>
      </c>
      <c r="E4268" s="227">
        <v>126.58</v>
      </c>
      <c r="F4268" s="220"/>
    </row>
    <row r="4269" spans="2:6" s="221" customFormat="1" ht="31.5" x14ac:dyDescent="0.25">
      <c r="B4269" s="235">
        <v>92425</v>
      </c>
      <c r="C4269" s="226" t="s">
        <v>1911</v>
      </c>
      <c r="D4269" s="225" t="s">
        <v>120</v>
      </c>
      <c r="E4269" s="227">
        <v>106.23</v>
      </c>
      <c r="F4269" s="220"/>
    </row>
    <row r="4270" spans="2:6" s="221" customFormat="1" ht="31.5" x14ac:dyDescent="0.25">
      <c r="B4270" s="235">
        <v>92429</v>
      </c>
      <c r="C4270" s="226" t="s">
        <v>1913</v>
      </c>
      <c r="D4270" s="225" t="s">
        <v>120</v>
      </c>
      <c r="E4270" s="227">
        <v>95.99</v>
      </c>
      <c r="F4270" s="220"/>
    </row>
    <row r="4271" spans="2:6" s="221" customFormat="1" ht="31.5" x14ac:dyDescent="0.25">
      <c r="B4271" s="235">
        <v>92431</v>
      </c>
      <c r="C4271" s="226" t="s">
        <v>1914</v>
      </c>
      <c r="D4271" s="225" t="s">
        <v>120</v>
      </c>
      <c r="E4271" s="227">
        <v>71.23</v>
      </c>
      <c r="F4271" s="220"/>
    </row>
    <row r="4272" spans="2:6" s="221" customFormat="1" ht="31.5" x14ac:dyDescent="0.25">
      <c r="B4272" s="235">
        <v>92435</v>
      </c>
      <c r="C4272" s="226" t="s">
        <v>1916</v>
      </c>
      <c r="D4272" s="225" t="s">
        <v>120</v>
      </c>
      <c r="E4272" s="227">
        <v>68.05</v>
      </c>
      <c r="F4272" s="220"/>
    </row>
    <row r="4273" spans="2:6" s="221" customFormat="1" ht="31.5" x14ac:dyDescent="0.25">
      <c r="B4273" s="235">
        <v>92439</v>
      </c>
      <c r="C4273" s="226" t="s">
        <v>1918</v>
      </c>
      <c r="D4273" s="225" t="s">
        <v>120</v>
      </c>
      <c r="E4273" s="227">
        <v>65.739999999999995</v>
      </c>
      <c r="F4273" s="220"/>
    </row>
    <row r="4274" spans="2:6" s="221" customFormat="1" ht="31.5" x14ac:dyDescent="0.25">
      <c r="B4274" s="235">
        <v>92443</v>
      </c>
      <c r="C4274" s="226" t="s">
        <v>1920</v>
      </c>
      <c r="D4274" s="225" t="s">
        <v>120</v>
      </c>
      <c r="E4274" s="227">
        <v>61.01</v>
      </c>
      <c r="F4274" s="220"/>
    </row>
    <row r="4275" spans="2:6" s="221" customFormat="1" ht="31.5" x14ac:dyDescent="0.25">
      <c r="B4275" s="235">
        <v>92415</v>
      </c>
      <c r="C4275" s="226" t="s">
        <v>1906</v>
      </c>
      <c r="D4275" s="225" t="s">
        <v>120</v>
      </c>
      <c r="E4275" s="227">
        <v>155.68</v>
      </c>
      <c r="F4275" s="220"/>
    </row>
    <row r="4276" spans="2:6" s="221" customFormat="1" ht="31.5" x14ac:dyDescent="0.25">
      <c r="B4276" s="235">
        <v>92419</v>
      </c>
      <c r="C4276" s="226" t="s">
        <v>1908</v>
      </c>
      <c r="D4276" s="225" t="s">
        <v>120</v>
      </c>
      <c r="E4276" s="227">
        <v>101.95</v>
      </c>
      <c r="F4276" s="220"/>
    </row>
    <row r="4277" spans="2:6" s="221" customFormat="1" ht="31.5" x14ac:dyDescent="0.25">
      <c r="B4277" s="235">
        <v>92423</v>
      </c>
      <c r="C4277" s="226" t="s">
        <v>1910</v>
      </c>
      <c r="D4277" s="225" t="s">
        <v>120</v>
      </c>
      <c r="E4277" s="227">
        <v>84.81</v>
      </c>
      <c r="F4277" s="220"/>
    </row>
    <row r="4278" spans="2:6" s="221" customFormat="1" ht="31.5" x14ac:dyDescent="0.25">
      <c r="B4278" s="235">
        <v>92427</v>
      </c>
      <c r="C4278" s="226" t="s">
        <v>1912</v>
      </c>
      <c r="D4278" s="225" t="s">
        <v>120</v>
      </c>
      <c r="E4278" s="227">
        <v>76.150000000000006</v>
      </c>
      <c r="F4278" s="220"/>
    </row>
    <row r="4279" spans="2:6" s="221" customFormat="1" ht="31.5" x14ac:dyDescent="0.25">
      <c r="B4279" s="235">
        <v>92409</v>
      </c>
      <c r="C4279" s="226" t="s">
        <v>1903</v>
      </c>
      <c r="D4279" s="225" t="s">
        <v>120</v>
      </c>
      <c r="E4279" s="227">
        <v>264.26</v>
      </c>
      <c r="F4279" s="220"/>
    </row>
    <row r="4280" spans="2:6" s="221" customFormat="1" ht="31.5" x14ac:dyDescent="0.25">
      <c r="B4280" s="235">
        <v>92411</v>
      </c>
      <c r="C4280" s="226" t="s">
        <v>1904</v>
      </c>
      <c r="D4280" s="225" t="s">
        <v>120</v>
      </c>
      <c r="E4280" s="227">
        <v>186.03</v>
      </c>
      <c r="F4280" s="220"/>
    </row>
    <row r="4281" spans="2:6" s="221" customFormat="1" ht="31.5" x14ac:dyDescent="0.25">
      <c r="B4281" s="235">
        <v>92413</v>
      </c>
      <c r="C4281" s="226" t="s">
        <v>1905</v>
      </c>
      <c r="D4281" s="225" t="s">
        <v>120</v>
      </c>
      <c r="E4281" s="227">
        <v>126.28</v>
      </c>
      <c r="F4281" s="220"/>
    </row>
    <row r="4282" spans="2:6" s="221" customFormat="1" ht="31.5" x14ac:dyDescent="0.25">
      <c r="B4282" s="235">
        <v>92465</v>
      </c>
      <c r="C4282" s="226" t="s">
        <v>1941</v>
      </c>
      <c r="D4282" s="225" t="s">
        <v>120</v>
      </c>
      <c r="E4282" s="227">
        <v>163.6</v>
      </c>
      <c r="F4282" s="220"/>
    </row>
    <row r="4283" spans="2:6" s="221" customFormat="1" ht="31.5" x14ac:dyDescent="0.25">
      <c r="B4283" s="235">
        <v>92469</v>
      </c>
      <c r="C4283" s="226" t="s">
        <v>1945</v>
      </c>
      <c r="D4283" s="225" t="s">
        <v>120</v>
      </c>
      <c r="E4283" s="227">
        <v>149.57</v>
      </c>
      <c r="F4283" s="220"/>
    </row>
    <row r="4284" spans="2:6" s="221" customFormat="1" ht="31.5" x14ac:dyDescent="0.25">
      <c r="B4284" s="235">
        <v>92473</v>
      </c>
      <c r="C4284" s="226" t="s">
        <v>1949</v>
      </c>
      <c r="D4284" s="225" t="s">
        <v>120</v>
      </c>
      <c r="E4284" s="227">
        <v>138.09</v>
      </c>
      <c r="F4284" s="220"/>
    </row>
    <row r="4285" spans="2:6" s="221" customFormat="1" ht="31.5" x14ac:dyDescent="0.25">
      <c r="B4285" s="235">
        <v>92477</v>
      </c>
      <c r="C4285" s="226" t="s">
        <v>1953</v>
      </c>
      <c r="D4285" s="225" t="s">
        <v>120</v>
      </c>
      <c r="E4285" s="227">
        <v>113.97</v>
      </c>
      <c r="F4285" s="220"/>
    </row>
    <row r="4286" spans="2:6" s="221" customFormat="1" ht="31.5" x14ac:dyDescent="0.25">
      <c r="B4286" s="235">
        <v>92449</v>
      </c>
      <c r="C4286" s="226" t="s">
        <v>1925</v>
      </c>
      <c r="D4286" s="225" t="s">
        <v>120</v>
      </c>
      <c r="E4286" s="227">
        <v>292.39</v>
      </c>
      <c r="F4286" s="220"/>
    </row>
    <row r="4287" spans="2:6" s="221" customFormat="1" ht="31.5" x14ac:dyDescent="0.25">
      <c r="B4287" s="235">
        <v>92453</v>
      </c>
      <c r="C4287" s="226" t="s">
        <v>1929</v>
      </c>
      <c r="D4287" s="225" t="s">
        <v>120</v>
      </c>
      <c r="E4287" s="227">
        <v>249.98</v>
      </c>
      <c r="F4287" s="220"/>
    </row>
    <row r="4288" spans="2:6" s="221" customFormat="1" ht="31.5" x14ac:dyDescent="0.25">
      <c r="B4288" s="235">
        <v>92457</v>
      </c>
      <c r="C4288" s="226" t="s">
        <v>1933</v>
      </c>
      <c r="D4288" s="225" t="s">
        <v>120</v>
      </c>
      <c r="E4288" s="227">
        <v>218.63</v>
      </c>
      <c r="F4288" s="220"/>
    </row>
    <row r="4289" spans="2:6" s="221" customFormat="1" ht="31.5" x14ac:dyDescent="0.25">
      <c r="B4289" s="235">
        <v>92461</v>
      </c>
      <c r="C4289" s="226" t="s">
        <v>1937</v>
      </c>
      <c r="D4289" s="225" t="s">
        <v>120</v>
      </c>
      <c r="E4289" s="227">
        <v>201.91</v>
      </c>
      <c r="F4289" s="220"/>
    </row>
    <row r="4290" spans="2:6" s="221" customFormat="1" ht="31.5" x14ac:dyDescent="0.25">
      <c r="B4290" s="235">
        <v>92467</v>
      </c>
      <c r="C4290" s="226" t="s">
        <v>1943</v>
      </c>
      <c r="D4290" s="225" t="s">
        <v>120</v>
      </c>
      <c r="E4290" s="227">
        <v>106.34</v>
      </c>
      <c r="F4290" s="220"/>
    </row>
    <row r="4291" spans="2:6" s="221" customFormat="1" ht="31.5" x14ac:dyDescent="0.25">
      <c r="B4291" s="235">
        <v>92471</v>
      </c>
      <c r="C4291" s="226" t="s">
        <v>1947</v>
      </c>
      <c r="D4291" s="225" t="s">
        <v>120</v>
      </c>
      <c r="E4291" s="227">
        <v>97.35</v>
      </c>
      <c r="F4291" s="220"/>
    </row>
    <row r="4292" spans="2:6" s="221" customFormat="1" ht="31.5" x14ac:dyDescent="0.25">
      <c r="B4292" s="235">
        <v>92475</v>
      </c>
      <c r="C4292" s="226" t="s">
        <v>1951</v>
      </c>
      <c r="D4292" s="225" t="s">
        <v>120</v>
      </c>
      <c r="E4292" s="227">
        <v>89.95</v>
      </c>
      <c r="F4292" s="220"/>
    </row>
    <row r="4293" spans="2:6" s="221" customFormat="1" ht="31.5" x14ac:dyDescent="0.25">
      <c r="B4293" s="235">
        <v>92479</v>
      </c>
      <c r="C4293" s="226" t="s">
        <v>1955</v>
      </c>
      <c r="D4293" s="225" t="s">
        <v>120</v>
      </c>
      <c r="E4293" s="227">
        <v>74.42</v>
      </c>
      <c r="F4293" s="220"/>
    </row>
    <row r="4294" spans="2:6" s="221" customFormat="1" ht="31.5" x14ac:dyDescent="0.25">
      <c r="B4294" s="235">
        <v>92451</v>
      </c>
      <c r="C4294" s="226" t="s">
        <v>1927</v>
      </c>
      <c r="D4294" s="225" t="s">
        <v>120</v>
      </c>
      <c r="E4294" s="227">
        <v>200.04</v>
      </c>
      <c r="F4294" s="220"/>
    </row>
    <row r="4295" spans="2:6" s="221" customFormat="1" ht="31.5" x14ac:dyDescent="0.25">
      <c r="B4295" s="235">
        <v>92455</v>
      </c>
      <c r="C4295" s="226" t="s">
        <v>1931</v>
      </c>
      <c r="D4295" s="225" t="s">
        <v>120</v>
      </c>
      <c r="E4295" s="227">
        <v>164.23</v>
      </c>
      <c r="F4295" s="220"/>
    </row>
    <row r="4296" spans="2:6" s="221" customFormat="1" ht="31.5" x14ac:dyDescent="0.25">
      <c r="B4296" s="235">
        <v>92459</v>
      </c>
      <c r="C4296" s="226" t="s">
        <v>1935</v>
      </c>
      <c r="D4296" s="225" t="s">
        <v>120</v>
      </c>
      <c r="E4296" s="227">
        <v>140.71</v>
      </c>
      <c r="F4296" s="220"/>
    </row>
    <row r="4297" spans="2:6" s="221" customFormat="1" ht="31.5" x14ac:dyDescent="0.25">
      <c r="B4297" s="235">
        <v>92463</v>
      </c>
      <c r="C4297" s="226" t="s">
        <v>1939</v>
      </c>
      <c r="D4297" s="225" t="s">
        <v>120</v>
      </c>
      <c r="E4297" s="227">
        <v>127.86</v>
      </c>
      <c r="F4297" s="220"/>
    </row>
    <row r="4298" spans="2:6" s="221" customFormat="1" ht="31.5" x14ac:dyDescent="0.25">
      <c r="B4298" s="235">
        <v>92446</v>
      </c>
      <c r="C4298" s="226" t="s">
        <v>1922</v>
      </c>
      <c r="D4298" s="225" t="s">
        <v>120</v>
      </c>
      <c r="E4298" s="227">
        <v>395.03</v>
      </c>
      <c r="F4298" s="220"/>
    </row>
    <row r="4299" spans="2:6" s="221" customFormat="1" ht="31.5" x14ac:dyDescent="0.25">
      <c r="B4299" s="235">
        <v>92447</v>
      </c>
      <c r="C4299" s="226" t="s">
        <v>1923</v>
      </c>
      <c r="D4299" s="225" t="s">
        <v>120</v>
      </c>
      <c r="E4299" s="227">
        <v>272.73</v>
      </c>
      <c r="F4299" s="220"/>
    </row>
    <row r="4300" spans="2:6" s="221" customFormat="1" ht="31.5" x14ac:dyDescent="0.25">
      <c r="B4300" s="235">
        <v>92448</v>
      </c>
      <c r="C4300" s="226" t="s">
        <v>1924</v>
      </c>
      <c r="D4300" s="225" t="s">
        <v>120</v>
      </c>
      <c r="E4300" s="227">
        <v>209.4</v>
      </c>
      <c r="F4300" s="220"/>
    </row>
    <row r="4301" spans="2:6" s="221" customFormat="1" ht="31.5" x14ac:dyDescent="0.25">
      <c r="B4301" s="235">
        <v>92466</v>
      </c>
      <c r="C4301" s="226" t="s">
        <v>1942</v>
      </c>
      <c r="D4301" s="225" t="s">
        <v>120</v>
      </c>
      <c r="E4301" s="227">
        <v>295.85000000000002</v>
      </c>
      <c r="F4301" s="220"/>
    </row>
    <row r="4302" spans="2:6" s="221" customFormat="1" ht="31.5" x14ac:dyDescent="0.25">
      <c r="B4302" s="235">
        <v>92470</v>
      </c>
      <c r="C4302" s="226" t="s">
        <v>1946</v>
      </c>
      <c r="D4302" s="225" t="s">
        <v>120</v>
      </c>
      <c r="E4302" s="227">
        <v>287.56</v>
      </c>
      <c r="F4302" s="220"/>
    </row>
    <row r="4303" spans="2:6" s="221" customFormat="1" ht="31.5" x14ac:dyDescent="0.25">
      <c r="B4303" s="235">
        <v>92474</v>
      </c>
      <c r="C4303" s="226" t="s">
        <v>1950</v>
      </c>
      <c r="D4303" s="225" t="s">
        <v>120</v>
      </c>
      <c r="E4303" s="227">
        <v>280.29000000000002</v>
      </c>
      <c r="F4303" s="220"/>
    </row>
    <row r="4304" spans="2:6" s="221" customFormat="1" ht="31.5" x14ac:dyDescent="0.25">
      <c r="B4304" s="235">
        <v>92478</v>
      </c>
      <c r="C4304" s="226" t="s">
        <v>1954</v>
      </c>
      <c r="D4304" s="225" t="s">
        <v>120</v>
      </c>
      <c r="E4304" s="227">
        <v>266.26</v>
      </c>
      <c r="F4304" s="220"/>
    </row>
    <row r="4305" spans="2:6" s="221" customFormat="1" ht="31.5" x14ac:dyDescent="0.25">
      <c r="B4305" s="235">
        <v>92450</v>
      </c>
      <c r="C4305" s="226" t="s">
        <v>1926</v>
      </c>
      <c r="D4305" s="225" t="s">
        <v>120</v>
      </c>
      <c r="E4305" s="227">
        <v>373.58</v>
      </c>
      <c r="F4305" s="220"/>
    </row>
    <row r="4306" spans="2:6" s="221" customFormat="1" ht="31.5" x14ac:dyDescent="0.25">
      <c r="B4306" s="235">
        <v>92454</v>
      </c>
      <c r="C4306" s="226" t="s">
        <v>1930</v>
      </c>
      <c r="D4306" s="225" t="s">
        <v>120</v>
      </c>
      <c r="E4306" s="227">
        <v>340.53</v>
      </c>
      <c r="F4306" s="220"/>
    </row>
    <row r="4307" spans="2:6" s="221" customFormat="1" ht="31.5" x14ac:dyDescent="0.25">
      <c r="B4307" s="235">
        <v>92458</v>
      </c>
      <c r="C4307" s="226" t="s">
        <v>1934</v>
      </c>
      <c r="D4307" s="225" t="s">
        <v>120</v>
      </c>
      <c r="E4307" s="227">
        <v>319.3</v>
      </c>
      <c r="F4307" s="220"/>
    </row>
    <row r="4308" spans="2:6" s="221" customFormat="1" ht="31.5" x14ac:dyDescent="0.25">
      <c r="B4308" s="235">
        <v>92462</v>
      </c>
      <c r="C4308" s="226" t="s">
        <v>1938</v>
      </c>
      <c r="D4308" s="225" t="s">
        <v>120</v>
      </c>
      <c r="E4308" s="227">
        <v>305.29000000000002</v>
      </c>
      <c r="F4308" s="220"/>
    </row>
    <row r="4309" spans="2:6" s="221" customFormat="1" ht="31.5" x14ac:dyDescent="0.25">
      <c r="B4309" s="235">
        <v>92468</v>
      </c>
      <c r="C4309" s="226" t="s">
        <v>1944</v>
      </c>
      <c r="D4309" s="225" t="s">
        <v>120</v>
      </c>
      <c r="E4309" s="227">
        <v>137.82</v>
      </c>
      <c r="F4309" s="220"/>
    </row>
    <row r="4310" spans="2:6" s="221" customFormat="1" ht="31.5" x14ac:dyDescent="0.25">
      <c r="B4310" s="235">
        <v>92472</v>
      </c>
      <c r="C4310" s="226" t="s">
        <v>1948</v>
      </c>
      <c r="D4310" s="225" t="s">
        <v>120</v>
      </c>
      <c r="E4310" s="227">
        <v>130.78</v>
      </c>
      <c r="F4310" s="220"/>
    </row>
    <row r="4311" spans="2:6" s="221" customFormat="1" ht="31.5" x14ac:dyDescent="0.25">
      <c r="B4311" s="235">
        <v>92476</v>
      </c>
      <c r="C4311" s="226" t="s">
        <v>1952</v>
      </c>
      <c r="D4311" s="225" t="s">
        <v>120</v>
      </c>
      <c r="E4311" s="227">
        <v>124.71</v>
      </c>
      <c r="F4311" s="220"/>
    </row>
    <row r="4312" spans="2:6" s="221" customFormat="1" ht="31.5" x14ac:dyDescent="0.25">
      <c r="B4312" s="235">
        <v>92480</v>
      </c>
      <c r="C4312" s="226" t="s">
        <v>1956</v>
      </c>
      <c r="D4312" s="225" t="s">
        <v>120</v>
      </c>
      <c r="E4312" s="227">
        <v>112.82</v>
      </c>
      <c r="F4312" s="220"/>
    </row>
    <row r="4313" spans="2:6" s="221" customFormat="1" ht="31.5" x14ac:dyDescent="0.25">
      <c r="B4313" s="235">
        <v>92452</v>
      </c>
      <c r="C4313" s="226" t="s">
        <v>1928</v>
      </c>
      <c r="D4313" s="225" t="s">
        <v>120</v>
      </c>
      <c r="E4313" s="227">
        <v>212.27</v>
      </c>
      <c r="F4313" s="220"/>
    </row>
    <row r="4314" spans="2:6" s="221" customFormat="1" ht="31.5" x14ac:dyDescent="0.25">
      <c r="B4314" s="235">
        <v>92456</v>
      </c>
      <c r="C4314" s="226" t="s">
        <v>1932</v>
      </c>
      <c r="D4314" s="225" t="s">
        <v>120</v>
      </c>
      <c r="E4314" s="227">
        <v>179.66</v>
      </c>
      <c r="F4314" s="220"/>
    </row>
    <row r="4315" spans="2:6" s="221" customFormat="1" ht="31.5" x14ac:dyDescent="0.25">
      <c r="B4315" s="235">
        <v>92460</v>
      </c>
      <c r="C4315" s="226" t="s">
        <v>1936</v>
      </c>
      <c r="D4315" s="225" t="s">
        <v>120</v>
      </c>
      <c r="E4315" s="227">
        <v>152.83000000000001</v>
      </c>
      <c r="F4315" s="220"/>
    </row>
    <row r="4316" spans="2:6" s="221" customFormat="1" ht="31.5" x14ac:dyDescent="0.25">
      <c r="B4316" s="235">
        <v>92464</v>
      </c>
      <c r="C4316" s="226" t="s">
        <v>1940</v>
      </c>
      <c r="D4316" s="225" t="s">
        <v>120</v>
      </c>
      <c r="E4316" s="227">
        <v>146.36000000000001</v>
      </c>
      <c r="F4316" s="220"/>
    </row>
    <row r="4317" spans="2:6" s="221" customFormat="1" ht="31.5" x14ac:dyDescent="0.25">
      <c r="B4317" s="235">
        <v>105403</v>
      </c>
      <c r="C4317" s="226" t="s">
        <v>2094</v>
      </c>
      <c r="D4317" s="225" t="s">
        <v>120</v>
      </c>
      <c r="E4317" s="227">
        <v>168.73</v>
      </c>
      <c r="F4317" s="220"/>
    </row>
    <row r="4318" spans="2:6" s="221" customFormat="1" ht="31.5" x14ac:dyDescent="0.25">
      <c r="B4318" s="235">
        <v>96252</v>
      </c>
      <c r="C4318" s="226" t="s">
        <v>1986</v>
      </c>
      <c r="D4318" s="225" t="s">
        <v>120</v>
      </c>
      <c r="E4318" s="227">
        <v>140.55000000000001</v>
      </c>
      <c r="F4318" s="220"/>
    </row>
    <row r="4319" spans="2:6" s="221" customFormat="1" ht="31.5" x14ac:dyDescent="0.25">
      <c r="B4319" s="235">
        <v>96254</v>
      </c>
      <c r="C4319" s="226" t="s">
        <v>7493</v>
      </c>
      <c r="D4319" s="225" t="s">
        <v>122</v>
      </c>
      <c r="E4319" s="227">
        <v>0</v>
      </c>
      <c r="F4319" s="220"/>
    </row>
    <row r="4320" spans="2:6" s="221" customFormat="1" ht="31.5" x14ac:dyDescent="0.25">
      <c r="B4320" s="235">
        <v>96253</v>
      </c>
      <c r="C4320" s="226" t="s">
        <v>7494</v>
      </c>
      <c r="D4320" s="225" t="s">
        <v>122</v>
      </c>
      <c r="E4320" s="227">
        <v>0</v>
      </c>
      <c r="F4320" s="220"/>
    </row>
    <row r="4321" spans="2:6" s="221" customFormat="1" ht="31.5" x14ac:dyDescent="0.25">
      <c r="B4321" s="235">
        <v>105406</v>
      </c>
      <c r="C4321" s="226" t="s">
        <v>2095</v>
      </c>
      <c r="D4321" s="225" t="s">
        <v>120</v>
      </c>
      <c r="E4321" s="227">
        <v>218.26</v>
      </c>
      <c r="F4321" s="220"/>
    </row>
    <row r="4322" spans="2:6" s="221" customFormat="1" x14ac:dyDescent="0.25">
      <c r="B4322" s="235">
        <v>96264</v>
      </c>
      <c r="C4322" s="226" t="s">
        <v>7495</v>
      </c>
      <c r="D4322" s="225" t="s">
        <v>120</v>
      </c>
      <c r="E4322" s="227">
        <v>0</v>
      </c>
      <c r="F4322" s="220"/>
    </row>
    <row r="4323" spans="2:6" s="221" customFormat="1" x14ac:dyDescent="0.25">
      <c r="B4323" s="235">
        <v>105405</v>
      </c>
      <c r="C4323" s="226" t="s">
        <v>7496</v>
      </c>
      <c r="D4323" s="225" t="s">
        <v>120</v>
      </c>
      <c r="E4323" s="227">
        <v>0</v>
      </c>
      <c r="F4323" s="220"/>
    </row>
    <row r="4324" spans="2:6" s="221" customFormat="1" ht="31.5" x14ac:dyDescent="0.25">
      <c r="B4324" s="235">
        <v>96258</v>
      </c>
      <c r="C4324" s="226" t="s">
        <v>1987</v>
      </c>
      <c r="D4324" s="225" t="s">
        <v>120</v>
      </c>
      <c r="E4324" s="227">
        <v>156.63999999999999</v>
      </c>
      <c r="F4324" s="220"/>
    </row>
    <row r="4325" spans="2:6" s="221" customFormat="1" x14ac:dyDescent="0.25">
      <c r="B4325" s="235">
        <v>96262</v>
      </c>
      <c r="C4325" s="226" t="s">
        <v>7497</v>
      </c>
      <c r="D4325" s="225" t="s">
        <v>120</v>
      </c>
      <c r="E4325" s="227">
        <v>0</v>
      </c>
      <c r="F4325" s="220"/>
    </row>
    <row r="4326" spans="2:6" s="221" customFormat="1" x14ac:dyDescent="0.25">
      <c r="B4326" s="235">
        <v>105404</v>
      </c>
      <c r="C4326" s="226" t="s">
        <v>7498</v>
      </c>
      <c r="D4326" s="225" t="s">
        <v>120</v>
      </c>
      <c r="E4326" s="227">
        <v>0</v>
      </c>
      <c r="F4326" s="220"/>
    </row>
    <row r="4327" spans="2:6" s="221" customFormat="1" ht="31.5" x14ac:dyDescent="0.25">
      <c r="B4327" s="235">
        <v>92751</v>
      </c>
      <c r="C4327" s="226" t="s">
        <v>1582</v>
      </c>
      <c r="D4327" s="225" t="s">
        <v>171</v>
      </c>
      <c r="E4327" s="227">
        <v>2327.64</v>
      </c>
      <c r="F4327" s="220"/>
    </row>
    <row r="4328" spans="2:6" s="221" customFormat="1" ht="31.5" x14ac:dyDescent="0.25">
      <c r="B4328" s="235">
        <v>92752</v>
      </c>
      <c r="C4328" s="226" t="s">
        <v>1583</v>
      </c>
      <c r="D4328" s="225" t="s">
        <v>171</v>
      </c>
      <c r="E4328" s="227">
        <v>2773.83</v>
      </c>
      <c r="F4328" s="220"/>
    </row>
    <row r="4329" spans="2:6" s="221" customFormat="1" ht="31.5" x14ac:dyDescent="0.25">
      <c r="B4329" s="235">
        <v>92750</v>
      </c>
      <c r="C4329" s="226" t="s">
        <v>1581</v>
      </c>
      <c r="D4329" s="225" t="s">
        <v>171</v>
      </c>
      <c r="E4329" s="227">
        <v>1878.39</v>
      </c>
      <c r="F4329" s="220"/>
    </row>
    <row r="4330" spans="2:6" s="221" customFormat="1" ht="31.5" x14ac:dyDescent="0.25">
      <c r="B4330" s="235">
        <v>92749</v>
      </c>
      <c r="C4330" s="226" t="s">
        <v>1580</v>
      </c>
      <c r="D4330" s="225" t="s">
        <v>171</v>
      </c>
      <c r="E4330" s="227">
        <v>1109.72</v>
      </c>
      <c r="F4330" s="220"/>
    </row>
    <row r="4331" spans="2:6" s="221" customFormat="1" ht="47.25" x14ac:dyDescent="0.25">
      <c r="B4331" s="235">
        <v>92745</v>
      </c>
      <c r="C4331" s="226" t="s">
        <v>1576</v>
      </c>
      <c r="D4331" s="225" t="s">
        <v>171</v>
      </c>
      <c r="E4331" s="227">
        <v>938.51</v>
      </c>
      <c r="F4331" s="220"/>
    </row>
    <row r="4332" spans="2:6" s="221" customFormat="1" ht="47.25" x14ac:dyDescent="0.25">
      <c r="B4332" s="235">
        <v>92747</v>
      </c>
      <c r="C4332" s="226" t="s">
        <v>1578</v>
      </c>
      <c r="D4332" s="225" t="s">
        <v>171</v>
      </c>
      <c r="E4332" s="227">
        <v>1046.05</v>
      </c>
      <c r="F4332" s="220"/>
    </row>
    <row r="4333" spans="2:6" s="221" customFormat="1" ht="47.25" x14ac:dyDescent="0.25">
      <c r="B4333" s="235">
        <v>92743</v>
      </c>
      <c r="C4333" s="226" t="s">
        <v>1574</v>
      </c>
      <c r="D4333" s="225" t="s">
        <v>171</v>
      </c>
      <c r="E4333" s="227">
        <v>765.21</v>
      </c>
      <c r="F4333" s="220"/>
    </row>
    <row r="4334" spans="2:6" s="221" customFormat="1" ht="47.25" x14ac:dyDescent="0.25">
      <c r="B4334" s="235">
        <v>92746</v>
      </c>
      <c r="C4334" s="226" t="s">
        <v>1577</v>
      </c>
      <c r="D4334" s="225" t="s">
        <v>171</v>
      </c>
      <c r="E4334" s="227">
        <v>848.91</v>
      </c>
      <c r="F4334" s="220"/>
    </row>
    <row r="4335" spans="2:6" s="221" customFormat="1" ht="47.25" x14ac:dyDescent="0.25">
      <c r="B4335" s="235">
        <v>92748</v>
      </c>
      <c r="C4335" s="226" t="s">
        <v>1579</v>
      </c>
      <c r="D4335" s="225" t="s">
        <v>171</v>
      </c>
      <c r="E4335" s="227">
        <v>932.95</v>
      </c>
      <c r="F4335" s="220"/>
    </row>
    <row r="4336" spans="2:6" s="221" customFormat="1" ht="47.25" x14ac:dyDescent="0.25">
      <c r="B4336" s="235">
        <v>92744</v>
      </c>
      <c r="C4336" s="226" t="s">
        <v>1575</v>
      </c>
      <c r="D4336" s="225" t="s">
        <v>171</v>
      </c>
      <c r="E4336" s="227">
        <v>709.08</v>
      </c>
      <c r="F4336" s="220"/>
    </row>
    <row r="4337" spans="2:6" s="221" customFormat="1" ht="47.25" x14ac:dyDescent="0.25">
      <c r="B4337" s="235">
        <v>92754</v>
      </c>
      <c r="C4337" s="226" t="s">
        <v>1585</v>
      </c>
      <c r="D4337" s="225" t="s">
        <v>171</v>
      </c>
      <c r="E4337" s="227">
        <v>702.39</v>
      </c>
      <c r="F4337" s="220"/>
    </row>
    <row r="4338" spans="2:6" s="221" customFormat="1" ht="47.25" x14ac:dyDescent="0.25">
      <c r="B4338" s="235">
        <v>92753</v>
      </c>
      <c r="C4338" s="226" t="s">
        <v>1584</v>
      </c>
      <c r="D4338" s="225" t="s">
        <v>171</v>
      </c>
      <c r="E4338" s="227">
        <v>719.76</v>
      </c>
      <c r="F4338" s="220"/>
    </row>
    <row r="4339" spans="2:6" s="221" customFormat="1" ht="31.5" x14ac:dyDescent="0.25">
      <c r="B4339" s="235">
        <v>92755</v>
      </c>
      <c r="C4339" s="226" t="s">
        <v>1586</v>
      </c>
      <c r="D4339" s="225" t="s">
        <v>120</v>
      </c>
      <c r="E4339" s="227">
        <v>288.67</v>
      </c>
      <c r="F4339" s="220"/>
    </row>
    <row r="4340" spans="2:6" s="221" customFormat="1" ht="31.5" x14ac:dyDescent="0.25">
      <c r="B4340" s="235">
        <v>92756</v>
      </c>
      <c r="C4340" s="226" t="s">
        <v>1587</v>
      </c>
      <c r="D4340" s="225" t="s">
        <v>120</v>
      </c>
      <c r="E4340" s="227">
        <v>329.55</v>
      </c>
      <c r="F4340" s="220"/>
    </row>
    <row r="4341" spans="2:6" s="221" customFormat="1" ht="31.5" x14ac:dyDescent="0.25">
      <c r="B4341" s="235">
        <v>92757</v>
      </c>
      <c r="C4341" s="226" t="s">
        <v>1588</v>
      </c>
      <c r="D4341" s="225" t="s">
        <v>120</v>
      </c>
      <c r="E4341" s="227">
        <v>378.65</v>
      </c>
      <c r="F4341" s="220"/>
    </row>
    <row r="4342" spans="2:6" s="221" customFormat="1" ht="31.5" x14ac:dyDescent="0.25">
      <c r="B4342" s="235">
        <v>92758</v>
      </c>
      <c r="C4342" s="226" t="s">
        <v>1589</v>
      </c>
      <c r="D4342" s="225" t="s">
        <v>171</v>
      </c>
      <c r="E4342" s="227">
        <v>786.91</v>
      </c>
      <c r="F4342" s="220"/>
    </row>
    <row r="4343" spans="2:6" s="221" customFormat="1" ht="47.25" x14ac:dyDescent="0.25">
      <c r="B4343" s="235">
        <v>104500</v>
      </c>
      <c r="C4343" s="226" t="s">
        <v>8842</v>
      </c>
      <c r="D4343" s="225" t="s">
        <v>122</v>
      </c>
      <c r="E4343" s="227">
        <v>0</v>
      </c>
      <c r="F4343" s="220"/>
    </row>
    <row r="4344" spans="2:6" s="221" customFormat="1" ht="47.25" x14ac:dyDescent="0.25">
      <c r="B4344" s="235">
        <v>104503</v>
      </c>
      <c r="C4344" s="226" t="s">
        <v>8843</v>
      </c>
      <c r="D4344" s="225" t="s">
        <v>122</v>
      </c>
      <c r="E4344" s="227">
        <v>0</v>
      </c>
      <c r="F4344" s="220"/>
    </row>
    <row r="4345" spans="2:6" s="221" customFormat="1" ht="47.25" x14ac:dyDescent="0.25">
      <c r="B4345" s="235">
        <v>104504</v>
      </c>
      <c r="C4345" s="226" t="s">
        <v>8844</v>
      </c>
      <c r="D4345" s="225" t="s">
        <v>122</v>
      </c>
      <c r="E4345" s="227">
        <v>0</v>
      </c>
      <c r="F4345" s="220"/>
    </row>
    <row r="4346" spans="2:6" s="221" customFormat="1" ht="47.25" x14ac:dyDescent="0.25">
      <c r="B4346" s="235">
        <v>104507</v>
      </c>
      <c r="C4346" s="226" t="s">
        <v>8845</v>
      </c>
      <c r="D4346" s="225" t="s">
        <v>122</v>
      </c>
      <c r="E4346" s="227">
        <v>0</v>
      </c>
      <c r="F4346" s="220"/>
    </row>
    <row r="4347" spans="2:6" s="221" customFormat="1" ht="47.25" x14ac:dyDescent="0.25">
      <c r="B4347" s="235">
        <v>104508</v>
      </c>
      <c r="C4347" s="226" t="s">
        <v>8846</v>
      </c>
      <c r="D4347" s="225" t="s">
        <v>122</v>
      </c>
      <c r="E4347" s="227">
        <v>0</v>
      </c>
      <c r="F4347" s="220"/>
    </row>
    <row r="4348" spans="2:6" s="221" customFormat="1" ht="47.25" x14ac:dyDescent="0.25">
      <c r="B4348" s="235">
        <v>104509</v>
      </c>
      <c r="C4348" s="226" t="s">
        <v>8847</v>
      </c>
      <c r="D4348" s="225" t="s">
        <v>122</v>
      </c>
      <c r="E4348" s="227">
        <v>0</v>
      </c>
      <c r="F4348" s="220"/>
    </row>
    <row r="4349" spans="2:6" s="221" customFormat="1" ht="47.25" x14ac:dyDescent="0.25">
      <c r="B4349" s="235">
        <v>104512</v>
      </c>
      <c r="C4349" s="226" t="s">
        <v>8848</v>
      </c>
      <c r="D4349" s="225" t="s">
        <v>122</v>
      </c>
      <c r="E4349" s="227">
        <v>0</v>
      </c>
      <c r="F4349" s="220"/>
    </row>
    <row r="4350" spans="2:6" s="221" customFormat="1" ht="47.25" x14ac:dyDescent="0.25">
      <c r="B4350" s="235">
        <v>104513</v>
      </c>
      <c r="C4350" s="226" t="s">
        <v>8849</v>
      </c>
      <c r="D4350" s="225" t="s">
        <v>122</v>
      </c>
      <c r="E4350" s="227">
        <v>0</v>
      </c>
      <c r="F4350" s="220"/>
    </row>
    <row r="4351" spans="2:6" s="221" customFormat="1" ht="47.25" x14ac:dyDescent="0.25">
      <c r="B4351" s="235">
        <v>104514</v>
      </c>
      <c r="C4351" s="226" t="s">
        <v>8850</v>
      </c>
      <c r="D4351" s="225" t="s">
        <v>122</v>
      </c>
      <c r="E4351" s="227">
        <v>0</v>
      </c>
      <c r="F4351" s="220"/>
    </row>
    <row r="4352" spans="2:6" s="221" customFormat="1" ht="47.25" x14ac:dyDescent="0.25">
      <c r="B4352" s="235">
        <v>104501</v>
      </c>
      <c r="C4352" s="226" t="s">
        <v>8851</v>
      </c>
      <c r="D4352" s="225" t="s">
        <v>122</v>
      </c>
      <c r="E4352" s="227">
        <v>0</v>
      </c>
      <c r="F4352" s="220"/>
    </row>
    <row r="4353" spans="2:6" s="221" customFormat="1" ht="47.25" x14ac:dyDescent="0.25">
      <c r="B4353" s="235">
        <v>104502</v>
      </c>
      <c r="C4353" s="226" t="s">
        <v>8852</v>
      </c>
      <c r="D4353" s="225" t="s">
        <v>122</v>
      </c>
      <c r="E4353" s="227">
        <v>0</v>
      </c>
      <c r="F4353" s="220"/>
    </row>
    <row r="4354" spans="2:6" s="221" customFormat="1" ht="47.25" x14ac:dyDescent="0.25">
      <c r="B4354" s="235">
        <v>104505</v>
      </c>
      <c r="C4354" s="226" t="s">
        <v>8853</v>
      </c>
      <c r="D4354" s="225" t="s">
        <v>122</v>
      </c>
      <c r="E4354" s="227">
        <v>0</v>
      </c>
      <c r="F4354" s="220"/>
    </row>
    <row r="4355" spans="2:6" s="221" customFormat="1" ht="47.25" x14ac:dyDescent="0.25">
      <c r="B4355" s="235">
        <v>104506</v>
      </c>
      <c r="C4355" s="226" t="s">
        <v>8854</v>
      </c>
      <c r="D4355" s="225" t="s">
        <v>122</v>
      </c>
      <c r="E4355" s="227">
        <v>0</v>
      </c>
      <c r="F4355" s="220"/>
    </row>
    <row r="4356" spans="2:6" s="221" customFormat="1" ht="47.25" x14ac:dyDescent="0.25">
      <c r="B4356" s="235">
        <v>104510</v>
      </c>
      <c r="C4356" s="226" t="s">
        <v>8855</v>
      </c>
      <c r="D4356" s="225" t="s">
        <v>122</v>
      </c>
      <c r="E4356" s="227">
        <v>0</v>
      </c>
      <c r="F4356" s="220"/>
    </row>
    <row r="4357" spans="2:6" s="221" customFormat="1" ht="47.25" x14ac:dyDescent="0.25">
      <c r="B4357" s="235">
        <v>104511</v>
      </c>
      <c r="C4357" s="226" t="s">
        <v>8856</v>
      </c>
      <c r="D4357" s="225" t="s">
        <v>122</v>
      </c>
      <c r="E4357" s="227">
        <v>0</v>
      </c>
      <c r="F4357" s="220"/>
    </row>
    <row r="4358" spans="2:6" s="221" customFormat="1" ht="47.25" x14ac:dyDescent="0.25">
      <c r="B4358" s="235">
        <v>104491</v>
      </c>
      <c r="C4358" s="226" t="s">
        <v>8857</v>
      </c>
      <c r="D4358" s="225" t="s">
        <v>122</v>
      </c>
      <c r="E4358" s="227">
        <v>4608.18</v>
      </c>
      <c r="F4358" s="220"/>
    </row>
    <row r="4359" spans="2:6" s="221" customFormat="1" ht="47.25" x14ac:dyDescent="0.25">
      <c r="B4359" s="235">
        <v>104492</v>
      </c>
      <c r="C4359" s="226" t="s">
        <v>8858</v>
      </c>
      <c r="D4359" s="225" t="s">
        <v>122</v>
      </c>
      <c r="E4359" s="227">
        <v>5762.56</v>
      </c>
      <c r="F4359" s="220"/>
    </row>
    <row r="4360" spans="2:6" s="221" customFormat="1" ht="47.25" x14ac:dyDescent="0.25">
      <c r="B4360" s="235">
        <v>104493</v>
      </c>
      <c r="C4360" s="226" t="s">
        <v>8859</v>
      </c>
      <c r="D4360" s="225" t="s">
        <v>122</v>
      </c>
      <c r="E4360" s="227">
        <v>0</v>
      </c>
      <c r="F4360" s="220"/>
    </row>
    <row r="4361" spans="2:6" s="221" customFormat="1" ht="47.25" x14ac:dyDescent="0.25">
      <c r="B4361" s="235">
        <v>104494</v>
      </c>
      <c r="C4361" s="226" t="s">
        <v>8860</v>
      </c>
      <c r="D4361" s="225" t="s">
        <v>122</v>
      </c>
      <c r="E4361" s="227">
        <v>7782.08</v>
      </c>
      <c r="F4361" s="220"/>
    </row>
    <row r="4362" spans="2:6" s="221" customFormat="1" ht="47.25" x14ac:dyDescent="0.25">
      <c r="B4362" s="235">
        <v>104495</v>
      </c>
      <c r="C4362" s="226" t="s">
        <v>8861</v>
      </c>
      <c r="D4362" s="225" t="s">
        <v>122</v>
      </c>
      <c r="E4362" s="227">
        <v>0</v>
      </c>
      <c r="F4362" s="220"/>
    </row>
    <row r="4363" spans="2:6" s="221" customFormat="1" ht="47.25" x14ac:dyDescent="0.25">
      <c r="B4363" s="235">
        <v>104496</v>
      </c>
      <c r="C4363" s="226" t="s">
        <v>8862</v>
      </c>
      <c r="D4363" s="225" t="s">
        <v>122</v>
      </c>
      <c r="E4363" s="227">
        <v>0</v>
      </c>
      <c r="F4363" s="220"/>
    </row>
    <row r="4364" spans="2:6" s="221" customFormat="1" ht="47.25" x14ac:dyDescent="0.25">
      <c r="B4364" s="235">
        <v>104497</v>
      </c>
      <c r="C4364" s="226" t="s">
        <v>8863</v>
      </c>
      <c r="D4364" s="225" t="s">
        <v>122</v>
      </c>
      <c r="E4364" s="227">
        <v>9325.2099999999991</v>
      </c>
      <c r="F4364" s="220"/>
    </row>
    <row r="4365" spans="2:6" s="221" customFormat="1" ht="47.25" x14ac:dyDescent="0.25">
      <c r="B4365" s="235">
        <v>104498</v>
      </c>
      <c r="C4365" s="226" t="s">
        <v>8864</v>
      </c>
      <c r="D4365" s="225" t="s">
        <v>122</v>
      </c>
      <c r="E4365" s="227">
        <v>0</v>
      </c>
      <c r="F4365" s="220"/>
    </row>
    <row r="4366" spans="2:6" s="221" customFormat="1" ht="47.25" x14ac:dyDescent="0.25">
      <c r="B4366" s="235">
        <v>104499</v>
      </c>
      <c r="C4366" s="226" t="s">
        <v>8865</v>
      </c>
      <c r="D4366" s="225" t="s">
        <v>122</v>
      </c>
      <c r="E4366" s="227">
        <v>0</v>
      </c>
      <c r="F4366" s="220"/>
    </row>
    <row r="4367" spans="2:6" s="221" customFormat="1" ht="31.5" x14ac:dyDescent="0.25">
      <c r="B4367" s="235">
        <v>104515</v>
      </c>
      <c r="C4367" s="226" t="s">
        <v>1726</v>
      </c>
      <c r="D4367" s="225" t="s">
        <v>120</v>
      </c>
      <c r="E4367" s="227">
        <v>28.43</v>
      </c>
      <c r="F4367" s="220"/>
    </row>
    <row r="4368" spans="2:6" s="221" customFormat="1" ht="31.5" x14ac:dyDescent="0.25">
      <c r="B4368" s="235">
        <v>87430</v>
      </c>
      <c r="C4368" s="226" t="s">
        <v>5333</v>
      </c>
      <c r="D4368" s="225" t="s">
        <v>120</v>
      </c>
      <c r="E4368" s="227">
        <v>24.15</v>
      </c>
      <c r="F4368" s="220"/>
    </row>
    <row r="4369" spans="2:6" s="221" customFormat="1" ht="31.5" x14ac:dyDescent="0.25">
      <c r="B4369" s="235">
        <v>87433</v>
      </c>
      <c r="C4369" s="226" t="s">
        <v>5334</v>
      </c>
      <c r="D4369" s="225" t="s">
        <v>120</v>
      </c>
      <c r="E4369" s="227">
        <v>34.44</v>
      </c>
      <c r="F4369" s="220"/>
    </row>
    <row r="4370" spans="2:6" s="221" customFormat="1" ht="31.5" x14ac:dyDescent="0.25">
      <c r="B4370" s="235">
        <v>87436</v>
      </c>
      <c r="C4370" s="226" t="s">
        <v>5335</v>
      </c>
      <c r="D4370" s="225" t="s">
        <v>120</v>
      </c>
      <c r="E4370" s="227">
        <v>39.520000000000003</v>
      </c>
      <c r="F4370" s="220"/>
    </row>
    <row r="4371" spans="2:6" s="221" customFormat="1" ht="31.5" x14ac:dyDescent="0.25">
      <c r="B4371" s="235">
        <v>87439</v>
      </c>
      <c r="C4371" s="226" t="s">
        <v>5336</v>
      </c>
      <c r="D4371" s="225" t="s">
        <v>120</v>
      </c>
      <c r="E4371" s="227">
        <v>48.21</v>
      </c>
      <c r="F4371" s="220"/>
    </row>
    <row r="4372" spans="2:6" s="221" customFormat="1" ht="31.5" x14ac:dyDescent="0.25">
      <c r="B4372" s="235">
        <v>104633</v>
      </c>
      <c r="C4372" s="226" t="s">
        <v>5475</v>
      </c>
      <c r="D4372" s="225" t="s">
        <v>120</v>
      </c>
      <c r="E4372" s="227">
        <v>33.729999999999997</v>
      </c>
      <c r="F4372" s="220"/>
    </row>
    <row r="4373" spans="2:6" s="221" customFormat="1" ht="31.5" x14ac:dyDescent="0.25">
      <c r="B4373" s="235">
        <v>104634</v>
      </c>
      <c r="C4373" s="226" t="s">
        <v>5476</v>
      </c>
      <c r="D4373" s="225" t="s">
        <v>120</v>
      </c>
      <c r="E4373" s="227">
        <v>49.21</v>
      </c>
      <c r="F4373" s="220"/>
    </row>
    <row r="4374" spans="2:6" s="221" customFormat="1" x14ac:dyDescent="0.25">
      <c r="B4374" s="235">
        <v>87418</v>
      </c>
      <c r="C4374" s="226" t="s">
        <v>5329</v>
      </c>
      <c r="D4374" s="225" t="s">
        <v>120</v>
      </c>
      <c r="E4374" s="227">
        <v>24</v>
      </c>
      <c r="F4374" s="220"/>
    </row>
    <row r="4375" spans="2:6" s="221" customFormat="1" x14ac:dyDescent="0.25">
      <c r="B4375" s="235">
        <v>87421</v>
      </c>
      <c r="C4375" s="226" t="s">
        <v>5330</v>
      </c>
      <c r="D4375" s="225" t="s">
        <v>120</v>
      </c>
      <c r="E4375" s="227">
        <v>36.25</v>
      </c>
      <c r="F4375" s="220"/>
    </row>
    <row r="4376" spans="2:6" s="221" customFormat="1" ht="31.5" x14ac:dyDescent="0.25">
      <c r="B4376" s="235">
        <v>104628</v>
      </c>
      <c r="C4376" s="226" t="s">
        <v>5470</v>
      </c>
      <c r="D4376" s="225" t="s">
        <v>120</v>
      </c>
      <c r="E4376" s="227">
        <v>38.5</v>
      </c>
      <c r="F4376" s="220"/>
    </row>
    <row r="4377" spans="2:6" s="221" customFormat="1" ht="31.5" x14ac:dyDescent="0.25">
      <c r="B4377" s="235">
        <v>104631</v>
      </c>
      <c r="C4377" s="226" t="s">
        <v>5473</v>
      </c>
      <c r="D4377" s="225" t="s">
        <v>120</v>
      </c>
      <c r="E4377" s="227">
        <v>51.78</v>
      </c>
      <c r="F4377" s="220"/>
    </row>
    <row r="4378" spans="2:6" s="221" customFormat="1" ht="31.5" x14ac:dyDescent="0.25">
      <c r="B4378" s="235">
        <v>104627</v>
      </c>
      <c r="C4378" s="226" t="s">
        <v>5469</v>
      </c>
      <c r="D4378" s="225" t="s">
        <v>120</v>
      </c>
      <c r="E4378" s="227">
        <v>23.98</v>
      </c>
      <c r="F4378" s="220"/>
    </row>
    <row r="4379" spans="2:6" s="221" customFormat="1" ht="31.5" x14ac:dyDescent="0.25">
      <c r="B4379" s="235">
        <v>104630</v>
      </c>
      <c r="C4379" s="226" t="s">
        <v>5472</v>
      </c>
      <c r="D4379" s="225" t="s">
        <v>120</v>
      </c>
      <c r="E4379" s="227">
        <v>37.24</v>
      </c>
      <c r="F4379" s="220"/>
    </row>
    <row r="4380" spans="2:6" s="221" customFormat="1" ht="31.5" x14ac:dyDescent="0.25">
      <c r="B4380" s="235">
        <v>104629</v>
      </c>
      <c r="C4380" s="226" t="s">
        <v>5471</v>
      </c>
      <c r="D4380" s="225" t="s">
        <v>120</v>
      </c>
      <c r="E4380" s="227">
        <v>46.85</v>
      </c>
      <c r="F4380" s="220"/>
    </row>
    <row r="4381" spans="2:6" s="221" customFormat="1" ht="31.5" x14ac:dyDescent="0.25">
      <c r="B4381" s="235">
        <v>104632</v>
      </c>
      <c r="C4381" s="226" t="s">
        <v>5474</v>
      </c>
      <c r="D4381" s="225" t="s">
        <v>120</v>
      </c>
      <c r="E4381" s="227">
        <v>60.12</v>
      </c>
      <c r="F4381" s="220"/>
    </row>
    <row r="4382" spans="2:6" s="221" customFormat="1" ht="31.5" x14ac:dyDescent="0.25">
      <c r="B4382" s="235">
        <v>87412</v>
      </c>
      <c r="C4382" s="226" t="s">
        <v>5324</v>
      </c>
      <c r="D4382" s="225" t="s">
        <v>120</v>
      </c>
      <c r="E4382" s="227">
        <v>31.65</v>
      </c>
      <c r="F4382" s="220"/>
    </row>
    <row r="4383" spans="2:6" s="221" customFormat="1" ht="31.5" x14ac:dyDescent="0.25">
      <c r="B4383" s="235">
        <v>87415</v>
      </c>
      <c r="C4383" s="226" t="s">
        <v>5327</v>
      </c>
      <c r="D4383" s="225" t="s">
        <v>120</v>
      </c>
      <c r="E4383" s="227">
        <v>43.39</v>
      </c>
      <c r="F4383" s="220"/>
    </row>
    <row r="4384" spans="2:6" s="221" customFormat="1" ht="31.5" x14ac:dyDescent="0.25">
      <c r="B4384" s="235">
        <v>87411</v>
      </c>
      <c r="C4384" s="226" t="s">
        <v>5323</v>
      </c>
      <c r="D4384" s="225" t="s">
        <v>120</v>
      </c>
      <c r="E4384" s="227">
        <v>20.45</v>
      </c>
      <c r="F4384" s="220"/>
    </row>
    <row r="4385" spans="2:6" s="221" customFormat="1" ht="31.5" x14ac:dyDescent="0.25">
      <c r="B4385" s="235">
        <v>87414</v>
      </c>
      <c r="C4385" s="226" t="s">
        <v>5326</v>
      </c>
      <c r="D4385" s="225" t="s">
        <v>120</v>
      </c>
      <c r="E4385" s="227">
        <v>32.18</v>
      </c>
      <c r="F4385" s="220"/>
    </row>
    <row r="4386" spans="2:6" s="221" customFormat="1" ht="31.5" x14ac:dyDescent="0.25">
      <c r="B4386" s="235">
        <v>87413</v>
      </c>
      <c r="C4386" s="226" t="s">
        <v>5325</v>
      </c>
      <c r="D4386" s="225" t="s">
        <v>120</v>
      </c>
      <c r="E4386" s="227">
        <v>38.08</v>
      </c>
      <c r="F4386" s="220"/>
    </row>
    <row r="4387" spans="2:6" s="221" customFormat="1" ht="31.5" x14ac:dyDescent="0.25">
      <c r="B4387" s="235">
        <v>87416</v>
      </c>
      <c r="C4387" s="226" t="s">
        <v>5328</v>
      </c>
      <c r="D4387" s="225" t="s">
        <v>120</v>
      </c>
      <c r="E4387" s="227">
        <v>49.82</v>
      </c>
      <c r="F4387" s="220"/>
    </row>
    <row r="4388" spans="2:6" s="221" customFormat="1" ht="31.5" x14ac:dyDescent="0.25">
      <c r="B4388" s="235">
        <v>104635</v>
      </c>
      <c r="C4388" s="226" t="s">
        <v>5477</v>
      </c>
      <c r="D4388" s="225" t="s">
        <v>120</v>
      </c>
      <c r="E4388" s="227">
        <v>69.44</v>
      </c>
      <c r="F4388" s="220"/>
    </row>
    <row r="4389" spans="2:6" s="221" customFormat="1" ht="31.5" x14ac:dyDescent="0.25">
      <c r="B4389" s="235">
        <v>104636</v>
      </c>
      <c r="C4389" s="226" t="s">
        <v>5478</v>
      </c>
      <c r="D4389" s="225" t="s">
        <v>120</v>
      </c>
      <c r="E4389" s="227">
        <v>80.209999999999994</v>
      </c>
      <c r="F4389" s="220"/>
    </row>
    <row r="4390" spans="2:6" s="221" customFormat="1" x14ac:dyDescent="0.25">
      <c r="B4390" s="235">
        <v>87424</v>
      </c>
      <c r="C4390" s="226" t="s">
        <v>5331</v>
      </c>
      <c r="D4390" s="225" t="s">
        <v>120</v>
      </c>
      <c r="E4390" s="227">
        <v>48.75</v>
      </c>
      <c r="F4390" s="220"/>
    </row>
    <row r="4391" spans="2:6" s="221" customFormat="1" x14ac:dyDescent="0.25">
      <c r="B4391" s="235">
        <v>87427</v>
      </c>
      <c r="C4391" s="226" t="s">
        <v>5332</v>
      </c>
      <c r="D4391" s="225" t="s">
        <v>120</v>
      </c>
      <c r="E4391" s="227">
        <v>57.28</v>
      </c>
      <c r="F4391" s="220"/>
    </row>
    <row r="4392" spans="2:6" s="221" customFormat="1" x14ac:dyDescent="0.25">
      <c r="B4392" s="235">
        <v>89998</v>
      </c>
      <c r="C4392" s="226" t="s">
        <v>2098</v>
      </c>
      <c r="D4392" s="225" t="s">
        <v>169</v>
      </c>
      <c r="E4392" s="227">
        <v>10.52</v>
      </c>
      <c r="F4392" s="220"/>
    </row>
    <row r="4393" spans="2:6" s="221" customFormat="1" x14ac:dyDescent="0.25">
      <c r="B4393" s="235">
        <v>102920</v>
      </c>
      <c r="C4393" s="226" t="s">
        <v>2168</v>
      </c>
      <c r="D4393" s="225" t="s">
        <v>169</v>
      </c>
      <c r="E4393" s="227">
        <v>8.4499999999999993</v>
      </c>
      <c r="F4393" s="220"/>
    </row>
    <row r="4394" spans="2:6" s="221" customFormat="1" x14ac:dyDescent="0.25">
      <c r="B4394" s="235">
        <v>102923</v>
      </c>
      <c r="C4394" s="226" t="s">
        <v>2171</v>
      </c>
      <c r="D4394" s="225" t="s">
        <v>169</v>
      </c>
      <c r="E4394" s="227">
        <v>7.72</v>
      </c>
      <c r="F4394" s="220"/>
    </row>
    <row r="4395" spans="2:6" s="221" customFormat="1" x14ac:dyDescent="0.25">
      <c r="B4395" s="235">
        <v>90000</v>
      </c>
      <c r="C4395" s="226" t="s">
        <v>2100</v>
      </c>
      <c r="D4395" s="225" t="s">
        <v>169</v>
      </c>
      <c r="E4395" s="227">
        <v>14.45</v>
      </c>
      <c r="F4395" s="220"/>
    </row>
    <row r="4396" spans="2:6" s="221" customFormat="1" x14ac:dyDescent="0.25">
      <c r="B4396" s="235">
        <v>103088</v>
      </c>
      <c r="C4396" s="226" t="s">
        <v>2172</v>
      </c>
      <c r="D4396" s="225" t="s">
        <v>169</v>
      </c>
      <c r="E4396" s="227">
        <v>10.97</v>
      </c>
      <c r="F4396" s="220"/>
    </row>
    <row r="4397" spans="2:6" s="221" customFormat="1" x14ac:dyDescent="0.25">
      <c r="B4397" s="235">
        <v>102922</v>
      </c>
      <c r="C4397" s="226" t="s">
        <v>2170</v>
      </c>
      <c r="D4397" s="225" t="s">
        <v>169</v>
      </c>
      <c r="E4397" s="227">
        <v>9.26</v>
      </c>
      <c r="F4397" s="220"/>
    </row>
    <row r="4398" spans="2:6" s="221" customFormat="1" x14ac:dyDescent="0.25">
      <c r="B4398" s="235">
        <v>89999</v>
      </c>
      <c r="C4398" s="226" t="s">
        <v>2099</v>
      </c>
      <c r="D4398" s="225" t="s">
        <v>169</v>
      </c>
      <c r="E4398" s="227">
        <v>18.760000000000002</v>
      </c>
      <c r="F4398" s="220"/>
    </row>
    <row r="4399" spans="2:6" s="221" customFormat="1" x14ac:dyDescent="0.25">
      <c r="B4399" s="235">
        <v>89996</v>
      </c>
      <c r="C4399" s="226" t="s">
        <v>2096</v>
      </c>
      <c r="D4399" s="225" t="s">
        <v>169</v>
      </c>
      <c r="E4399" s="227">
        <v>11.27</v>
      </c>
      <c r="F4399" s="220"/>
    </row>
    <row r="4400" spans="2:6" s="221" customFormat="1" x14ac:dyDescent="0.25">
      <c r="B4400" s="235">
        <v>89997</v>
      </c>
      <c r="C4400" s="226" t="s">
        <v>2097</v>
      </c>
      <c r="D4400" s="225" t="s">
        <v>169</v>
      </c>
      <c r="E4400" s="227">
        <v>8.94</v>
      </c>
      <c r="F4400" s="220"/>
    </row>
    <row r="4401" spans="2:6" s="221" customFormat="1" x14ac:dyDescent="0.25">
      <c r="B4401" s="235">
        <v>102921</v>
      </c>
      <c r="C4401" s="226" t="s">
        <v>2169</v>
      </c>
      <c r="D4401" s="225" t="s">
        <v>169</v>
      </c>
      <c r="E4401" s="227">
        <v>8.01</v>
      </c>
      <c r="F4401" s="220"/>
    </row>
    <row r="4402" spans="2:6" s="221" customFormat="1" ht="31.5" x14ac:dyDescent="0.25">
      <c r="B4402" s="235">
        <v>90278</v>
      </c>
      <c r="C4402" s="226" t="s">
        <v>2191</v>
      </c>
      <c r="D4402" s="225" t="s">
        <v>171</v>
      </c>
      <c r="E4402" s="227">
        <v>561.41</v>
      </c>
      <c r="F4402" s="220"/>
    </row>
    <row r="4403" spans="2:6" s="221" customFormat="1" ht="31.5" x14ac:dyDescent="0.25">
      <c r="B4403" s="235">
        <v>90282</v>
      </c>
      <c r="C4403" s="226" t="s">
        <v>2195</v>
      </c>
      <c r="D4403" s="225" t="s">
        <v>171</v>
      </c>
      <c r="E4403" s="227">
        <v>552.30999999999995</v>
      </c>
      <c r="F4403" s="220"/>
    </row>
    <row r="4404" spans="2:6" s="221" customFormat="1" ht="31.5" x14ac:dyDescent="0.25">
      <c r="B4404" s="235">
        <v>90279</v>
      </c>
      <c r="C4404" s="226" t="s">
        <v>2192</v>
      </c>
      <c r="D4404" s="225" t="s">
        <v>171</v>
      </c>
      <c r="E4404" s="227">
        <v>617.61</v>
      </c>
      <c r="F4404" s="220"/>
    </row>
    <row r="4405" spans="2:6" s="221" customFormat="1" ht="31.5" x14ac:dyDescent="0.25">
      <c r="B4405" s="235">
        <v>90283</v>
      </c>
      <c r="C4405" s="226" t="s">
        <v>2196</v>
      </c>
      <c r="D4405" s="225" t="s">
        <v>171</v>
      </c>
      <c r="E4405" s="227">
        <v>608.79</v>
      </c>
      <c r="F4405" s="220"/>
    </row>
    <row r="4406" spans="2:6" s="221" customFormat="1" ht="31.5" x14ac:dyDescent="0.25">
      <c r="B4406" s="235">
        <v>90280</v>
      </c>
      <c r="C4406" s="226" t="s">
        <v>2193</v>
      </c>
      <c r="D4406" s="225" t="s">
        <v>171</v>
      </c>
      <c r="E4406" s="227">
        <v>679.5</v>
      </c>
      <c r="F4406" s="220"/>
    </row>
    <row r="4407" spans="2:6" s="221" customFormat="1" ht="31.5" x14ac:dyDescent="0.25">
      <c r="B4407" s="235">
        <v>90284</v>
      </c>
      <c r="C4407" s="226" t="s">
        <v>2197</v>
      </c>
      <c r="D4407" s="225" t="s">
        <v>171</v>
      </c>
      <c r="E4407" s="227">
        <v>674.02</v>
      </c>
      <c r="F4407" s="220"/>
    </row>
    <row r="4408" spans="2:6" s="221" customFormat="1" ht="31.5" x14ac:dyDescent="0.25">
      <c r="B4408" s="235">
        <v>90281</v>
      </c>
      <c r="C4408" s="226" t="s">
        <v>2194</v>
      </c>
      <c r="D4408" s="225" t="s">
        <v>171</v>
      </c>
      <c r="E4408" s="227">
        <v>779.18</v>
      </c>
      <c r="F4408" s="220"/>
    </row>
    <row r="4409" spans="2:6" s="221" customFormat="1" ht="31.5" x14ac:dyDescent="0.25">
      <c r="B4409" s="235">
        <v>90285</v>
      </c>
      <c r="C4409" s="226" t="s">
        <v>2198</v>
      </c>
      <c r="D4409" s="225" t="s">
        <v>171</v>
      </c>
      <c r="E4409" s="227">
        <v>780.4</v>
      </c>
      <c r="F4409" s="220"/>
    </row>
    <row r="4410" spans="2:6" s="221" customFormat="1" x14ac:dyDescent="0.25">
      <c r="B4410" s="235">
        <v>89994</v>
      </c>
      <c r="C4410" s="226" t="s">
        <v>2189</v>
      </c>
      <c r="D4410" s="225" t="s">
        <v>171</v>
      </c>
      <c r="E4410" s="227">
        <v>1028.52</v>
      </c>
      <c r="F4410" s="220"/>
    </row>
    <row r="4411" spans="2:6" s="221" customFormat="1" x14ac:dyDescent="0.25">
      <c r="B4411" s="235">
        <v>89995</v>
      </c>
      <c r="C4411" s="226" t="s">
        <v>2190</v>
      </c>
      <c r="D4411" s="225" t="s">
        <v>171</v>
      </c>
      <c r="E4411" s="227">
        <v>1179.8</v>
      </c>
      <c r="F4411" s="220"/>
    </row>
    <row r="4412" spans="2:6" s="221" customFormat="1" x14ac:dyDescent="0.25">
      <c r="B4412" s="235">
        <v>89993</v>
      </c>
      <c r="C4412" s="226" t="s">
        <v>2188</v>
      </c>
      <c r="D4412" s="225" t="s">
        <v>171</v>
      </c>
      <c r="E4412" s="227">
        <v>1231.79</v>
      </c>
      <c r="F4412" s="220"/>
    </row>
    <row r="4413" spans="2:6" s="221" customFormat="1" ht="31.5" x14ac:dyDescent="0.25">
      <c r="B4413" s="235">
        <v>106212</v>
      </c>
      <c r="C4413" s="226" t="s">
        <v>10007</v>
      </c>
      <c r="D4413" s="225" t="s">
        <v>122</v>
      </c>
      <c r="E4413" s="227">
        <v>0</v>
      </c>
      <c r="F4413" s="220"/>
    </row>
    <row r="4414" spans="2:6" s="221" customFormat="1" ht="31.5" x14ac:dyDescent="0.25">
      <c r="B4414" s="235">
        <v>106216</v>
      </c>
      <c r="C4414" s="226" t="s">
        <v>10008</v>
      </c>
      <c r="D4414" s="225" t="s">
        <v>122</v>
      </c>
      <c r="E4414" s="227">
        <v>0</v>
      </c>
      <c r="F4414" s="220"/>
    </row>
    <row r="4415" spans="2:6" s="221" customFormat="1" x14ac:dyDescent="0.25">
      <c r="B4415" s="235">
        <v>99860</v>
      </c>
      <c r="C4415" s="226" t="s">
        <v>10009</v>
      </c>
      <c r="D4415" s="225" t="s">
        <v>122</v>
      </c>
      <c r="E4415" s="227">
        <v>0</v>
      </c>
      <c r="F4415" s="220"/>
    </row>
    <row r="4416" spans="2:6" s="221" customFormat="1" x14ac:dyDescent="0.25">
      <c r="B4416" s="235">
        <v>99858</v>
      </c>
      <c r="C4416" s="226" t="s">
        <v>10010</v>
      </c>
      <c r="D4416" s="225" t="s">
        <v>122</v>
      </c>
      <c r="E4416" s="227">
        <v>0</v>
      </c>
      <c r="F4416" s="220"/>
    </row>
    <row r="4417" spans="2:6" s="221" customFormat="1" x14ac:dyDescent="0.25">
      <c r="B4417" s="235">
        <v>99859</v>
      </c>
      <c r="C4417" s="226" t="s">
        <v>10011</v>
      </c>
      <c r="D4417" s="225" t="s">
        <v>122</v>
      </c>
      <c r="E4417" s="227">
        <v>0</v>
      </c>
      <c r="F4417" s="220"/>
    </row>
    <row r="4418" spans="2:6" s="221" customFormat="1" ht="31.5" x14ac:dyDescent="0.25">
      <c r="B4418" s="235">
        <v>106211</v>
      </c>
      <c r="C4418" s="226" t="s">
        <v>10012</v>
      </c>
      <c r="D4418" s="225" t="s">
        <v>122</v>
      </c>
      <c r="E4418" s="227">
        <v>0</v>
      </c>
      <c r="F4418" s="220"/>
    </row>
    <row r="4419" spans="2:6" s="221" customFormat="1" ht="31.5" x14ac:dyDescent="0.25">
      <c r="B4419" s="235">
        <v>106215</v>
      </c>
      <c r="C4419" s="226" t="s">
        <v>10013</v>
      </c>
      <c r="D4419" s="225" t="s">
        <v>122</v>
      </c>
      <c r="E4419" s="227">
        <v>0</v>
      </c>
      <c r="F4419" s="220"/>
    </row>
    <row r="4420" spans="2:6" s="221" customFormat="1" x14ac:dyDescent="0.25">
      <c r="B4420" s="235">
        <v>99857</v>
      </c>
      <c r="C4420" s="226" t="s">
        <v>10014</v>
      </c>
      <c r="D4420" s="225" t="s">
        <v>122</v>
      </c>
      <c r="E4420" s="227">
        <v>74.22</v>
      </c>
      <c r="F4420" s="220"/>
    </row>
    <row r="4421" spans="2:6" s="221" customFormat="1" x14ac:dyDescent="0.25">
      <c r="B4421" s="235">
        <v>99855</v>
      </c>
      <c r="C4421" s="226" t="s">
        <v>10015</v>
      </c>
      <c r="D4421" s="225" t="s">
        <v>122</v>
      </c>
      <c r="E4421" s="227">
        <v>94.49</v>
      </c>
      <c r="F4421" s="220"/>
    </row>
    <row r="4422" spans="2:6" s="221" customFormat="1" x14ac:dyDescent="0.25">
      <c r="B4422" s="235">
        <v>99856</v>
      </c>
      <c r="C4422" s="226" t="s">
        <v>10016</v>
      </c>
      <c r="D4422" s="225" t="s">
        <v>122</v>
      </c>
      <c r="E4422" s="227">
        <v>0</v>
      </c>
      <c r="F4422" s="220"/>
    </row>
    <row r="4423" spans="2:6" s="221" customFormat="1" ht="31.5" x14ac:dyDescent="0.25">
      <c r="B4423" s="235">
        <v>106210</v>
      </c>
      <c r="C4423" s="226" t="s">
        <v>10017</v>
      </c>
      <c r="D4423" s="225" t="s">
        <v>122</v>
      </c>
      <c r="E4423" s="227">
        <v>0</v>
      </c>
      <c r="F4423" s="220"/>
    </row>
    <row r="4424" spans="2:6" s="221" customFormat="1" ht="31.5" x14ac:dyDescent="0.25">
      <c r="B4424" s="235">
        <v>106214</v>
      </c>
      <c r="C4424" s="226" t="s">
        <v>10018</v>
      </c>
      <c r="D4424" s="225" t="s">
        <v>122</v>
      </c>
      <c r="E4424" s="227">
        <v>0</v>
      </c>
      <c r="F4424" s="220"/>
    </row>
    <row r="4425" spans="2:6" s="221" customFormat="1" x14ac:dyDescent="0.25">
      <c r="B4425" s="235">
        <v>99862</v>
      </c>
      <c r="C4425" s="226" t="s">
        <v>10019</v>
      </c>
      <c r="D4425" s="225" t="s">
        <v>120</v>
      </c>
      <c r="E4425" s="227">
        <v>582.91</v>
      </c>
      <c r="F4425" s="220"/>
    </row>
    <row r="4426" spans="2:6" s="221" customFormat="1" x14ac:dyDescent="0.25">
      <c r="B4426" s="235">
        <v>99861</v>
      </c>
      <c r="C4426" s="226" t="s">
        <v>10020</v>
      </c>
      <c r="D4426" s="225" t="s">
        <v>120</v>
      </c>
      <c r="E4426" s="227">
        <v>619.33000000000004</v>
      </c>
      <c r="F4426" s="220"/>
    </row>
    <row r="4427" spans="2:6" s="221" customFormat="1" ht="47.25" x14ac:dyDescent="0.25">
      <c r="B4427" s="235">
        <v>106213</v>
      </c>
      <c r="C4427" s="226" t="s">
        <v>10021</v>
      </c>
      <c r="D4427" s="225" t="s">
        <v>122</v>
      </c>
      <c r="E4427" s="227">
        <v>0</v>
      </c>
      <c r="F4427" s="220"/>
    </row>
    <row r="4428" spans="2:6" s="221" customFormat="1" ht="47.25" x14ac:dyDescent="0.25">
      <c r="B4428" s="235">
        <v>106220</v>
      </c>
      <c r="C4428" s="226" t="s">
        <v>10022</v>
      </c>
      <c r="D4428" s="225" t="s">
        <v>122</v>
      </c>
      <c r="E4428" s="227">
        <v>0</v>
      </c>
      <c r="F4428" s="220"/>
    </row>
    <row r="4429" spans="2:6" s="221" customFormat="1" ht="47.25" x14ac:dyDescent="0.25">
      <c r="B4429" s="235">
        <v>106221</v>
      </c>
      <c r="C4429" s="226" t="s">
        <v>10023</v>
      </c>
      <c r="D4429" s="225" t="s">
        <v>122</v>
      </c>
      <c r="E4429" s="227">
        <v>0</v>
      </c>
      <c r="F4429" s="220"/>
    </row>
    <row r="4430" spans="2:6" s="221" customFormat="1" ht="47.25" x14ac:dyDescent="0.25">
      <c r="B4430" s="235">
        <v>99853</v>
      </c>
      <c r="C4430" s="226" t="s">
        <v>10024</v>
      </c>
      <c r="D4430" s="225" t="s">
        <v>122</v>
      </c>
      <c r="E4430" s="227">
        <v>0</v>
      </c>
      <c r="F4430" s="220"/>
    </row>
    <row r="4431" spans="2:6" s="221" customFormat="1" ht="47.25" x14ac:dyDescent="0.25">
      <c r="B4431" s="235">
        <v>99851</v>
      </c>
      <c r="C4431" s="226" t="s">
        <v>10025</v>
      </c>
      <c r="D4431" s="225" t="s">
        <v>122</v>
      </c>
      <c r="E4431" s="227">
        <v>0</v>
      </c>
      <c r="F4431" s="220"/>
    </row>
    <row r="4432" spans="2:6" s="221" customFormat="1" ht="47.25" x14ac:dyDescent="0.25">
      <c r="B4432" s="235">
        <v>99854</v>
      </c>
      <c r="C4432" s="226" t="s">
        <v>10026</v>
      </c>
      <c r="D4432" s="225" t="s">
        <v>122</v>
      </c>
      <c r="E4432" s="227">
        <v>0</v>
      </c>
      <c r="F4432" s="220"/>
    </row>
    <row r="4433" spans="2:6" s="221" customFormat="1" ht="47.25" x14ac:dyDescent="0.25">
      <c r="B4433" s="235">
        <v>99852</v>
      </c>
      <c r="C4433" s="226" t="s">
        <v>10027</v>
      </c>
      <c r="D4433" s="225" t="s">
        <v>122</v>
      </c>
      <c r="E4433" s="227">
        <v>0</v>
      </c>
      <c r="F4433" s="220"/>
    </row>
    <row r="4434" spans="2:6" s="221" customFormat="1" ht="47.25" x14ac:dyDescent="0.25">
      <c r="B4434" s="235">
        <v>99844</v>
      </c>
      <c r="C4434" s="226" t="s">
        <v>10028</v>
      </c>
      <c r="D4434" s="225" t="s">
        <v>122</v>
      </c>
      <c r="E4434" s="227">
        <v>0</v>
      </c>
      <c r="F4434" s="220"/>
    </row>
    <row r="4435" spans="2:6" s="221" customFormat="1" ht="47.25" x14ac:dyDescent="0.25">
      <c r="B4435" s="235">
        <v>99842</v>
      </c>
      <c r="C4435" s="226" t="s">
        <v>10029</v>
      </c>
      <c r="D4435" s="225" t="s">
        <v>122</v>
      </c>
      <c r="E4435" s="227">
        <v>562.08000000000004</v>
      </c>
      <c r="F4435" s="220"/>
    </row>
    <row r="4436" spans="2:6" s="221" customFormat="1" ht="47.25" x14ac:dyDescent="0.25">
      <c r="B4436" s="235">
        <v>99845</v>
      </c>
      <c r="C4436" s="226" t="s">
        <v>10030</v>
      </c>
      <c r="D4436" s="225" t="s">
        <v>122</v>
      </c>
      <c r="E4436" s="227">
        <v>0</v>
      </c>
      <c r="F4436" s="220"/>
    </row>
    <row r="4437" spans="2:6" s="221" customFormat="1" ht="47.25" x14ac:dyDescent="0.25">
      <c r="B4437" s="235">
        <v>99843</v>
      </c>
      <c r="C4437" s="226" t="s">
        <v>10031</v>
      </c>
      <c r="D4437" s="225" t="s">
        <v>122</v>
      </c>
      <c r="E4437" s="227">
        <v>0</v>
      </c>
      <c r="F4437" s="220"/>
    </row>
    <row r="4438" spans="2:6" s="221" customFormat="1" ht="47.25" x14ac:dyDescent="0.25">
      <c r="B4438" s="235">
        <v>106217</v>
      </c>
      <c r="C4438" s="226" t="s">
        <v>10032</v>
      </c>
      <c r="D4438" s="225" t="s">
        <v>122</v>
      </c>
      <c r="E4438" s="227">
        <v>0</v>
      </c>
      <c r="F4438" s="220"/>
    </row>
    <row r="4439" spans="2:6" s="221" customFormat="1" ht="31.5" x14ac:dyDescent="0.25">
      <c r="B4439" s="235">
        <v>106218</v>
      </c>
      <c r="C4439" s="226" t="s">
        <v>10033</v>
      </c>
      <c r="D4439" s="225" t="s">
        <v>122</v>
      </c>
      <c r="E4439" s="227">
        <v>0</v>
      </c>
      <c r="F4439" s="220"/>
    </row>
    <row r="4440" spans="2:6" s="221" customFormat="1" ht="47.25" x14ac:dyDescent="0.25">
      <c r="B4440" s="235">
        <v>106219</v>
      </c>
      <c r="C4440" s="226" t="s">
        <v>10034</v>
      </c>
      <c r="D4440" s="225" t="s">
        <v>122</v>
      </c>
      <c r="E4440" s="227">
        <v>0</v>
      </c>
      <c r="F4440" s="220"/>
    </row>
    <row r="4441" spans="2:6" s="221" customFormat="1" ht="47.25" x14ac:dyDescent="0.25">
      <c r="B4441" s="235">
        <v>99846</v>
      </c>
      <c r="C4441" s="226" t="s">
        <v>10035</v>
      </c>
      <c r="D4441" s="225" t="s">
        <v>122</v>
      </c>
      <c r="E4441" s="227">
        <v>0</v>
      </c>
      <c r="F4441" s="220"/>
    </row>
    <row r="4442" spans="2:6" s="221" customFormat="1" ht="31.5" x14ac:dyDescent="0.25">
      <c r="B4442" s="235">
        <v>94276</v>
      </c>
      <c r="C4442" s="226" t="s">
        <v>1720</v>
      </c>
      <c r="D4442" s="225" t="s">
        <v>122</v>
      </c>
      <c r="E4442" s="227">
        <v>49.18</v>
      </c>
      <c r="F4442" s="220"/>
    </row>
    <row r="4443" spans="2:6" s="221" customFormat="1" ht="31.5" x14ac:dyDescent="0.25">
      <c r="B4443" s="235">
        <v>94274</v>
      </c>
      <c r="C4443" s="226" t="s">
        <v>1718</v>
      </c>
      <c r="D4443" s="225" t="s">
        <v>122</v>
      </c>
      <c r="E4443" s="227">
        <v>53.64</v>
      </c>
      <c r="F4443" s="220"/>
    </row>
    <row r="4444" spans="2:6" s="221" customFormat="1" ht="47.25" x14ac:dyDescent="0.25">
      <c r="B4444" s="235">
        <v>94280</v>
      </c>
      <c r="C4444" s="226" t="s">
        <v>1724</v>
      </c>
      <c r="D4444" s="225" t="s">
        <v>122</v>
      </c>
      <c r="E4444" s="227">
        <v>51.18</v>
      </c>
      <c r="F4444" s="220"/>
    </row>
    <row r="4445" spans="2:6" s="221" customFormat="1" ht="31.5" x14ac:dyDescent="0.25">
      <c r="B4445" s="235">
        <v>94278</v>
      </c>
      <c r="C4445" s="226" t="s">
        <v>1722</v>
      </c>
      <c r="D4445" s="225" t="s">
        <v>122</v>
      </c>
      <c r="E4445" s="227">
        <v>44.1</v>
      </c>
      <c r="F4445" s="220"/>
    </row>
    <row r="4446" spans="2:6" s="221" customFormat="1" ht="31.5" x14ac:dyDescent="0.25">
      <c r="B4446" s="235">
        <v>94275</v>
      </c>
      <c r="C4446" s="226" t="s">
        <v>1719</v>
      </c>
      <c r="D4446" s="225" t="s">
        <v>122</v>
      </c>
      <c r="E4446" s="227">
        <v>45.29</v>
      </c>
      <c r="F4446" s="220"/>
    </row>
    <row r="4447" spans="2:6" s="221" customFormat="1" ht="31.5" x14ac:dyDescent="0.25">
      <c r="B4447" s="235">
        <v>94273</v>
      </c>
      <c r="C4447" s="226" t="s">
        <v>1717</v>
      </c>
      <c r="D4447" s="225" t="s">
        <v>122</v>
      </c>
      <c r="E4447" s="227">
        <v>49.75</v>
      </c>
      <c r="F4447" s="220"/>
    </row>
    <row r="4448" spans="2:6" s="221" customFormat="1" ht="47.25" x14ac:dyDescent="0.25">
      <c r="B4448" s="235">
        <v>94279</v>
      </c>
      <c r="C4448" s="226" t="s">
        <v>1723</v>
      </c>
      <c r="D4448" s="225" t="s">
        <v>122</v>
      </c>
      <c r="E4448" s="227">
        <v>47.29</v>
      </c>
      <c r="F4448" s="220"/>
    </row>
    <row r="4449" spans="2:6" s="221" customFormat="1" ht="31.5" x14ac:dyDescent="0.25">
      <c r="B4449" s="235">
        <v>94277</v>
      </c>
      <c r="C4449" s="226" t="s">
        <v>1721</v>
      </c>
      <c r="D4449" s="225" t="s">
        <v>122</v>
      </c>
      <c r="E4449" s="227">
        <v>40.21</v>
      </c>
      <c r="F4449" s="220"/>
    </row>
    <row r="4450" spans="2:6" s="221" customFormat="1" ht="47.25" x14ac:dyDescent="0.25">
      <c r="B4450" s="235">
        <v>104930</v>
      </c>
      <c r="C4450" s="226" t="s">
        <v>7499</v>
      </c>
      <c r="D4450" s="225" t="s">
        <v>122</v>
      </c>
      <c r="E4450" s="227">
        <v>0</v>
      </c>
      <c r="F4450" s="220"/>
    </row>
    <row r="4451" spans="2:6" s="221" customFormat="1" ht="47.25" x14ac:dyDescent="0.25">
      <c r="B4451" s="235">
        <v>104931</v>
      </c>
      <c r="C4451" s="226" t="s">
        <v>7500</v>
      </c>
      <c r="D4451" s="225" t="s">
        <v>122</v>
      </c>
      <c r="E4451" s="227">
        <v>0</v>
      </c>
      <c r="F4451" s="220"/>
    </row>
    <row r="4452" spans="2:6" s="221" customFormat="1" x14ac:dyDescent="0.25">
      <c r="B4452" s="235">
        <v>94294</v>
      </c>
      <c r="C4452" s="226" t="s">
        <v>1725</v>
      </c>
      <c r="D4452" s="225" t="s">
        <v>122</v>
      </c>
      <c r="E4452" s="227">
        <v>9.2899999999999991</v>
      </c>
      <c r="F4452" s="220"/>
    </row>
    <row r="4453" spans="2:6" s="221" customFormat="1" ht="31.5" x14ac:dyDescent="0.25">
      <c r="B4453" s="235">
        <v>94288</v>
      </c>
      <c r="C4453" s="226" t="s">
        <v>8866</v>
      </c>
      <c r="D4453" s="225" t="s">
        <v>122</v>
      </c>
      <c r="E4453" s="227">
        <v>45.42</v>
      </c>
      <c r="F4453" s="220"/>
    </row>
    <row r="4454" spans="2:6" s="221" customFormat="1" ht="31.5" x14ac:dyDescent="0.25">
      <c r="B4454" s="235">
        <v>94282</v>
      </c>
      <c r="C4454" s="226" t="s">
        <v>8867</v>
      </c>
      <c r="D4454" s="225" t="s">
        <v>122</v>
      </c>
      <c r="E4454" s="227">
        <v>56.91</v>
      </c>
      <c r="F4454" s="220"/>
    </row>
    <row r="4455" spans="2:6" s="221" customFormat="1" ht="31.5" x14ac:dyDescent="0.25">
      <c r="B4455" s="235">
        <v>94290</v>
      </c>
      <c r="C4455" s="226" t="s">
        <v>8868</v>
      </c>
      <c r="D4455" s="225" t="s">
        <v>122</v>
      </c>
      <c r="E4455" s="227">
        <v>55.14</v>
      </c>
      <c r="F4455" s="220"/>
    </row>
    <row r="4456" spans="2:6" s="221" customFormat="1" ht="31.5" x14ac:dyDescent="0.25">
      <c r="B4456" s="235">
        <v>94284</v>
      </c>
      <c r="C4456" s="226" t="s">
        <v>8869</v>
      </c>
      <c r="D4456" s="225" t="s">
        <v>122</v>
      </c>
      <c r="E4456" s="227">
        <v>72.56</v>
      </c>
      <c r="F4456" s="220"/>
    </row>
    <row r="4457" spans="2:6" s="221" customFormat="1" ht="31.5" x14ac:dyDescent="0.25">
      <c r="B4457" s="235">
        <v>94292</v>
      </c>
      <c r="C4457" s="226" t="s">
        <v>8870</v>
      </c>
      <c r="D4457" s="225" t="s">
        <v>122</v>
      </c>
      <c r="E4457" s="227">
        <v>65.540000000000006</v>
      </c>
      <c r="F4457" s="220"/>
    </row>
    <row r="4458" spans="2:6" s="221" customFormat="1" ht="31.5" x14ac:dyDescent="0.25">
      <c r="B4458" s="235">
        <v>94286</v>
      </c>
      <c r="C4458" s="226" t="s">
        <v>8871</v>
      </c>
      <c r="D4458" s="225" t="s">
        <v>122</v>
      </c>
      <c r="E4458" s="227">
        <v>91.38</v>
      </c>
      <c r="F4458" s="220"/>
    </row>
    <row r="4459" spans="2:6" s="221" customFormat="1" ht="31.5" x14ac:dyDescent="0.25">
      <c r="B4459" s="235">
        <v>94287</v>
      </c>
      <c r="C4459" s="226" t="s">
        <v>8872</v>
      </c>
      <c r="D4459" s="225" t="s">
        <v>122</v>
      </c>
      <c r="E4459" s="227">
        <v>36.29</v>
      </c>
      <c r="F4459" s="220"/>
    </row>
    <row r="4460" spans="2:6" s="221" customFormat="1" ht="31.5" x14ac:dyDescent="0.25">
      <c r="B4460" s="235">
        <v>94281</v>
      </c>
      <c r="C4460" s="226" t="s">
        <v>8873</v>
      </c>
      <c r="D4460" s="225" t="s">
        <v>122</v>
      </c>
      <c r="E4460" s="227">
        <v>46.65</v>
      </c>
      <c r="F4460" s="220"/>
    </row>
    <row r="4461" spans="2:6" s="221" customFormat="1" ht="31.5" x14ac:dyDescent="0.25">
      <c r="B4461" s="235">
        <v>94289</v>
      </c>
      <c r="C4461" s="226" t="s">
        <v>8874</v>
      </c>
      <c r="D4461" s="225" t="s">
        <v>122</v>
      </c>
      <c r="E4461" s="227">
        <v>46</v>
      </c>
      <c r="F4461" s="220"/>
    </row>
    <row r="4462" spans="2:6" s="221" customFormat="1" ht="31.5" x14ac:dyDescent="0.25">
      <c r="B4462" s="235">
        <v>94283</v>
      </c>
      <c r="C4462" s="226" t="s">
        <v>8875</v>
      </c>
      <c r="D4462" s="225" t="s">
        <v>122</v>
      </c>
      <c r="E4462" s="227">
        <v>62.29</v>
      </c>
      <c r="F4462" s="220"/>
    </row>
    <row r="4463" spans="2:6" s="221" customFormat="1" ht="31.5" x14ac:dyDescent="0.25">
      <c r="B4463" s="235">
        <v>94291</v>
      </c>
      <c r="C4463" s="226" t="s">
        <v>8876</v>
      </c>
      <c r="D4463" s="225" t="s">
        <v>122</v>
      </c>
      <c r="E4463" s="227">
        <v>56.4</v>
      </c>
      <c r="F4463" s="220"/>
    </row>
    <row r="4464" spans="2:6" s="221" customFormat="1" ht="31.5" x14ac:dyDescent="0.25">
      <c r="B4464" s="235">
        <v>94285</v>
      </c>
      <c r="C4464" s="226" t="s">
        <v>8877</v>
      </c>
      <c r="D4464" s="225" t="s">
        <v>122</v>
      </c>
      <c r="E4464" s="227">
        <v>81.11</v>
      </c>
      <c r="F4464" s="220"/>
    </row>
    <row r="4465" spans="2:6" s="221" customFormat="1" ht="31.5" x14ac:dyDescent="0.25">
      <c r="B4465" s="235">
        <v>94293</v>
      </c>
      <c r="C4465" s="226" t="s">
        <v>8878</v>
      </c>
      <c r="D4465" s="225" t="s">
        <v>122</v>
      </c>
      <c r="E4465" s="227">
        <v>180.76</v>
      </c>
      <c r="F4465" s="220"/>
    </row>
    <row r="4466" spans="2:6" s="221" customFormat="1" ht="31.5" x14ac:dyDescent="0.25">
      <c r="B4466" s="235">
        <v>94264</v>
      </c>
      <c r="C4466" s="226" t="s">
        <v>8879</v>
      </c>
      <c r="D4466" s="225" t="s">
        <v>122</v>
      </c>
      <c r="E4466" s="227">
        <v>46.32</v>
      </c>
      <c r="F4466" s="220"/>
    </row>
    <row r="4467" spans="2:6" s="221" customFormat="1" ht="31.5" x14ac:dyDescent="0.25">
      <c r="B4467" s="235">
        <v>94266</v>
      </c>
      <c r="C4467" s="226" t="s">
        <v>8880</v>
      </c>
      <c r="D4467" s="225" t="s">
        <v>122</v>
      </c>
      <c r="E4467" s="227">
        <v>59.5</v>
      </c>
      <c r="F4467" s="220"/>
    </row>
    <row r="4468" spans="2:6" s="221" customFormat="1" ht="31.5" x14ac:dyDescent="0.25">
      <c r="B4468" s="235">
        <v>94263</v>
      </c>
      <c r="C4468" s="226" t="s">
        <v>8881</v>
      </c>
      <c r="D4468" s="225" t="s">
        <v>122</v>
      </c>
      <c r="E4468" s="227">
        <v>40.1</v>
      </c>
      <c r="F4468" s="220"/>
    </row>
    <row r="4469" spans="2:6" s="221" customFormat="1" ht="31.5" x14ac:dyDescent="0.25">
      <c r="B4469" s="235">
        <v>94265</v>
      </c>
      <c r="C4469" s="226" t="s">
        <v>8882</v>
      </c>
      <c r="D4469" s="225" t="s">
        <v>122</v>
      </c>
      <c r="E4469" s="227">
        <v>52.38</v>
      </c>
      <c r="F4469" s="220"/>
    </row>
    <row r="4470" spans="2:6" s="221" customFormat="1" ht="31.5" x14ac:dyDescent="0.25">
      <c r="B4470" s="235">
        <v>94268</v>
      </c>
      <c r="C4470" s="226" t="s">
        <v>8883</v>
      </c>
      <c r="D4470" s="225" t="s">
        <v>122</v>
      </c>
      <c r="E4470" s="227">
        <v>70.03</v>
      </c>
      <c r="F4470" s="220"/>
    </row>
    <row r="4471" spans="2:6" s="221" customFormat="1" ht="31.5" x14ac:dyDescent="0.25">
      <c r="B4471" s="235">
        <v>94270</v>
      </c>
      <c r="C4471" s="226" t="s">
        <v>8884</v>
      </c>
      <c r="D4471" s="225" t="s">
        <v>122</v>
      </c>
      <c r="E4471" s="227">
        <v>98.32</v>
      </c>
      <c r="F4471" s="220"/>
    </row>
    <row r="4472" spans="2:6" s="221" customFormat="1" ht="31.5" x14ac:dyDescent="0.25">
      <c r="B4472" s="235">
        <v>94272</v>
      </c>
      <c r="C4472" s="226" t="s">
        <v>8885</v>
      </c>
      <c r="D4472" s="225" t="s">
        <v>122</v>
      </c>
      <c r="E4472" s="227">
        <v>121.06</v>
      </c>
      <c r="F4472" s="220"/>
    </row>
    <row r="4473" spans="2:6" s="221" customFormat="1" ht="31.5" x14ac:dyDescent="0.25">
      <c r="B4473" s="235">
        <v>94267</v>
      </c>
      <c r="C4473" s="226" t="s">
        <v>8886</v>
      </c>
      <c r="D4473" s="225" t="s">
        <v>122</v>
      </c>
      <c r="E4473" s="227">
        <v>62.22</v>
      </c>
      <c r="F4473" s="220"/>
    </row>
    <row r="4474" spans="2:6" s="221" customFormat="1" ht="31.5" x14ac:dyDescent="0.25">
      <c r="B4474" s="235">
        <v>94269</v>
      </c>
      <c r="C4474" s="226" t="s">
        <v>8887</v>
      </c>
      <c r="D4474" s="225" t="s">
        <v>122</v>
      </c>
      <c r="E4474" s="227">
        <v>87.43</v>
      </c>
      <c r="F4474" s="220"/>
    </row>
    <row r="4475" spans="2:6" s="221" customFormat="1" ht="31.5" x14ac:dyDescent="0.25">
      <c r="B4475" s="235">
        <v>94271</v>
      </c>
      <c r="C4475" s="226" t="s">
        <v>8888</v>
      </c>
      <c r="D4475" s="225" t="s">
        <v>122</v>
      </c>
      <c r="E4475" s="227">
        <v>106.53</v>
      </c>
      <c r="F4475" s="220"/>
    </row>
    <row r="4476" spans="2:6" s="221" customFormat="1" ht="31.5" x14ac:dyDescent="0.25">
      <c r="B4476" s="235">
        <v>105555</v>
      </c>
      <c r="C4476" s="226" t="s">
        <v>7501</v>
      </c>
      <c r="D4476" s="225" t="s">
        <v>19</v>
      </c>
      <c r="E4476" s="227">
        <v>0</v>
      </c>
      <c r="F4476" s="220"/>
    </row>
    <row r="4477" spans="2:6" s="221" customFormat="1" ht="31.5" x14ac:dyDescent="0.25">
      <c r="B4477" s="235">
        <v>97603</v>
      </c>
      <c r="C4477" s="226" t="s">
        <v>7502</v>
      </c>
      <c r="D4477" s="225" t="s">
        <v>19</v>
      </c>
      <c r="E4477" s="227">
        <v>0</v>
      </c>
      <c r="F4477" s="220"/>
    </row>
    <row r="4478" spans="2:6" s="221" customFormat="1" ht="31.5" x14ac:dyDescent="0.25">
      <c r="B4478" s="235">
        <v>97602</v>
      </c>
      <c r="C4478" s="226" t="s">
        <v>7503</v>
      </c>
      <c r="D4478" s="225" t="s">
        <v>19</v>
      </c>
      <c r="E4478" s="227">
        <v>0</v>
      </c>
      <c r="F4478" s="220"/>
    </row>
    <row r="4479" spans="2:6" s="221" customFormat="1" ht="31.5" x14ac:dyDescent="0.25">
      <c r="B4479" s="235">
        <v>97604</v>
      </c>
      <c r="C4479" s="226" t="s">
        <v>7504</v>
      </c>
      <c r="D4479" s="225" t="s">
        <v>19</v>
      </c>
      <c r="E4479" s="227">
        <v>0</v>
      </c>
      <c r="F4479" s="220"/>
    </row>
    <row r="4480" spans="2:6" s="221" customFormat="1" x14ac:dyDescent="0.25">
      <c r="B4480" s="235">
        <v>105553</v>
      </c>
      <c r="C4480" s="226" t="s">
        <v>7505</v>
      </c>
      <c r="D4480" s="225" t="s">
        <v>19</v>
      </c>
      <c r="E4480" s="227">
        <v>0</v>
      </c>
      <c r="F4480" s="220"/>
    </row>
    <row r="4481" spans="2:6" s="221" customFormat="1" x14ac:dyDescent="0.25">
      <c r="B4481" s="235">
        <v>105552</v>
      </c>
      <c r="C4481" s="226" t="s">
        <v>7506</v>
      </c>
      <c r="D4481" s="225" t="s">
        <v>19</v>
      </c>
      <c r="E4481" s="227">
        <v>0</v>
      </c>
      <c r="F4481" s="220"/>
    </row>
    <row r="4482" spans="2:6" s="221" customFormat="1" x14ac:dyDescent="0.25">
      <c r="B4482" s="235">
        <v>105550</v>
      </c>
      <c r="C4482" s="226" t="s">
        <v>7507</v>
      </c>
      <c r="D4482" s="225" t="s">
        <v>19</v>
      </c>
      <c r="E4482" s="227">
        <v>0</v>
      </c>
      <c r="F4482" s="220"/>
    </row>
    <row r="4483" spans="2:6" s="221" customFormat="1" x14ac:dyDescent="0.25">
      <c r="B4483" s="235">
        <v>105551</v>
      </c>
      <c r="C4483" s="226" t="s">
        <v>7508</v>
      </c>
      <c r="D4483" s="225" t="s">
        <v>19</v>
      </c>
      <c r="E4483" s="227">
        <v>0</v>
      </c>
      <c r="F4483" s="220"/>
    </row>
    <row r="4484" spans="2:6" s="221" customFormat="1" x14ac:dyDescent="0.25">
      <c r="B4484" s="235">
        <v>105549</v>
      </c>
      <c r="C4484" s="226" t="s">
        <v>7509</v>
      </c>
      <c r="D4484" s="225" t="s">
        <v>19</v>
      </c>
      <c r="E4484" s="227">
        <v>0</v>
      </c>
      <c r="F4484" s="220"/>
    </row>
    <row r="4485" spans="2:6" s="221" customFormat="1" x14ac:dyDescent="0.25">
      <c r="B4485" s="235">
        <v>105547</v>
      </c>
      <c r="C4485" s="226" t="s">
        <v>7510</v>
      </c>
      <c r="D4485" s="225" t="s">
        <v>122</v>
      </c>
      <c r="E4485" s="227">
        <v>0</v>
      </c>
      <c r="F4485" s="220"/>
    </row>
    <row r="4486" spans="2:6" s="221" customFormat="1" ht="31.5" x14ac:dyDescent="0.25">
      <c r="B4486" s="235">
        <v>97605</v>
      </c>
      <c r="C4486" s="226" t="s">
        <v>2663</v>
      </c>
      <c r="D4486" s="225" t="s">
        <v>19</v>
      </c>
      <c r="E4486" s="227">
        <v>89.12</v>
      </c>
      <c r="F4486" s="220"/>
    </row>
    <row r="4487" spans="2:6" s="221" customFormat="1" ht="31.5" x14ac:dyDescent="0.25">
      <c r="B4487" s="235">
        <v>97607</v>
      </c>
      <c r="C4487" s="226" t="s">
        <v>2664</v>
      </c>
      <c r="D4487" s="225" t="s">
        <v>19</v>
      </c>
      <c r="E4487" s="227">
        <v>114.11</v>
      </c>
      <c r="F4487" s="220"/>
    </row>
    <row r="4488" spans="2:6" s="221" customFormat="1" ht="31.5" x14ac:dyDescent="0.25">
      <c r="B4488" s="235">
        <v>97599</v>
      </c>
      <c r="C4488" s="226" t="s">
        <v>2656</v>
      </c>
      <c r="D4488" s="225" t="s">
        <v>19</v>
      </c>
      <c r="E4488" s="227">
        <v>23.92</v>
      </c>
      <c r="F4488" s="220"/>
    </row>
    <row r="4489" spans="2:6" s="221" customFormat="1" ht="31.5" x14ac:dyDescent="0.25">
      <c r="B4489" s="235">
        <v>105542</v>
      </c>
      <c r="C4489" s="226" t="s">
        <v>7511</v>
      </c>
      <c r="D4489" s="225" t="s">
        <v>19</v>
      </c>
      <c r="E4489" s="227">
        <v>0</v>
      </c>
      <c r="F4489" s="220"/>
    </row>
    <row r="4490" spans="2:6" s="221" customFormat="1" ht="31.5" x14ac:dyDescent="0.25">
      <c r="B4490" s="235">
        <v>105543</v>
      </c>
      <c r="C4490" s="226" t="s">
        <v>7512</v>
      </c>
      <c r="D4490" s="225" t="s">
        <v>19</v>
      </c>
      <c r="E4490" s="227">
        <v>0</v>
      </c>
      <c r="F4490" s="220"/>
    </row>
    <row r="4491" spans="2:6" s="221" customFormat="1" ht="31.5" x14ac:dyDescent="0.25">
      <c r="B4491" s="235">
        <v>105544</v>
      </c>
      <c r="C4491" s="226" t="s">
        <v>7513</v>
      </c>
      <c r="D4491" s="225" t="s">
        <v>19</v>
      </c>
      <c r="E4491" s="227">
        <v>0</v>
      </c>
      <c r="F4491" s="220"/>
    </row>
    <row r="4492" spans="2:6" s="221" customFormat="1" ht="31.5" x14ac:dyDescent="0.25">
      <c r="B4492" s="235">
        <v>100913</v>
      </c>
      <c r="C4492" s="226" t="s">
        <v>7514</v>
      </c>
      <c r="D4492" s="225" t="s">
        <v>19</v>
      </c>
      <c r="E4492" s="227">
        <v>0</v>
      </c>
      <c r="F4492" s="220"/>
    </row>
    <row r="4493" spans="2:6" s="221" customFormat="1" ht="31.5" x14ac:dyDescent="0.25">
      <c r="B4493" s="235">
        <v>100916</v>
      </c>
      <c r="C4493" s="226" t="s">
        <v>7515</v>
      </c>
      <c r="D4493" s="225" t="s">
        <v>19</v>
      </c>
      <c r="E4493" s="227">
        <v>0</v>
      </c>
      <c r="F4493" s="220"/>
    </row>
    <row r="4494" spans="2:6" s="221" customFormat="1" ht="31.5" x14ac:dyDescent="0.25">
      <c r="B4494" s="235">
        <v>100918</v>
      </c>
      <c r="C4494" s="226" t="s">
        <v>7516</v>
      </c>
      <c r="D4494" s="225" t="s">
        <v>19</v>
      </c>
      <c r="E4494" s="227">
        <v>0</v>
      </c>
      <c r="F4494" s="220"/>
    </row>
    <row r="4495" spans="2:6" s="221" customFormat="1" ht="31.5" x14ac:dyDescent="0.25">
      <c r="B4495" s="235">
        <v>100914</v>
      </c>
      <c r="C4495" s="226" t="s">
        <v>7517</v>
      </c>
      <c r="D4495" s="225" t="s">
        <v>19</v>
      </c>
      <c r="E4495" s="227">
        <v>0</v>
      </c>
      <c r="F4495" s="220"/>
    </row>
    <row r="4496" spans="2:6" s="221" customFormat="1" ht="31.5" x14ac:dyDescent="0.25">
      <c r="B4496" s="235">
        <v>100917</v>
      </c>
      <c r="C4496" s="226" t="s">
        <v>7518</v>
      </c>
      <c r="D4496" s="225" t="s">
        <v>19</v>
      </c>
      <c r="E4496" s="227">
        <v>0</v>
      </c>
      <c r="F4496" s="220"/>
    </row>
    <row r="4497" spans="2:6" s="221" customFormat="1" ht="31.5" x14ac:dyDescent="0.25">
      <c r="B4497" s="235">
        <v>100907</v>
      </c>
      <c r="C4497" s="226" t="s">
        <v>7519</v>
      </c>
      <c r="D4497" s="225" t="s">
        <v>19</v>
      </c>
      <c r="E4497" s="227">
        <v>0</v>
      </c>
      <c r="F4497" s="220"/>
    </row>
    <row r="4498" spans="2:6" s="221" customFormat="1" ht="31.5" x14ac:dyDescent="0.25">
      <c r="B4498" s="235">
        <v>102467</v>
      </c>
      <c r="C4498" s="226" t="s">
        <v>7520</v>
      </c>
      <c r="D4498" s="225" t="s">
        <v>19</v>
      </c>
      <c r="E4498" s="227">
        <v>0</v>
      </c>
      <c r="F4498" s="220"/>
    </row>
    <row r="4499" spans="2:6" s="221" customFormat="1" ht="31.5" x14ac:dyDescent="0.25">
      <c r="B4499" s="235">
        <v>100910</v>
      </c>
      <c r="C4499" s="226" t="s">
        <v>7521</v>
      </c>
      <c r="D4499" s="225" t="s">
        <v>19</v>
      </c>
      <c r="E4499" s="227">
        <v>0</v>
      </c>
      <c r="F4499" s="220"/>
    </row>
    <row r="4500" spans="2:6" s="221" customFormat="1" ht="31.5" x14ac:dyDescent="0.25">
      <c r="B4500" s="235">
        <v>105541</v>
      </c>
      <c r="C4500" s="226" t="s">
        <v>7522</v>
      </c>
      <c r="D4500" s="225" t="s">
        <v>19</v>
      </c>
      <c r="E4500" s="227">
        <v>0</v>
      </c>
      <c r="F4500" s="220"/>
    </row>
    <row r="4501" spans="2:6" s="221" customFormat="1" ht="31.5" x14ac:dyDescent="0.25">
      <c r="B4501" s="235">
        <v>100908</v>
      </c>
      <c r="C4501" s="226" t="s">
        <v>7523</v>
      </c>
      <c r="D4501" s="225" t="s">
        <v>19</v>
      </c>
      <c r="E4501" s="227">
        <v>0</v>
      </c>
      <c r="F4501" s="220"/>
    </row>
    <row r="4502" spans="2:6" s="221" customFormat="1" ht="31.5" x14ac:dyDescent="0.25">
      <c r="B4502" s="235">
        <v>100911</v>
      </c>
      <c r="C4502" s="226" t="s">
        <v>7524</v>
      </c>
      <c r="D4502" s="225" t="s">
        <v>19</v>
      </c>
      <c r="E4502" s="227">
        <v>0</v>
      </c>
      <c r="F4502" s="220"/>
    </row>
    <row r="4503" spans="2:6" s="221" customFormat="1" ht="31.5" x14ac:dyDescent="0.25">
      <c r="B4503" s="235">
        <v>103782</v>
      </c>
      <c r="C4503" s="226" t="s">
        <v>2661</v>
      </c>
      <c r="D4503" s="225" t="s">
        <v>19</v>
      </c>
      <c r="E4503" s="227">
        <v>37.78</v>
      </c>
      <c r="F4503" s="220"/>
    </row>
    <row r="4504" spans="2:6" s="221" customFormat="1" ht="31.5" x14ac:dyDescent="0.25">
      <c r="B4504" s="235">
        <v>103786</v>
      </c>
      <c r="C4504" s="226" t="s">
        <v>7525</v>
      </c>
      <c r="D4504" s="225" t="s">
        <v>19</v>
      </c>
      <c r="E4504" s="227">
        <v>0</v>
      </c>
      <c r="F4504" s="220"/>
    </row>
    <row r="4505" spans="2:6" s="221" customFormat="1" ht="31.5" x14ac:dyDescent="0.25">
      <c r="B4505" s="235">
        <v>103787</v>
      </c>
      <c r="C4505" s="226" t="s">
        <v>7526</v>
      </c>
      <c r="D4505" s="225" t="s">
        <v>19</v>
      </c>
      <c r="E4505" s="227">
        <v>0</v>
      </c>
      <c r="F4505" s="220"/>
    </row>
    <row r="4506" spans="2:6" s="221" customFormat="1" ht="31.5" x14ac:dyDescent="0.25">
      <c r="B4506" s="235">
        <v>103788</v>
      </c>
      <c r="C4506" s="226" t="s">
        <v>7527</v>
      </c>
      <c r="D4506" s="225" t="s">
        <v>19</v>
      </c>
      <c r="E4506" s="227">
        <v>0</v>
      </c>
      <c r="F4506" s="220"/>
    </row>
    <row r="4507" spans="2:6" s="221" customFormat="1" ht="31.5" x14ac:dyDescent="0.25">
      <c r="B4507" s="235">
        <v>103783</v>
      </c>
      <c r="C4507" s="226" t="s">
        <v>7528</v>
      </c>
      <c r="D4507" s="225" t="s">
        <v>19</v>
      </c>
      <c r="E4507" s="227">
        <v>0</v>
      </c>
      <c r="F4507" s="220"/>
    </row>
    <row r="4508" spans="2:6" s="221" customFormat="1" ht="31.5" x14ac:dyDescent="0.25">
      <c r="B4508" s="235">
        <v>103784</v>
      </c>
      <c r="C4508" s="226" t="s">
        <v>7529</v>
      </c>
      <c r="D4508" s="225" t="s">
        <v>19</v>
      </c>
      <c r="E4508" s="227">
        <v>0</v>
      </c>
      <c r="F4508" s="220"/>
    </row>
    <row r="4509" spans="2:6" s="221" customFormat="1" ht="31.5" x14ac:dyDescent="0.25">
      <c r="B4509" s="235">
        <v>103785</v>
      </c>
      <c r="C4509" s="226" t="s">
        <v>7530</v>
      </c>
      <c r="D4509" s="225" t="s">
        <v>19</v>
      </c>
      <c r="E4509" s="227">
        <v>0</v>
      </c>
      <c r="F4509" s="220"/>
    </row>
    <row r="4510" spans="2:6" s="221" customFormat="1" x14ac:dyDescent="0.25">
      <c r="B4510" s="235">
        <v>105546</v>
      </c>
      <c r="C4510" s="226" t="s">
        <v>7531</v>
      </c>
      <c r="D4510" s="225" t="s">
        <v>19</v>
      </c>
      <c r="E4510" s="227">
        <v>0</v>
      </c>
      <c r="F4510" s="220"/>
    </row>
    <row r="4511" spans="2:6" s="221" customFormat="1" x14ac:dyDescent="0.25">
      <c r="B4511" s="235">
        <v>105545</v>
      </c>
      <c r="C4511" s="226" t="s">
        <v>7532</v>
      </c>
      <c r="D4511" s="225" t="s">
        <v>19</v>
      </c>
      <c r="E4511" s="227">
        <v>0</v>
      </c>
      <c r="F4511" s="220"/>
    </row>
    <row r="4512" spans="2:6" s="221" customFormat="1" x14ac:dyDescent="0.25">
      <c r="B4512" s="235">
        <v>97610</v>
      </c>
      <c r="C4512" s="226" t="s">
        <v>2658</v>
      </c>
      <c r="D4512" s="225" t="s">
        <v>19</v>
      </c>
      <c r="E4512" s="227">
        <v>17.309999999999999</v>
      </c>
      <c r="F4512" s="220"/>
    </row>
    <row r="4513" spans="2:6" s="221" customFormat="1" x14ac:dyDescent="0.25">
      <c r="B4513" s="235">
        <v>97609</v>
      </c>
      <c r="C4513" s="226" t="s">
        <v>2657</v>
      </c>
      <c r="D4513" s="225" t="s">
        <v>19</v>
      </c>
      <c r="E4513" s="227">
        <v>16.510000000000002</v>
      </c>
      <c r="F4513" s="220"/>
    </row>
    <row r="4514" spans="2:6" s="221" customFormat="1" x14ac:dyDescent="0.25">
      <c r="B4514" s="235">
        <v>105554</v>
      </c>
      <c r="C4514" s="226" t="s">
        <v>2662</v>
      </c>
      <c r="D4514" s="225" t="s">
        <v>19</v>
      </c>
      <c r="E4514" s="227">
        <v>19.899999999999999</v>
      </c>
      <c r="F4514" s="220"/>
    </row>
    <row r="4515" spans="2:6" s="221" customFormat="1" x14ac:dyDescent="0.25">
      <c r="B4515" s="235">
        <v>100903</v>
      </c>
      <c r="C4515" s="226" t="s">
        <v>2660</v>
      </c>
      <c r="D4515" s="225" t="s">
        <v>19</v>
      </c>
      <c r="E4515" s="227">
        <v>37.81</v>
      </c>
      <c r="F4515" s="220"/>
    </row>
    <row r="4516" spans="2:6" s="221" customFormat="1" x14ac:dyDescent="0.25">
      <c r="B4516" s="235">
        <v>100902</v>
      </c>
      <c r="C4516" s="226" t="s">
        <v>2659</v>
      </c>
      <c r="D4516" s="225" t="s">
        <v>19</v>
      </c>
      <c r="E4516" s="227">
        <v>34.29</v>
      </c>
      <c r="F4516" s="220"/>
    </row>
    <row r="4517" spans="2:6" s="221" customFormat="1" x14ac:dyDescent="0.25">
      <c r="B4517" s="235">
        <v>105548</v>
      </c>
      <c r="C4517" s="226" t="s">
        <v>7533</v>
      </c>
      <c r="D4517" s="225" t="s">
        <v>122</v>
      </c>
      <c r="E4517" s="227">
        <v>0</v>
      </c>
      <c r="F4517" s="220"/>
    </row>
    <row r="4518" spans="2:6" s="221" customFormat="1" x14ac:dyDescent="0.25">
      <c r="B4518" s="235">
        <v>97595</v>
      </c>
      <c r="C4518" s="226" t="s">
        <v>2652</v>
      </c>
      <c r="D4518" s="225" t="s">
        <v>19</v>
      </c>
      <c r="E4518" s="227">
        <v>108.96</v>
      </c>
      <c r="F4518" s="220"/>
    </row>
    <row r="4519" spans="2:6" s="221" customFormat="1" x14ac:dyDescent="0.25">
      <c r="B4519" s="235">
        <v>97597</v>
      </c>
      <c r="C4519" s="226" t="s">
        <v>2654</v>
      </c>
      <c r="D4519" s="225" t="s">
        <v>19</v>
      </c>
      <c r="E4519" s="227">
        <v>77.02</v>
      </c>
      <c r="F4519" s="220"/>
    </row>
    <row r="4520" spans="2:6" s="221" customFormat="1" x14ac:dyDescent="0.25">
      <c r="B4520" s="235">
        <v>97596</v>
      </c>
      <c r="C4520" s="226" t="s">
        <v>2653</v>
      </c>
      <c r="D4520" s="225" t="s">
        <v>19</v>
      </c>
      <c r="E4520" s="227">
        <v>79.23</v>
      </c>
      <c r="F4520" s="220"/>
    </row>
    <row r="4521" spans="2:6" s="221" customFormat="1" x14ac:dyDescent="0.25">
      <c r="B4521" s="235">
        <v>97598</v>
      </c>
      <c r="C4521" s="226" t="s">
        <v>2655</v>
      </c>
      <c r="D4521" s="225" t="s">
        <v>19</v>
      </c>
      <c r="E4521" s="227">
        <v>73.22</v>
      </c>
      <c r="F4521" s="220"/>
    </row>
    <row r="4522" spans="2:6" s="221" customFormat="1" ht="31.5" x14ac:dyDescent="0.25">
      <c r="B4522" s="235">
        <v>98549</v>
      </c>
      <c r="C4522" s="226" t="s">
        <v>7534</v>
      </c>
      <c r="D4522" s="225" t="s">
        <v>120</v>
      </c>
      <c r="E4522" s="227">
        <v>0</v>
      </c>
      <c r="F4522" s="220"/>
    </row>
    <row r="4523" spans="2:6" s="221" customFormat="1" ht="31.5" x14ac:dyDescent="0.25">
      <c r="B4523" s="235">
        <v>98562</v>
      </c>
      <c r="C4523" s="226" t="s">
        <v>2362</v>
      </c>
      <c r="D4523" s="225" t="s">
        <v>120</v>
      </c>
      <c r="E4523" s="227">
        <v>63.62</v>
      </c>
      <c r="F4523" s="220"/>
    </row>
    <row r="4524" spans="2:6" s="221" customFormat="1" ht="31.5" x14ac:dyDescent="0.25">
      <c r="B4524" s="235">
        <v>98555</v>
      </c>
      <c r="C4524" s="226" t="s">
        <v>2363</v>
      </c>
      <c r="D4524" s="225" t="s">
        <v>120</v>
      </c>
      <c r="E4524" s="227">
        <v>38.229999999999997</v>
      </c>
      <c r="F4524" s="220"/>
    </row>
    <row r="4525" spans="2:6" s="221" customFormat="1" ht="31.5" x14ac:dyDescent="0.25">
      <c r="B4525" s="235">
        <v>98556</v>
      </c>
      <c r="C4525" s="226" t="s">
        <v>2364</v>
      </c>
      <c r="D4525" s="225" t="s">
        <v>120</v>
      </c>
      <c r="E4525" s="227">
        <v>70.47</v>
      </c>
      <c r="F4525" s="220"/>
    </row>
    <row r="4526" spans="2:6" s="221" customFormat="1" x14ac:dyDescent="0.25">
      <c r="B4526" s="235">
        <v>98557</v>
      </c>
      <c r="C4526" s="226" t="s">
        <v>2371</v>
      </c>
      <c r="D4526" s="225" t="s">
        <v>120</v>
      </c>
      <c r="E4526" s="227">
        <v>49.6</v>
      </c>
      <c r="F4526" s="220"/>
    </row>
    <row r="4527" spans="2:6" s="221" customFormat="1" ht="31.5" x14ac:dyDescent="0.25">
      <c r="B4527" s="235">
        <v>98548</v>
      </c>
      <c r="C4527" s="226" t="s">
        <v>7535</v>
      </c>
      <c r="D4527" s="225" t="s">
        <v>120</v>
      </c>
      <c r="E4527" s="227">
        <v>0</v>
      </c>
      <c r="F4527" s="220"/>
    </row>
    <row r="4528" spans="2:6" s="221" customFormat="1" ht="31.5" x14ac:dyDescent="0.25">
      <c r="B4528" s="235">
        <v>98547</v>
      </c>
      <c r="C4528" s="226" t="s">
        <v>2368</v>
      </c>
      <c r="D4528" s="225" t="s">
        <v>120</v>
      </c>
      <c r="E4528" s="227">
        <v>242.73</v>
      </c>
      <c r="F4528" s="220"/>
    </row>
    <row r="4529" spans="2:6" s="221" customFormat="1" ht="31.5" x14ac:dyDescent="0.25">
      <c r="B4529" s="235">
        <v>98546</v>
      </c>
      <c r="C4529" s="226" t="s">
        <v>2367</v>
      </c>
      <c r="D4529" s="225" t="s">
        <v>120</v>
      </c>
      <c r="E4529" s="227">
        <v>144.18</v>
      </c>
      <c r="F4529" s="220"/>
    </row>
    <row r="4530" spans="2:6" s="221" customFormat="1" x14ac:dyDescent="0.25">
      <c r="B4530" s="235">
        <v>98552</v>
      </c>
      <c r="C4530" s="226" t="s">
        <v>7536</v>
      </c>
      <c r="D4530" s="225" t="s">
        <v>120</v>
      </c>
      <c r="E4530" s="227">
        <v>0</v>
      </c>
      <c r="F4530" s="220"/>
    </row>
    <row r="4531" spans="2:6" s="221" customFormat="1" x14ac:dyDescent="0.25">
      <c r="B4531" s="235">
        <v>98553</v>
      </c>
      <c r="C4531" s="226" t="s">
        <v>2369</v>
      </c>
      <c r="D4531" s="225" t="s">
        <v>120</v>
      </c>
      <c r="E4531" s="227">
        <v>173.69</v>
      </c>
      <c r="F4531" s="220"/>
    </row>
    <row r="4532" spans="2:6" s="221" customFormat="1" x14ac:dyDescent="0.25">
      <c r="B4532" s="235">
        <v>98554</v>
      </c>
      <c r="C4532" s="226" t="s">
        <v>2370</v>
      </c>
      <c r="D4532" s="225" t="s">
        <v>120</v>
      </c>
      <c r="E4532" s="227">
        <v>51.83</v>
      </c>
      <c r="F4532" s="220"/>
    </row>
    <row r="4533" spans="2:6" s="221" customFormat="1" ht="31.5" x14ac:dyDescent="0.25">
      <c r="B4533" s="235">
        <v>98565</v>
      </c>
      <c r="C4533" s="226" t="s">
        <v>2374</v>
      </c>
      <c r="D4533" s="225" t="s">
        <v>120</v>
      </c>
      <c r="E4533" s="227">
        <v>67.66</v>
      </c>
      <c r="F4533" s="220"/>
    </row>
    <row r="4534" spans="2:6" s="221" customFormat="1" ht="31.5" x14ac:dyDescent="0.25">
      <c r="B4534" s="235">
        <v>98567</v>
      </c>
      <c r="C4534" s="226" t="s">
        <v>2376</v>
      </c>
      <c r="D4534" s="225" t="s">
        <v>120</v>
      </c>
      <c r="E4534" s="227">
        <v>87.11</v>
      </c>
      <c r="F4534" s="220"/>
    </row>
    <row r="4535" spans="2:6" s="221" customFormat="1" ht="31.5" x14ac:dyDescent="0.25">
      <c r="B4535" s="235">
        <v>98569</v>
      </c>
      <c r="C4535" s="226" t="s">
        <v>2378</v>
      </c>
      <c r="D4535" s="225" t="s">
        <v>120</v>
      </c>
      <c r="E4535" s="227">
        <v>107.54</v>
      </c>
      <c r="F4535" s="220"/>
    </row>
    <row r="4536" spans="2:6" s="221" customFormat="1" x14ac:dyDescent="0.25">
      <c r="B4536" s="235">
        <v>98571</v>
      </c>
      <c r="C4536" s="226" t="s">
        <v>2380</v>
      </c>
      <c r="D4536" s="225" t="s">
        <v>120</v>
      </c>
      <c r="E4536" s="227">
        <v>52.43</v>
      </c>
      <c r="F4536" s="220"/>
    </row>
    <row r="4537" spans="2:6" s="221" customFormat="1" x14ac:dyDescent="0.25">
      <c r="B4537" s="235">
        <v>98572</v>
      </c>
      <c r="C4537" s="226" t="s">
        <v>2381</v>
      </c>
      <c r="D4537" s="225" t="s">
        <v>120</v>
      </c>
      <c r="E4537" s="227">
        <v>64.45</v>
      </c>
      <c r="F4537" s="220"/>
    </row>
    <row r="4538" spans="2:6" s="221" customFormat="1" ht="31.5" x14ac:dyDescent="0.25">
      <c r="B4538" s="235">
        <v>98563</v>
      </c>
      <c r="C4538" s="226" t="s">
        <v>2372</v>
      </c>
      <c r="D4538" s="225" t="s">
        <v>120</v>
      </c>
      <c r="E4538" s="227">
        <v>47.24</v>
      </c>
      <c r="F4538" s="220"/>
    </row>
    <row r="4539" spans="2:6" s="221" customFormat="1" ht="31.5" x14ac:dyDescent="0.25">
      <c r="B4539" s="235">
        <v>98564</v>
      </c>
      <c r="C4539" s="226" t="s">
        <v>2373</v>
      </c>
      <c r="D4539" s="225" t="s">
        <v>120</v>
      </c>
      <c r="E4539" s="227">
        <v>64.17</v>
      </c>
      <c r="F4539" s="220"/>
    </row>
    <row r="4540" spans="2:6" s="221" customFormat="1" ht="31.5" x14ac:dyDescent="0.25">
      <c r="B4540" s="235">
        <v>98566</v>
      </c>
      <c r="C4540" s="226" t="s">
        <v>2375</v>
      </c>
      <c r="D4540" s="225" t="s">
        <v>120</v>
      </c>
      <c r="E4540" s="227">
        <v>84.6</v>
      </c>
      <c r="F4540" s="220"/>
    </row>
    <row r="4541" spans="2:6" s="221" customFormat="1" ht="31.5" x14ac:dyDescent="0.25">
      <c r="B4541" s="235">
        <v>98568</v>
      </c>
      <c r="C4541" s="226" t="s">
        <v>2377</v>
      </c>
      <c r="D4541" s="225" t="s">
        <v>120</v>
      </c>
      <c r="E4541" s="227">
        <v>104.06</v>
      </c>
      <c r="F4541" s="220"/>
    </row>
    <row r="4542" spans="2:6" s="221" customFormat="1" ht="31.5" x14ac:dyDescent="0.25">
      <c r="B4542" s="235">
        <v>98570</v>
      </c>
      <c r="C4542" s="226" t="s">
        <v>2379</v>
      </c>
      <c r="D4542" s="225" t="s">
        <v>120</v>
      </c>
      <c r="E4542" s="227">
        <v>124.48</v>
      </c>
      <c r="F4542" s="220"/>
    </row>
    <row r="4543" spans="2:6" s="221" customFormat="1" x14ac:dyDescent="0.25">
      <c r="B4543" s="235">
        <v>98573</v>
      </c>
      <c r="C4543" s="226" t="s">
        <v>2382</v>
      </c>
      <c r="D4543" s="225" t="s">
        <v>120</v>
      </c>
      <c r="E4543" s="227">
        <v>80.599999999999994</v>
      </c>
      <c r="F4543" s="220"/>
    </row>
    <row r="4544" spans="2:6" s="221" customFormat="1" x14ac:dyDescent="0.25">
      <c r="B4544" s="235">
        <v>98576</v>
      </c>
      <c r="C4544" s="226" t="s">
        <v>2267</v>
      </c>
      <c r="D4544" s="225" t="s">
        <v>122</v>
      </c>
      <c r="E4544" s="227">
        <v>26.14</v>
      </c>
      <c r="F4544" s="220"/>
    </row>
    <row r="4545" spans="2:6" s="221" customFormat="1" ht="31.5" x14ac:dyDescent="0.25">
      <c r="B4545" s="235">
        <v>98575</v>
      </c>
      <c r="C4545" s="226" t="s">
        <v>2266</v>
      </c>
      <c r="D4545" s="225" t="s">
        <v>122</v>
      </c>
      <c r="E4545" s="227">
        <v>84.09</v>
      </c>
      <c r="F4545" s="220"/>
    </row>
    <row r="4546" spans="2:6" s="221" customFormat="1" x14ac:dyDescent="0.25">
      <c r="B4546" s="235">
        <v>98577</v>
      </c>
      <c r="C4546" s="226" t="s">
        <v>2268</v>
      </c>
      <c r="D4546" s="225" t="s">
        <v>122</v>
      </c>
      <c r="E4546" s="227">
        <v>60.98</v>
      </c>
      <c r="F4546" s="220"/>
    </row>
    <row r="4547" spans="2:6" s="221" customFormat="1" ht="31.5" x14ac:dyDescent="0.25">
      <c r="B4547" s="235">
        <v>98558</v>
      </c>
      <c r="C4547" s="226" t="s">
        <v>2365</v>
      </c>
      <c r="D4547" s="225" t="s">
        <v>19</v>
      </c>
      <c r="E4547" s="227">
        <v>11.4</v>
      </c>
      <c r="F4547" s="220"/>
    </row>
    <row r="4548" spans="2:6" s="221" customFormat="1" ht="31.5" x14ac:dyDescent="0.25">
      <c r="B4548" s="235">
        <v>106110</v>
      </c>
      <c r="C4548" s="226" t="s">
        <v>7537</v>
      </c>
      <c r="D4548" s="225" t="s">
        <v>19</v>
      </c>
      <c r="E4548" s="227">
        <v>0</v>
      </c>
      <c r="F4548" s="220"/>
    </row>
    <row r="4549" spans="2:6" s="221" customFormat="1" x14ac:dyDescent="0.25">
      <c r="B4549" s="235">
        <v>98551</v>
      </c>
      <c r="C4549" s="226" t="s">
        <v>7538</v>
      </c>
      <c r="D4549" s="225" t="s">
        <v>122</v>
      </c>
      <c r="E4549" s="227">
        <v>0</v>
      </c>
      <c r="F4549" s="220"/>
    </row>
    <row r="4550" spans="2:6" s="221" customFormat="1" x14ac:dyDescent="0.25">
      <c r="B4550" s="235">
        <v>98559</v>
      </c>
      <c r="C4550" s="226" t="s">
        <v>2366</v>
      </c>
      <c r="D4550" s="225" t="s">
        <v>122</v>
      </c>
      <c r="E4550" s="227">
        <v>6.09</v>
      </c>
      <c r="F4550" s="220"/>
    </row>
    <row r="4551" spans="2:6" s="221" customFormat="1" ht="31.5" x14ac:dyDescent="0.25">
      <c r="B4551" s="235">
        <v>91925</v>
      </c>
      <c r="C4551" s="226" t="s">
        <v>2470</v>
      </c>
      <c r="D4551" s="225" t="s">
        <v>122</v>
      </c>
      <c r="E4551" s="227">
        <v>4.16</v>
      </c>
      <c r="F4551" s="220"/>
    </row>
    <row r="4552" spans="2:6" s="221" customFormat="1" ht="31.5" x14ac:dyDescent="0.25">
      <c r="B4552" s="235">
        <v>91924</v>
      </c>
      <c r="C4552" s="226" t="s">
        <v>2469</v>
      </c>
      <c r="D4552" s="225" t="s">
        <v>122</v>
      </c>
      <c r="E4552" s="227">
        <v>3.52</v>
      </c>
      <c r="F4552" s="220"/>
    </row>
    <row r="4553" spans="2:6" s="221" customFormat="1" ht="31.5" x14ac:dyDescent="0.25">
      <c r="B4553" s="235">
        <v>91933</v>
      </c>
      <c r="C4553" s="226" t="s">
        <v>2478</v>
      </c>
      <c r="D4553" s="225" t="s">
        <v>122</v>
      </c>
      <c r="E4553" s="227">
        <v>18.170000000000002</v>
      </c>
      <c r="F4553" s="220"/>
    </row>
    <row r="4554" spans="2:6" s="221" customFormat="1" ht="31.5" x14ac:dyDescent="0.25">
      <c r="B4554" s="235">
        <v>91932</v>
      </c>
      <c r="C4554" s="226" t="s">
        <v>2477</v>
      </c>
      <c r="D4554" s="225" t="s">
        <v>122</v>
      </c>
      <c r="E4554" s="227">
        <v>18.79</v>
      </c>
      <c r="F4554" s="220"/>
    </row>
    <row r="4555" spans="2:6" s="221" customFormat="1" ht="31.5" x14ac:dyDescent="0.25">
      <c r="B4555" s="235">
        <v>91935</v>
      </c>
      <c r="C4555" s="226" t="s">
        <v>2480</v>
      </c>
      <c r="D4555" s="225" t="s">
        <v>122</v>
      </c>
      <c r="E4555" s="227">
        <v>28.43</v>
      </c>
      <c r="F4555" s="220"/>
    </row>
    <row r="4556" spans="2:6" s="221" customFormat="1" ht="31.5" x14ac:dyDescent="0.25">
      <c r="B4556" s="235">
        <v>91934</v>
      </c>
      <c r="C4556" s="226" t="s">
        <v>2479</v>
      </c>
      <c r="D4556" s="225" t="s">
        <v>122</v>
      </c>
      <c r="E4556" s="227">
        <v>27.23</v>
      </c>
      <c r="F4556" s="220"/>
    </row>
    <row r="4557" spans="2:6" s="221" customFormat="1" ht="31.5" x14ac:dyDescent="0.25">
      <c r="B4557" s="235">
        <v>91927</v>
      </c>
      <c r="C4557" s="226" t="s">
        <v>2472</v>
      </c>
      <c r="D4557" s="225" t="s">
        <v>122</v>
      </c>
      <c r="E4557" s="227">
        <v>5.57</v>
      </c>
      <c r="F4557" s="220"/>
    </row>
    <row r="4558" spans="2:6" s="221" customFormat="1" ht="31.5" x14ac:dyDescent="0.25">
      <c r="B4558" s="235">
        <v>91926</v>
      </c>
      <c r="C4558" s="226" t="s">
        <v>2471</v>
      </c>
      <c r="D4558" s="225" t="s">
        <v>122</v>
      </c>
      <c r="E4558" s="227">
        <v>5.03</v>
      </c>
      <c r="F4558" s="220"/>
    </row>
    <row r="4559" spans="2:6" s="221" customFormat="1" ht="31.5" x14ac:dyDescent="0.25">
      <c r="B4559" s="235">
        <v>91929</v>
      </c>
      <c r="C4559" s="226" t="s">
        <v>2474</v>
      </c>
      <c r="D4559" s="225" t="s">
        <v>122</v>
      </c>
      <c r="E4559" s="227">
        <v>8.14</v>
      </c>
      <c r="F4559" s="220"/>
    </row>
    <row r="4560" spans="2:6" s="221" customFormat="1" ht="31.5" x14ac:dyDescent="0.25">
      <c r="B4560" s="235">
        <v>91928</v>
      </c>
      <c r="C4560" s="226" t="s">
        <v>2473</v>
      </c>
      <c r="D4560" s="225" t="s">
        <v>122</v>
      </c>
      <c r="E4560" s="227">
        <v>7.66</v>
      </c>
      <c r="F4560" s="220"/>
    </row>
    <row r="4561" spans="2:6" s="221" customFormat="1" ht="31.5" x14ac:dyDescent="0.25">
      <c r="B4561" s="235">
        <v>91931</v>
      </c>
      <c r="C4561" s="226" t="s">
        <v>2476</v>
      </c>
      <c r="D4561" s="225" t="s">
        <v>122</v>
      </c>
      <c r="E4561" s="227">
        <v>11.42</v>
      </c>
      <c r="F4561" s="220"/>
    </row>
    <row r="4562" spans="2:6" s="221" customFormat="1" ht="31.5" x14ac:dyDescent="0.25">
      <c r="B4562" s="235">
        <v>91930</v>
      </c>
      <c r="C4562" s="226" t="s">
        <v>2475</v>
      </c>
      <c r="D4562" s="225" t="s">
        <v>122</v>
      </c>
      <c r="E4562" s="227">
        <v>10.65</v>
      </c>
      <c r="F4562" s="220"/>
    </row>
    <row r="4563" spans="2:6" s="221" customFormat="1" ht="31.5" x14ac:dyDescent="0.25">
      <c r="B4563" s="235">
        <v>104620</v>
      </c>
      <c r="C4563" s="226" t="s">
        <v>7539</v>
      </c>
      <c r="D4563" s="225" t="s">
        <v>19</v>
      </c>
      <c r="E4563" s="227">
        <v>0</v>
      </c>
      <c r="F4563" s="220"/>
    </row>
    <row r="4564" spans="2:6" s="221" customFormat="1" ht="31.5" x14ac:dyDescent="0.25">
      <c r="B4564" s="235">
        <v>104624</v>
      </c>
      <c r="C4564" s="226" t="s">
        <v>7540</v>
      </c>
      <c r="D4564" s="225" t="s">
        <v>19</v>
      </c>
      <c r="E4564" s="227">
        <v>0</v>
      </c>
      <c r="F4564" s="220"/>
    </row>
    <row r="4565" spans="2:6" s="221" customFormat="1" ht="31.5" x14ac:dyDescent="0.25">
      <c r="B4565" s="235">
        <v>104622</v>
      </c>
      <c r="C4565" s="226" t="s">
        <v>7541</v>
      </c>
      <c r="D4565" s="225" t="s">
        <v>19</v>
      </c>
      <c r="E4565" s="227">
        <v>0</v>
      </c>
      <c r="F4565" s="220"/>
    </row>
    <row r="4566" spans="2:6" s="221" customFormat="1" ht="31.5" x14ac:dyDescent="0.25">
      <c r="B4566" s="235">
        <v>104621</v>
      </c>
      <c r="C4566" s="226" t="s">
        <v>7542</v>
      </c>
      <c r="D4566" s="225" t="s">
        <v>19</v>
      </c>
      <c r="E4566" s="227">
        <v>0</v>
      </c>
      <c r="F4566" s="220"/>
    </row>
    <row r="4567" spans="2:6" s="221" customFormat="1" ht="31.5" x14ac:dyDescent="0.25">
      <c r="B4567" s="235">
        <v>104625</v>
      </c>
      <c r="C4567" s="226" t="s">
        <v>7543</v>
      </c>
      <c r="D4567" s="225" t="s">
        <v>19</v>
      </c>
      <c r="E4567" s="227">
        <v>0</v>
      </c>
      <c r="F4567" s="220"/>
    </row>
    <row r="4568" spans="2:6" s="221" customFormat="1" ht="31.5" x14ac:dyDescent="0.25">
      <c r="B4568" s="235">
        <v>104623</v>
      </c>
      <c r="C4568" s="226" t="s">
        <v>7544</v>
      </c>
      <c r="D4568" s="225" t="s">
        <v>19</v>
      </c>
      <c r="E4568" s="227">
        <v>0</v>
      </c>
      <c r="F4568" s="220"/>
    </row>
    <row r="4569" spans="2:6" s="221" customFormat="1" x14ac:dyDescent="0.25">
      <c r="B4569" s="235">
        <v>91937</v>
      </c>
      <c r="C4569" s="226" t="s">
        <v>2492</v>
      </c>
      <c r="D4569" s="225" t="s">
        <v>19</v>
      </c>
      <c r="E4569" s="227">
        <v>23.56</v>
      </c>
      <c r="F4569" s="220"/>
    </row>
    <row r="4570" spans="2:6" s="221" customFormat="1" x14ac:dyDescent="0.25">
      <c r="B4570" s="235">
        <v>92865</v>
      </c>
      <c r="C4570" s="226" t="s">
        <v>2499</v>
      </c>
      <c r="D4570" s="225" t="s">
        <v>19</v>
      </c>
      <c r="E4570" s="227">
        <v>18.72</v>
      </c>
      <c r="F4570" s="220"/>
    </row>
    <row r="4571" spans="2:6" s="221" customFormat="1" x14ac:dyDescent="0.25">
      <c r="B4571" s="235">
        <v>91936</v>
      </c>
      <c r="C4571" s="226" t="s">
        <v>2491</v>
      </c>
      <c r="D4571" s="225" t="s">
        <v>19</v>
      </c>
      <c r="E4571" s="227">
        <v>26.97</v>
      </c>
      <c r="F4571" s="220"/>
    </row>
    <row r="4572" spans="2:6" s="221" customFormat="1" ht="31.5" x14ac:dyDescent="0.25">
      <c r="B4572" s="235">
        <v>92867</v>
      </c>
      <c r="C4572" s="226" t="s">
        <v>2501</v>
      </c>
      <c r="D4572" s="225" t="s">
        <v>19</v>
      </c>
      <c r="E4572" s="227">
        <v>41.43</v>
      </c>
      <c r="F4572" s="220"/>
    </row>
    <row r="4573" spans="2:6" s="221" customFormat="1" ht="31.5" x14ac:dyDescent="0.25">
      <c r="B4573" s="235">
        <v>91939</v>
      </c>
      <c r="C4573" s="226" t="s">
        <v>2493</v>
      </c>
      <c r="D4573" s="225" t="s">
        <v>19</v>
      </c>
      <c r="E4573" s="227">
        <v>44.38</v>
      </c>
      <c r="F4573" s="220"/>
    </row>
    <row r="4574" spans="2:6" s="221" customFormat="1" ht="31.5" x14ac:dyDescent="0.25">
      <c r="B4574" s="235">
        <v>92869</v>
      </c>
      <c r="C4574" s="226" t="s">
        <v>2503</v>
      </c>
      <c r="D4574" s="225" t="s">
        <v>19</v>
      </c>
      <c r="E4574" s="227">
        <v>13.77</v>
      </c>
      <c r="F4574" s="220"/>
    </row>
    <row r="4575" spans="2:6" s="221" customFormat="1" ht="31.5" x14ac:dyDescent="0.25">
      <c r="B4575" s="235">
        <v>91941</v>
      </c>
      <c r="C4575" s="226" t="s">
        <v>2495</v>
      </c>
      <c r="D4575" s="225" t="s">
        <v>19</v>
      </c>
      <c r="E4575" s="227">
        <v>16.72</v>
      </c>
      <c r="F4575" s="220"/>
    </row>
    <row r="4576" spans="2:6" s="221" customFormat="1" ht="31.5" x14ac:dyDescent="0.25">
      <c r="B4576" s="235">
        <v>92868</v>
      </c>
      <c r="C4576" s="226" t="s">
        <v>2502</v>
      </c>
      <c r="D4576" s="225" t="s">
        <v>19</v>
      </c>
      <c r="E4576" s="227">
        <v>22.87</v>
      </c>
      <c r="F4576" s="220"/>
    </row>
    <row r="4577" spans="2:6" s="221" customFormat="1" ht="31.5" x14ac:dyDescent="0.25">
      <c r="B4577" s="235">
        <v>91940</v>
      </c>
      <c r="C4577" s="226" t="s">
        <v>2494</v>
      </c>
      <c r="D4577" s="225" t="s">
        <v>19</v>
      </c>
      <c r="E4577" s="227">
        <v>25.82</v>
      </c>
      <c r="F4577" s="220"/>
    </row>
    <row r="4578" spans="2:6" s="221" customFormat="1" ht="31.5" x14ac:dyDescent="0.25">
      <c r="B4578" s="235">
        <v>92870</v>
      </c>
      <c r="C4578" s="226" t="s">
        <v>2504</v>
      </c>
      <c r="D4578" s="225" t="s">
        <v>19</v>
      </c>
      <c r="E4578" s="227">
        <v>44.51</v>
      </c>
      <c r="F4578" s="220"/>
    </row>
    <row r="4579" spans="2:6" s="221" customFormat="1" ht="31.5" x14ac:dyDescent="0.25">
      <c r="B4579" s="235">
        <v>91942</v>
      </c>
      <c r="C4579" s="226" t="s">
        <v>2496</v>
      </c>
      <c r="D4579" s="225" t="s">
        <v>19</v>
      </c>
      <c r="E4579" s="227">
        <v>50.21</v>
      </c>
      <c r="F4579" s="220"/>
    </row>
    <row r="4580" spans="2:6" s="221" customFormat="1" ht="31.5" x14ac:dyDescent="0.25">
      <c r="B4580" s="235">
        <v>92872</v>
      </c>
      <c r="C4580" s="226" t="s">
        <v>2506</v>
      </c>
      <c r="D4580" s="225" t="s">
        <v>19</v>
      </c>
      <c r="E4580" s="227">
        <v>15.85</v>
      </c>
      <c r="F4580" s="220"/>
    </row>
    <row r="4581" spans="2:6" s="221" customFormat="1" ht="31.5" x14ac:dyDescent="0.25">
      <c r="B4581" s="235">
        <v>91944</v>
      </c>
      <c r="C4581" s="226" t="s">
        <v>2498</v>
      </c>
      <c r="D4581" s="225" t="s">
        <v>19</v>
      </c>
      <c r="E4581" s="227">
        <v>21.55</v>
      </c>
      <c r="F4581" s="220"/>
    </row>
    <row r="4582" spans="2:6" s="221" customFormat="1" ht="31.5" x14ac:dyDescent="0.25">
      <c r="B4582" s="235">
        <v>92871</v>
      </c>
      <c r="C4582" s="226" t="s">
        <v>2505</v>
      </c>
      <c r="D4582" s="225" t="s">
        <v>19</v>
      </c>
      <c r="E4582" s="227">
        <v>25.31</v>
      </c>
      <c r="F4582" s="220"/>
    </row>
    <row r="4583" spans="2:6" s="221" customFormat="1" ht="31.5" x14ac:dyDescent="0.25">
      <c r="B4583" s="235">
        <v>91943</v>
      </c>
      <c r="C4583" s="226" t="s">
        <v>2497</v>
      </c>
      <c r="D4583" s="225" t="s">
        <v>19</v>
      </c>
      <c r="E4583" s="227">
        <v>31.01</v>
      </c>
      <c r="F4583" s="220"/>
    </row>
    <row r="4584" spans="2:6" s="221" customFormat="1" x14ac:dyDescent="0.25">
      <c r="B4584" s="235">
        <v>92866</v>
      </c>
      <c r="C4584" s="226" t="s">
        <v>2500</v>
      </c>
      <c r="D4584" s="225" t="s">
        <v>19</v>
      </c>
      <c r="E4584" s="227">
        <v>17.190000000000001</v>
      </c>
      <c r="F4584" s="220"/>
    </row>
    <row r="4585" spans="2:6" s="221" customFormat="1" ht="31.5" x14ac:dyDescent="0.25">
      <c r="B4585" s="235">
        <v>91987</v>
      </c>
      <c r="C4585" s="226" t="s">
        <v>2603</v>
      </c>
      <c r="D4585" s="225" t="s">
        <v>19</v>
      </c>
      <c r="E4585" s="227">
        <v>57.36</v>
      </c>
      <c r="F4585" s="220"/>
    </row>
    <row r="4586" spans="2:6" s="221" customFormat="1" ht="31.5" x14ac:dyDescent="0.25">
      <c r="B4586" s="235">
        <v>91986</v>
      </c>
      <c r="C4586" s="226" t="s">
        <v>2602</v>
      </c>
      <c r="D4586" s="225" t="s">
        <v>19</v>
      </c>
      <c r="E4586" s="227">
        <v>43.87</v>
      </c>
      <c r="F4586" s="220"/>
    </row>
    <row r="4587" spans="2:6" s="221" customFormat="1" ht="31.5" x14ac:dyDescent="0.25">
      <c r="B4587" s="235">
        <v>97559</v>
      </c>
      <c r="C4587" s="226" t="s">
        <v>2465</v>
      </c>
      <c r="D4587" s="225" t="s">
        <v>19</v>
      </c>
      <c r="E4587" s="227">
        <v>19.32</v>
      </c>
      <c r="F4587" s="220"/>
    </row>
    <row r="4588" spans="2:6" s="221" customFormat="1" ht="31.5" x14ac:dyDescent="0.25">
      <c r="B4588" s="235">
        <v>97562</v>
      </c>
      <c r="C4588" s="226" t="s">
        <v>2466</v>
      </c>
      <c r="D4588" s="225" t="s">
        <v>19</v>
      </c>
      <c r="E4588" s="227">
        <v>16.170000000000002</v>
      </c>
      <c r="F4588" s="220"/>
    </row>
    <row r="4589" spans="2:6" s="221" customFormat="1" ht="31.5" x14ac:dyDescent="0.25">
      <c r="B4589" s="235">
        <v>97564</v>
      </c>
      <c r="C4589" s="226" t="s">
        <v>2467</v>
      </c>
      <c r="D4589" s="225" t="s">
        <v>19</v>
      </c>
      <c r="E4589" s="227">
        <v>25.7</v>
      </c>
      <c r="F4589" s="220"/>
    </row>
    <row r="4590" spans="2:6" s="221" customFormat="1" ht="31.5" x14ac:dyDescent="0.25">
      <c r="B4590" s="235">
        <v>91889</v>
      </c>
      <c r="C4590" s="226" t="s">
        <v>2432</v>
      </c>
      <c r="D4590" s="225" t="s">
        <v>19</v>
      </c>
      <c r="E4590" s="227">
        <v>17.399999999999999</v>
      </c>
      <c r="F4590" s="220"/>
    </row>
    <row r="4591" spans="2:6" s="221" customFormat="1" ht="31.5" x14ac:dyDescent="0.25">
      <c r="B4591" s="235">
        <v>91901</v>
      </c>
      <c r="C4591" s="226" t="s">
        <v>2440</v>
      </c>
      <c r="D4591" s="225" t="s">
        <v>19</v>
      </c>
      <c r="E4591" s="227">
        <v>14.25</v>
      </c>
      <c r="F4591" s="220"/>
    </row>
    <row r="4592" spans="2:6" s="221" customFormat="1" ht="31.5" x14ac:dyDescent="0.25">
      <c r="B4592" s="235">
        <v>91913</v>
      </c>
      <c r="C4592" s="226" t="s">
        <v>2448</v>
      </c>
      <c r="D4592" s="225" t="s">
        <v>19</v>
      </c>
      <c r="E4592" s="227">
        <v>23.85</v>
      </c>
      <c r="F4592" s="220"/>
    </row>
    <row r="4593" spans="2:6" s="221" customFormat="1" ht="31.5" x14ac:dyDescent="0.25">
      <c r="B4593" s="235">
        <v>91892</v>
      </c>
      <c r="C4593" s="226" t="s">
        <v>2434</v>
      </c>
      <c r="D4593" s="225" t="s">
        <v>19</v>
      </c>
      <c r="E4593" s="227">
        <v>23.27</v>
      </c>
      <c r="F4593" s="220"/>
    </row>
    <row r="4594" spans="2:6" s="221" customFormat="1" ht="31.5" x14ac:dyDescent="0.25">
      <c r="B4594" s="235">
        <v>91904</v>
      </c>
      <c r="C4594" s="226" t="s">
        <v>2442</v>
      </c>
      <c r="D4594" s="225" t="s">
        <v>19</v>
      </c>
      <c r="E4594" s="227">
        <v>20.12</v>
      </c>
      <c r="F4594" s="220"/>
    </row>
    <row r="4595" spans="2:6" s="221" customFormat="1" ht="31.5" x14ac:dyDescent="0.25">
      <c r="B4595" s="235">
        <v>91916</v>
      </c>
      <c r="C4595" s="226" t="s">
        <v>2450</v>
      </c>
      <c r="D4595" s="225" t="s">
        <v>19</v>
      </c>
      <c r="E4595" s="227">
        <v>29.65</v>
      </c>
      <c r="F4595" s="220"/>
    </row>
    <row r="4596" spans="2:6" s="221" customFormat="1" ht="31.5" x14ac:dyDescent="0.25">
      <c r="B4596" s="235">
        <v>91895</v>
      </c>
      <c r="C4596" s="226" t="s">
        <v>2436</v>
      </c>
      <c r="D4596" s="225" t="s">
        <v>19</v>
      </c>
      <c r="E4596" s="227">
        <v>28.32</v>
      </c>
      <c r="F4596" s="220"/>
    </row>
    <row r="4597" spans="2:6" s="221" customFormat="1" ht="31.5" x14ac:dyDescent="0.25">
      <c r="B4597" s="235">
        <v>91907</v>
      </c>
      <c r="C4597" s="226" t="s">
        <v>2444</v>
      </c>
      <c r="D4597" s="225" t="s">
        <v>19</v>
      </c>
      <c r="E4597" s="227">
        <v>25.17</v>
      </c>
      <c r="F4597" s="220"/>
    </row>
    <row r="4598" spans="2:6" s="221" customFormat="1" ht="31.5" x14ac:dyDescent="0.25">
      <c r="B4598" s="235">
        <v>91919</v>
      </c>
      <c r="C4598" s="226" t="s">
        <v>2452</v>
      </c>
      <c r="D4598" s="225" t="s">
        <v>19</v>
      </c>
      <c r="E4598" s="227">
        <v>34.630000000000003</v>
      </c>
      <c r="F4598" s="220"/>
    </row>
    <row r="4599" spans="2:6" s="221" customFormat="1" ht="31.5" x14ac:dyDescent="0.25">
      <c r="B4599" s="235">
        <v>91898</v>
      </c>
      <c r="C4599" s="226" t="s">
        <v>2438</v>
      </c>
      <c r="D4599" s="225" t="s">
        <v>19</v>
      </c>
      <c r="E4599" s="227">
        <v>32.26</v>
      </c>
      <c r="F4599" s="220"/>
    </row>
    <row r="4600" spans="2:6" s="221" customFormat="1" ht="31.5" x14ac:dyDescent="0.25">
      <c r="B4600" s="235">
        <v>91910</v>
      </c>
      <c r="C4600" s="226" t="s">
        <v>2446</v>
      </c>
      <c r="D4600" s="225" t="s">
        <v>19</v>
      </c>
      <c r="E4600" s="227">
        <v>29.18</v>
      </c>
      <c r="F4600" s="220"/>
    </row>
    <row r="4601" spans="2:6" s="221" customFormat="1" ht="31.5" x14ac:dyDescent="0.25">
      <c r="B4601" s="235">
        <v>91922</v>
      </c>
      <c r="C4601" s="226" t="s">
        <v>2454</v>
      </c>
      <c r="D4601" s="225" t="s">
        <v>19</v>
      </c>
      <c r="E4601" s="227">
        <v>38.49</v>
      </c>
      <c r="F4601" s="220"/>
    </row>
    <row r="4602" spans="2:6" s="221" customFormat="1" ht="31.5" x14ac:dyDescent="0.25">
      <c r="B4602" s="235">
        <v>91887</v>
      </c>
      <c r="C4602" s="226" t="s">
        <v>2431</v>
      </c>
      <c r="D4602" s="225" t="s">
        <v>19</v>
      </c>
      <c r="E4602" s="227">
        <v>17.93</v>
      </c>
      <c r="F4602" s="220"/>
    </row>
    <row r="4603" spans="2:6" s="221" customFormat="1" ht="31.5" x14ac:dyDescent="0.25">
      <c r="B4603" s="235">
        <v>91899</v>
      </c>
      <c r="C4603" s="226" t="s">
        <v>2439</v>
      </c>
      <c r="D4603" s="225" t="s">
        <v>19</v>
      </c>
      <c r="E4603" s="227">
        <v>14.78</v>
      </c>
      <c r="F4603" s="220"/>
    </row>
    <row r="4604" spans="2:6" s="221" customFormat="1" ht="31.5" x14ac:dyDescent="0.25">
      <c r="B4604" s="235">
        <v>91911</v>
      </c>
      <c r="C4604" s="226" t="s">
        <v>2447</v>
      </c>
      <c r="D4604" s="225" t="s">
        <v>19</v>
      </c>
      <c r="E4604" s="227">
        <v>24.38</v>
      </c>
      <c r="F4604" s="220"/>
    </row>
    <row r="4605" spans="2:6" s="221" customFormat="1" ht="31.5" x14ac:dyDescent="0.25">
      <c r="B4605" s="235">
        <v>91890</v>
      </c>
      <c r="C4605" s="226" t="s">
        <v>2433</v>
      </c>
      <c r="D4605" s="225" t="s">
        <v>19</v>
      </c>
      <c r="E4605" s="227">
        <v>19.72</v>
      </c>
      <c r="F4605" s="220"/>
    </row>
    <row r="4606" spans="2:6" s="221" customFormat="1" ht="31.5" x14ac:dyDescent="0.25">
      <c r="B4606" s="235">
        <v>91902</v>
      </c>
      <c r="C4606" s="226" t="s">
        <v>2441</v>
      </c>
      <c r="D4606" s="225" t="s">
        <v>19</v>
      </c>
      <c r="E4606" s="227">
        <v>16.57</v>
      </c>
      <c r="F4606" s="220"/>
    </row>
    <row r="4607" spans="2:6" s="221" customFormat="1" ht="31.5" x14ac:dyDescent="0.25">
      <c r="B4607" s="235">
        <v>91914</v>
      </c>
      <c r="C4607" s="226" t="s">
        <v>2449</v>
      </c>
      <c r="D4607" s="225" t="s">
        <v>19</v>
      </c>
      <c r="E4607" s="227">
        <v>26.1</v>
      </c>
      <c r="F4607" s="220"/>
    </row>
    <row r="4608" spans="2:6" s="221" customFormat="1" ht="31.5" x14ac:dyDescent="0.25">
      <c r="B4608" s="235">
        <v>91893</v>
      </c>
      <c r="C4608" s="226" t="s">
        <v>2435</v>
      </c>
      <c r="D4608" s="225" t="s">
        <v>19</v>
      </c>
      <c r="E4608" s="227">
        <v>24.71</v>
      </c>
      <c r="F4608" s="220"/>
    </row>
    <row r="4609" spans="2:6" s="221" customFormat="1" ht="31.5" x14ac:dyDescent="0.25">
      <c r="B4609" s="235">
        <v>91905</v>
      </c>
      <c r="C4609" s="226" t="s">
        <v>2443</v>
      </c>
      <c r="D4609" s="225" t="s">
        <v>19</v>
      </c>
      <c r="E4609" s="227">
        <v>21.56</v>
      </c>
      <c r="F4609" s="220"/>
    </row>
    <row r="4610" spans="2:6" s="221" customFormat="1" ht="31.5" x14ac:dyDescent="0.25">
      <c r="B4610" s="235">
        <v>91917</v>
      </c>
      <c r="C4610" s="226" t="s">
        <v>2451</v>
      </c>
      <c r="D4610" s="225" t="s">
        <v>19</v>
      </c>
      <c r="E4610" s="227">
        <v>31.02</v>
      </c>
      <c r="F4610" s="220"/>
    </row>
    <row r="4611" spans="2:6" s="221" customFormat="1" ht="31.5" x14ac:dyDescent="0.25">
      <c r="B4611" s="235">
        <v>91896</v>
      </c>
      <c r="C4611" s="226" t="s">
        <v>2437</v>
      </c>
      <c r="D4611" s="225" t="s">
        <v>19</v>
      </c>
      <c r="E4611" s="227">
        <v>28.4</v>
      </c>
      <c r="F4611" s="220"/>
    </row>
    <row r="4612" spans="2:6" s="221" customFormat="1" ht="31.5" x14ac:dyDescent="0.25">
      <c r="B4612" s="235">
        <v>91908</v>
      </c>
      <c r="C4612" s="226" t="s">
        <v>2445</v>
      </c>
      <c r="D4612" s="225" t="s">
        <v>19</v>
      </c>
      <c r="E4612" s="227">
        <v>25.32</v>
      </c>
      <c r="F4612" s="220"/>
    </row>
    <row r="4613" spans="2:6" s="221" customFormat="1" ht="31.5" x14ac:dyDescent="0.25">
      <c r="B4613" s="235">
        <v>91920</v>
      </c>
      <c r="C4613" s="226" t="s">
        <v>2453</v>
      </c>
      <c r="D4613" s="225" t="s">
        <v>19</v>
      </c>
      <c r="E4613" s="227">
        <v>34.630000000000003</v>
      </c>
      <c r="F4613" s="220"/>
    </row>
    <row r="4614" spans="2:6" s="221" customFormat="1" ht="31.5" x14ac:dyDescent="0.25">
      <c r="B4614" s="235">
        <v>91983</v>
      </c>
      <c r="C4614" s="226" t="s">
        <v>2599</v>
      </c>
      <c r="D4614" s="225" t="s">
        <v>19</v>
      </c>
      <c r="E4614" s="227">
        <v>104.94</v>
      </c>
      <c r="F4614" s="220"/>
    </row>
    <row r="4615" spans="2:6" s="221" customFormat="1" ht="31.5" x14ac:dyDescent="0.25">
      <c r="B4615" s="235">
        <v>91982</v>
      </c>
      <c r="C4615" s="226" t="s">
        <v>2598</v>
      </c>
      <c r="D4615" s="225" t="s">
        <v>19</v>
      </c>
      <c r="E4615" s="227">
        <v>91.45</v>
      </c>
      <c r="F4615" s="220"/>
    </row>
    <row r="4616" spans="2:6" s="221" customFormat="1" ht="31.5" x14ac:dyDescent="0.25">
      <c r="B4616" s="235">
        <v>91833</v>
      </c>
      <c r="C4616" s="226" t="s">
        <v>7545</v>
      </c>
      <c r="D4616" s="225" t="s">
        <v>122</v>
      </c>
      <c r="E4616" s="227">
        <v>23.38</v>
      </c>
      <c r="F4616" s="220"/>
    </row>
    <row r="4617" spans="2:6" s="221" customFormat="1" ht="31.5" x14ac:dyDescent="0.25">
      <c r="B4617" s="235">
        <v>91843</v>
      </c>
      <c r="C4617" s="226" t="s">
        <v>2383</v>
      </c>
      <c r="D4617" s="225" t="s">
        <v>122</v>
      </c>
      <c r="E4617" s="227">
        <v>8.7100000000000009</v>
      </c>
      <c r="F4617" s="220"/>
    </row>
    <row r="4618" spans="2:6" s="221" customFormat="1" ht="31.5" x14ac:dyDescent="0.25">
      <c r="B4618" s="235">
        <v>91853</v>
      </c>
      <c r="C4618" s="226" t="s">
        <v>2390</v>
      </c>
      <c r="D4618" s="225" t="s">
        <v>122</v>
      </c>
      <c r="E4618" s="227">
        <v>12.85</v>
      </c>
      <c r="F4618" s="220"/>
    </row>
    <row r="4619" spans="2:6" s="221" customFormat="1" ht="31.5" x14ac:dyDescent="0.25">
      <c r="B4619" s="235">
        <v>91835</v>
      </c>
      <c r="C4619" s="226" t="s">
        <v>7546</v>
      </c>
      <c r="D4619" s="225" t="s">
        <v>122</v>
      </c>
      <c r="E4619" s="227">
        <v>25.68</v>
      </c>
      <c r="F4619" s="220"/>
    </row>
    <row r="4620" spans="2:6" s="221" customFormat="1" ht="31.5" x14ac:dyDescent="0.25">
      <c r="B4620" s="235">
        <v>91845</v>
      </c>
      <c r="C4620" s="226" t="s">
        <v>2384</v>
      </c>
      <c r="D4620" s="225" t="s">
        <v>122</v>
      </c>
      <c r="E4620" s="227">
        <v>10.93</v>
      </c>
      <c r="F4620" s="220"/>
    </row>
    <row r="4621" spans="2:6" s="221" customFormat="1" ht="31.5" x14ac:dyDescent="0.25">
      <c r="B4621" s="235">
        <v>91855</v>
      </c>
      <c r="C4621" s="226" t="s">
        <v>2392</v>
      </c>
      <c r="D4621" s="225" t="s">
        <v>122</v>
      </c>
      <c r="E4621" s="227">
        <v>14.96</v>
      </c>
      <c r="F4621" s="220"/>
    </row>
    <row r="4622" spans="2:6" s="221" customFormat="1" ht="31.5" x14ac:dyDescent="0.25">
      <c r="B4622" s="235">
        <v>91837</v>
      </c>
      <c r="C4622" s="226" t="s">
        <v>7547</v>
      </c>
      <c r="D4622" s="225" t="s">
        <v>122</v>
      </c>
      <c r="E4622" s="227">
        <v>32.07</v>
      </c>
      <c r="F4622" s="220"/>
    </row>
    <row r="4623" spans="2:6" s="221" customFormat="1" ht="31.5" x14ac:dyDescent="0.25">
      <c r="B4623" s="235">
        <v>91847</v>
      </c>
      <c r="C4623" s="226" t="s">
        <v>2385</v>
      </c>
      <c r="D4623" s="225" t="s">
        <v>122</v>
      </c>
      <c r="E4623" s="227">
        <v>17.39</v>
      </c>
      <c r="F4623" s="220"/>
    </row>
    <row r="4624" spans="2:6" s="221" customFormat="1" ht="31.5" x14ac:dyDescent="0.25">
      <c r="B4624" s="235">
        <v>91857</v>
      </c>
      <c r="C4624" s="226" t="s">
        <v>2394</v>
      </c>
      <c r="D4624" s="225" t="s">
        <v>122</v>
      </c>
      <c r="E4624" s="227">
        <v>21.02</v>
      </c>
      <c r="F4624" s="220"/>
    </row>
    <row r="4625" spans="2:6" s="221" customFormat="1" ht="31.5" x14ac:dyDescent="0.25">
      <c r="B4625" s="235">
        <v>91838</v>
      </c>
      <c r="C4625" s="226" t="s">
        <v>7548</v>
      </c>
      <c r="D4625" s="225" t="s">
        <v>122</v>
      </c>
      <c r="E4625" s="227">
        <v>0</v>
      </c>
      <c r="F4625" s="220"/>
    </row>
    <row r="4626" spans="2:6" s="221" customFormat="1" ht="31.5" x14ac:dyDescent="0.25">
      <c r="B4626" s="235">
        <v>91848</v>
      </c>
      <c r="C4626" s="226" t="s">
        <v>7549</v>
      </c>
      <c r="D4626" s="225" t="s">
        <v>122</v>
      </c>
      <c r="E4626" s="227">
        <v>0</v>
      </c>
      <c r="F4626" s="220"/>
    </row>
    <row r="4627" spans="2:6" s="221" customFormat="1" ht="31.5" x14ac:dyDescent="0.25">
      <c r="B4627" s="235">
        <v>91858</v>
      </c>
      <c r="C4627" s="226" t="s">
        <v>7550</v>
      </c>
      <c r="D4627" s="225" t="s">
        <v>122</v>
      </c>
      <c r="E4627" s="227">
        <v>0</v>
      </c>
      <c r="F4627" s="220"/>
    </row>
    <row r="4628" spans="2:6" s="221" customFormat="1" ht="31.5" x14ac:dyDescent="0.25">
      <c r="B4628" s="235">
        <v>91840</v>
      </c>
      <c r="C4628" s="226" t="s">
        <v>7551</v>
      </c>
      <c r="D4628" s="225" t="s">
        <v>122</v>
      </c>
      <c r="E4628" s="227">
        <v>27.9</v>
      </c>
      <c r="F4628" s="220"/>
    </row>
    <row r="4629" spans="2:6" s="221" customFormat="1" ht="31.5" x14ac:dyDescent="0.25">
      <c r="B4629" s="235">
        <v>91850</v>
      </c>
      <c r="C4629" s="226" t="s">
        <v>2387</v>
      </c>
      <c r="D4629" s="225" t="s">
        <v>122</v>
      </c>
      <c r="E4629" s="227">
        <v>13.16</v>
      </c>
      <c r="F4629" s="220"/>
    </row>
    <row r="4630" spans="2:6" s="221" customFormat="1" ht="31.5" x14ac:dyDescent="0.25">
      <c r="B4630" s="235">
        <v>91860</v>
      </c>
      <c r="C4630" s="226" t="s">
        <v>2396</v>
      </c>
      <c r="D4630" s="225" t="s">
        <v>122</v>
      </c>
      <c r="E4630" s="227">
        <v>17.18</v>
      </c>
      <c r="F4630" s="220"/>
    </row>
    <row r="4631" spans="2:6" s="221" customFormat="1" ht="31.5" x14ac:dyDescent="0.25">
      <c r="B4631" s="235">
        <v>91831</v>
      </c>
      <c r="C4631" s="226" t="s">
        <v>7552</v>
      </c>
      <c r="D4631" s="225" t="s">
        <v>122</v>
      </c>
      <c r="E4631" s="227">
        <v>22.6</v>
      </c>
      <c r="F4631" s="220"/>
    </row>
    <row r="4632" spans="2:6" s="221" customFormat="1" ht="31.5" x14ac:dyDescent="0.25">
      <c r="B4632" s="235">
        <v>91852</v>
      </c>
      <c r="C4632" s="226" t="s">
        <v>2389</v>
      </c>
      <c r="D4632" s="225" t="s">
        <v>122</v>
      </c>
      <c r="E4632" s="227">
        <v>12.13</v>
      </c>
      <c r="F4632" s="220"/>
    </row>
    <row r="4633" spans="2:6" s="221" customFormat="1" ht="31.5" x14ac:dyDescent="0.25">
      <c r="B4633" s="235">
        <v>91834</v>
      </c>
      <c r="C4633" s="226" t="s">
        <v>7553</v>
      </c>
      <c r="D4633" s="225" t="s">
        <v>122</v>
      </c>
      <c r="E4633" s="227">
        <v>23.68</v>
      </c>
      <c r="F4633" s="220"/>
    </row>
    <row r="4634" spans="2:6" s="221" customFormat="1" ht="31.5" x14ac:dyDescent="0.25">
      <c r="B4634" s="235">
        <v>91854</v>
      </c>
      <c r="C4634" s="226" t="s">
        <v>2391</v>
      </c>
      <c r="D4634" s="225" t="s">
        <v>122</v>
      </c>
      <c r="E4634" s="227">
        <v>13.11</v>
      </c>
      <c r="F4634" s="220"/>
    </row>
    <row r="4635" spans="2:6" s="221" customFormat="1" ht="31.5" x14ac:dyDescent="0.25">
      <c r="B4635" s="235">
        <v>91836</v>
      </c>
      <c r="C4635" s="226" t="s">
        <v>7554</v>
      </c>
      <c r="D4635" s="225" t="s">
        <v>122</v>
      </c>
      <c r="E4635" s="227">
        <v>27.41</v>
      </c>
      <c r="F4635" s="220"/>
    </row>
    <row r="4636" spans="2:6" s="221" customFormat="1" ht="31.5" x14ac:dyDescent="0.25">
      <c r="B4636" s="235">
        <v>91856</v>
      </c>
      <c r="C4636" s="226" t="s">
        <v>2393</v>
      </c>
      <c r="D4636" s="225" t="s">
        <v>122</v>
      </c>
      <c r="E4636" s="227">
        <v>16.71</v>
      </c>
      <c r="F4636" s="220"/>
    </row>
    <row r="4637" spans="2:6" s="221" customFormat="1" ht="31.5" x14ac:dyDescent="0.25">
      <c r="B4637" s="235">
        <v>91839</v>
      </c>
      <c r="C4637" s="226" t="s">
        <v>7555</v>
      </c>
      <c r="D4637" s="225" t="s">
        <v>122</v>
      </c>
      <c r="E4637" s="227">
        <v>24.66</v>
      </c>
      <c r="F4637" s="220"/>
    </row>
    <row r="4638" spans="2:6" s="221" customFormat="1" ht="31.5" x14ac:dyDescent="0.25">
      <c r="B4638" s="235">
        <v>91849</v>
      </c>
      <c r="C4638" s="226" t="s">
        <v>2386</v>
      </c>
      <c r="D4638" s="225" t="s">
        <v>122</v>
      </c>
      <c r="E4638" s="227">
        <v>9.98</v>
      </c>
      <c r="F4638" s="220"/>
    </row>
    <row r="4639" spans="2:6" s="221" customFormat="1" ht="31.5" x14ac:dyDescent="0.25">
      <c r="B4639" s="235">
        <v>91859</v>
      </c>
      <c r="C4639" s="226" t="s">
        <v>2395</v>
      </c>
      <c r="D4639" s="225" t="s">
        <v>122</v>
      </c>
      <c r="E4639" s="227">
        <v>14.16</v>
      </c>
      <c r="F4639" s="220"/>
    </row>
    <row r="4640" spans="2:6" s="221" customFormat="1" ht="31.5" x14ac:dyDescent="0.25">
      <c r="B4640" s="235">
        <v>91841</v>
      </c>
      <c r="C4640" s="226" t="s">
        <v>7556</v>
      </c>
      <c r="D4640" s="225" t="s">
        <v>122</v>
      </c>
      <c r="E4640" s="227">
        <v>27.02</v>
      </c>
      <c r="F4640" s="220"/>
    </row>
    <row r="4641" spans="2:6" s="221" customFormat="1" ht="31.5" x14ac:dyDescent="0.25">
      <c r="B4641" s="235">
        <v>91851</v>
      </c>
      <c r="C4641" s="226" t="s">
        <v>2388</v>
      </c>
      <c r="D4641" s="225" t="s">
        <v>122</v>
      </c>
      <c r="E4641" s="227">
        <v>12.28</v>
      </c>
      <c r="F4641" s="220"/>
    </row>
    <row r="4642" spans="2:6" s="221" customFormat="1" ht="31.5" x14ac:dyDescent="0.25">
      <c r="B4642" s="235">
        <v>91861</v>
      </c>
      <c r="C4642" s="226" t="s">
        <v>2397</v>
      </c>
      <c r="D4642" s="225" t="s">
        <v>122</v>
      </c>
      <c r="E4642" s="227">
        <v>16.37</v>
      </c>
      <c r="F4642" s="220"/>
    </row>
    <row r="4643" spans="2:6" s="221" customFormat="1" ht="31.5" x14ac:dyDescent="0.25">
      <c r="B4643" s="235">
        <v>91862</v>
      </c>
      <c r="C4643" s="226" t="s">
        <v>2398</v>
      </c>
      <c r="D4643" s="225" t="s">
        <v>122</v>
      </c>
      <c r="E4643" s="227">
        <v>12.91</v>
      </c>
      <c r="F4643" s="220"/>
    </row>
    <row r="4644" spans="2:6" s="221" customFormat="1" ht="31.5" x14ac:dyDescent="0.25">
      <c r="B4644" s="235">
        <v>91866</v>
      </c>
      <c r="C4644" s="226" t="s">
        <v>2402</v>
      </c>
      <c r="D4644" s="225" t="s">
        <v>122</v>
      </c>
      <c r="E4644" s="227">
        <v>11.15</v>
      </c>
      <c r="F4644" s="220"/>
    </row>
    <row r="4645" spans="2:6" s="221" customFormat="1" ht="31.5" x14ac:dyDescent="0.25">
      <c r="B4645" s="235">
        <v>91870</v>
      </c>
      <c r="C4645" s="226" t="s">
        <v>2406</v>
      </c>
      <c r="D4645" s="225" t="s">
        <v>122</v>
      </c>
      <c r="E4645" s="227">
        <v>17.059999999999999</v>
      </c>
      <c r="F4645" s="220"/>
    </row>
    <row r="4646" spans="2:6" s="221" customFormat="1" ht="31.5" x14ac:dyDescent="0.25">
      <c r="B4646" s="235">
        <v>91863</v>
      </c>
      <c r="C4646" s="226" t="s">
        <v>2399</v>
      </c>
      <c r="D4646" s="225" t="s">
        <v>122</v>
      </c>
      <c r="E4646" s="227">
        <v>15.23</v>
      </c>
      <c r="F4646" s="220"/>
    </row>
    <row r="4647" spans="2:6" s="221" customFormat="1" ht="31.5" x14ac:dyDescent="0.25">
      <c r="B4647" s="235">
        <v>91867</v>
      </c>
      <c r="C4647" s="226" t="s">
        <v>2403</v>
      </c>
      <c r="D4647" s="225" t="s">
        <v>122</v>
      </c>
      <c r="E4647" s="227">
        <v>13.47</v>
      </c>
      <c r="F4647" s="220"/>
    </row>
    <row r="4648" spans="2:6" s="221" customFormat="1" ht="31.5" x14ac:dyDescent="0.25">
      <c r="B4648" s="235">
        <v>91871</v>
      </c>
      <c r="C4648" s="226" t="s">
        <v>2407</v>
      </c>
      <c r="D4648" s="225" t="s">
        <v>122</v>
      </c>
      <c r="E4648" s="227">
        <v>19.38</v>
      </c>
      <c r="F4648" s="220"/>
    </row>
    <row r="4649" spans="2:6" s="221" customFormat="1" ht="31.5" x14ac:dyDescent="0.25">
      <c r="B4649" s="235">
        <v>91864</v>
      </c>
      <c r="C4649" s="226" t="s">
        <v>2400</v>
      </c>
      <c r="D4649" s="225" t="s">
        <v>122</v>
      </c>
      <c r="E4649" s="227">
        <v>20.43</v>
      </c>
      <c r="F4649" s="220"/>
    </row>
    <row r="4650" spans="2:6" s="221" customFormat="1" ht="31.5" x14ac:dyDescent="0.25">
      <c r="B4650" s="235">
        <v>91868</v>
      </c>
      <c r="C4650" s="226" t="s">
        <v>2404</v>
      </c>
      <c r="D4650" s="225" t="s">
        <v>122</v>
      </c>
      <c r="E4650" s="227">
        <v>18.690000000000001</v>
      </c>
      <c r="F4650" s="220"/>
    </row>
    <row r="4651" spans="2:6" s="221" customFormat="1" ht="31.5" x14ac:dyDescent="0.25">
      <c r="B4651" s="235">
        <v>91872</v>
      </c>
      <c r="C4651" s="226" t="s">
        <v>2408</v>
      </c>
      <c r="D4651" s="225" t="s">
        <v>122</v>
      </c>
      <c r="E4651" s="227">
        <v>24.59</v>
      </c>
      <c r="F4651" s="220"/>
    </row>
    <row r="4652" spans="2:6" s="221" customFormat="1" ht="31.5" x14ac:dyDescent="0.25">
      <c r="B4652" s="235">
        <v>91865</v>
      </c>
      <c r="C4652" s="226" t="s">
        <v>2401</v>
      </c>
      <c r="D4652" s="225" t="s">
        <v>122</v>
      </c>
      <c r="E4652" s="227">
        <v>25.56</v>
      </c>
      <c r="F4652" s="220"/>
    </row>
    <row r="4653" spans="2:6" s="221" customFormat="1" ht="31.5" x14ac:dyDescent="0.25">
      <c r="B4653" s="235">
        <v>91869</v>
      </c>
      <c r="C4653" s="226" t="s">
        <v>2405</v>
      </c>
      <c r="D4653" s="225" t="s">
        <v>122</v>
      </c>
      <c r="E4653" s="227">
        <v>23.76</v>
      </c>
      <c r="F4653" s="220"/>
    </row>
    <row r="4654" spans="2:6" s="221" customFormat="1" ht="31.5" x14ac:dyDescent="0.25">
      <c r="B4654" s="235">
        <v>91873</v>
      </c>
      <c r="C4654" s="226" t="s">
        <v>2409</v>
      </c>
      <c r="D4654" s="225" t="s">
        <v>122</v>
      </c>
      <c r="E4654" s="227">
        <v>29.64</v>
      </c>
      <c r="F4654" s="220"/>
    </row>
    <row r="4655" spans="2:6" s="221" customFormat="1" ht="31.5" x14ac:dyDescent="0.25">
      <c r="B4655" s="235">
        <v>91981</v>
      </c>
      <c r="C4655" s="226" t="s">
        <v>2597</v>
      </c>
      <c r="D4655" s="225" t="s">
        <v>19</v>
      </c>
      <c r="E4655" s="227">
        <v>59.71</v>
      </c>
      <c r="F4655" s="220"/>
    </row>
    <row r="4656" spans="2:6" s="221" customFormat="1" ht="31.5" x14ac:dyDescent="0.25">
      <c r="B4656" s="235">
        <v>91980</v>
      </c>
      <c r="C4656" s="226" t="s">
        <v>2596</v>
      </c>
      <c r="D4656" s="225" t="s">
        <v>19</v>
      </c>
      <c r="E4656" s="227">
        <v>46.22</v>
      </c>
      <c r="F4656" s="220"/>
    </row>
    <row r="4657" spans="2:6" s="221" customFormat="1" ht="31.5" x14ac:dyDescent="0.25">
      <c r="B4657" s="235">
        <v>91979</v>
      </c>
      <c r="C4657" s="226" t="s">
        <v>2595</v>
      </c>
      <c r="D4657" s="225" t="s">
        <v>19</v>
      </c>
      <c r="E4657" s="227">
        <v>60.89</v>
      </c>
      <c r="F4657" s="220"/>
    </row>
    <row r="4658" spans="2:6" s="221" customFormat="1" ht="31.5" x14ac:dyDescent="0.25">
      <c r="B4658" s="235">
        <v>91978</v>
      </c>
      <c r="C4658" s="226" t="s">
        <v>2594</v>
      </c>
      <c r="D4658" s="225" t="s">
        <v>19</v>
      </c>
      <c r="E4658" s="227">
        <v>47.4</v>
      </c>
      <c r="F4658" s="220"/>
    </row>
    <row r="4659" spans="2:6" s="221" customFormat="1" ht="31.5" x14ac:dyDescent="0.25">
      <c r="B4659" s="235">
        <v>92029</v>
      </c>
      <c r="C4659" s="226" t="s">
        <v>2645</v>
      </c>
      <c r="D4659" s="225" t="s">
        <v>19</v>
      </c>
      <c r="E4659" s="227">
        <v>70.88</v>
      </c>
      <c r="F4659" s="220"/>
    </row>
    <row r="4660" spans="2:6" s="221" customFormat="1" ht="31.5" x14ac:dyDescent="0.25">
      <c r="B4660" s="235">
        <v>92028</v>
      </c>
      <c r="C4660" s="226" t="s">
        <v>2644</v>
      </c>
      <c r="D4660" s="225" t="s">
        <v>19</v>
      </c>
      <c r="E4660" s="227">
        <v>57.39</v>
      </c>
      <c r="F4660" s="220"/>
    </row>
    <row r="4661" spans="2:6" s="221" customFormat="1" ht="31.5" x14ac:dyDescent="0.25">
      <c r="B4661" s="235">
        <v>92031</v>
      </c>
      <c r="C4661" s="226" t="s">
        <v>2647</v>
      </c>
      <c r="D4661" s="225" t="s">
        <v>19</v>
      </c>
      <c r="E4661" s="227">
        <v>96.73</v>
      </c>
      <c r="F4661" s="220"/>
    </row>
    <row r="4662" spans="2:6" s="221" customFormat="1" ht="31.5" x14ac:dyDescent="0.25">
      <c r="B4662" s="235">
        <v>92030</v>
      </c>
      <c r="C4662" s="226" t="s">
        <v>2646</v>
      </c>
      <c r="D4662" s="225" t="s">
        <v>19</v>
      </c>
      <c r="E4662" s="227">
        <v>83.24</v>
      </c>
      <c r="F4662" s="220"/>
    </row>
    <row r="4663" spans="2:6" s="221" customFormat="1" ht="31.5" x14ac:dyDescent="0.25">
      <c r="B4663" s="235">
        <v>91955</v>
      </c>
      <c r="C4663" s="226" t="s">
        <v>2571</v>
      </c>
      <c r="D4663" s="225" t="s">
        <v>19</v>
      </c>
      <c r="E4663" s="227">
        <v>44.95</v>
      </c>
      <c r="F4663" s="220"/>
    </row>
    <row r="4664" spans="2:6" s="221" customFormat="1" ht="31.5" x14ac:dyDescent="0.25">
      <c r="B4664" s="235">
        <v>91954</v>
      </c>
      <c r="C4664" s="226" t="s">
        <v>2570</v>
      </c>
      <c r="D4664" s="225" t="s">
        <v>19</v>
      </c>
      <c r="E4664" s="227">
        <v>31.46</v>
      </c>
      <c r="F4664" s="220"/>
    </row>
    <row r="4665" spans="2:6" s="221" customFormat="1" ht="31.5" x14ac:dyDescent="0.25">
      <c r="B4665" s="235">
        <v>92033</v>
      </c>
      <c r="C4665" s="226" t="s">
        <v>2649</v>
      </c>
      <c r="D4665" s="225" t="s">
        <v>19</v>
      </c>
      <c r="E4665" s="227">
        <v>97.84</v>
      </c>
      <c r="F4665" s="220"/>
    </row>
    <row r="4666" spans="2:6" s="221" customFormat="1" ht="31.5" x14ac:dyDescent="0.25">
      <c r="B4666" s="235">
        <v>92032</v>
      </c>
      <c r="C4666" s="226" t="s">
        <v>2648</v>
      </c>
      <c r="D4666" s="225" t="s">
        <v>19</v>
      </c>
      <c r="E4666" s="227">
        <v>84.35</v>
      </c>
      <c r="F4666" s="220"/>
    </row>
    <row r="4667" spans="2:6" s="221" customFormat="1" ht="31.5" x14ac:dyDescent="0.25">
      <c r="B4667" s="235">
        <v>91961</v>
      </c>
      <c r="C4667" s="226" t="s">
        <v>2577</v>
      </c>
      <c r="D4667" s="225" t="s">
        <v>19</v>
      </c>
      <c r="E4667" s="227">
        <v>71.989999999999995</v>
      </c>
      <c r="F4667" s="220"/>
    </row>
    <row r="4668" spans="2:6" s="221" customFormat="1" ht="31.5" x14ac:dyDescent="0.25">
      <c r="B4668" s="235">
        <v>91960</v>
      </c>
      <c r="C4668" s="226" t="s">
        <v>2576</v>
      </c>
      <c r="D4668" s="225" t="s">
        <v>19</v>
      </c>
      <c r="E4668" s="227">
        <v>58.5</v>
      </c>
      <c r="F4668" s="220"/>
    </row>
    <row r="4669" spans="2:6" s="221" customFormat="1" ht="31.5" x14ac:dyDescent="0.25">
      <c r="B4669" s="235">
        <v>91969</v>
      </c>
      <c r="C4669" s="226" t="s">
        <v>2585</v>
      </c>
      <c r="D4669" s="225" t="s">
        <v>19</v>
      </c>
      <c r="E4669" s="227">
        <v>98.95</v>
      </c>
      <c r="F4669" s="220"/>
    </row>
    <row r="4670" spans="2:6" s="221" customFormat="1" ht="31.5" x14ac:dyDescent="0.25">
      <c r="B4670" s="235">
        <v>91968</v>
      </c>
      <c r="C4670" s="226" t="s">
        <v>2584</v>
      </c>
      <c r="D4670" s="225" t="s">
        <v>19</v>
      </c>
      <c r="E4670" s="227">
        <v>85.46</v>
      </c>
      <c r="F4670" s="220"/>
    </row>
    <row r="4671" spans="2:6" s="221" customFormat="1" ht="31.5" x14ac:dyDescent="0.25">
      <c r="B4671" s="235">
        <v>91985</v>
      </c>
      <c r="C4671" s="226" t="s">
        <v>2601</v>
      </c>
      <c r="D4671" s="225" t="s">
        <v>19</v>
      </c>
      <c r="E4671" s="227">
        <v>35.74</v>
      </c>
      <c r="F4671" s="220"/>
    </row>
    <row r="4672" spans="2:6" s="221" customFormat="1" ht="31.5" x14ac:dyDescent="0.25">
      <c r="B4672" s="235">
        <v>91984</v>
      </c>
      <c r="C4672" s="226" t="s">
        <v>2600</v>
      </c>
      <c r="D4672" s="225" t="s">
        <v>19</v>
      </c>
      <c r="E4672" s="227">
        <v>22.25</v>
      </c>
      <c r="F4672" s="220"/>
    </row>
    <row r="4673" spans="2:6" s="221" customFormat="1" ht="31.5" x14ac:dyDescent="0.25">
      <c r="B4673" s="235">
        <v>91989</v>
      </c>
      <c r="C4673" s="226" t="s">
        <v>2605</v>
      </c>
      <c r="D4673" s="225" t="s">
        <v>19</v>
      </c>
      <c r="E4673" s="227">
        <v>39.700000000000003</v>
      </c>
      <c r="F4673" s="220"/>
    </row>
    <row r="4674" spans="2:6" s="221" customFormat="1" ht="31.5" x14ac:dyDescent="0.25">
      <c r="B4674" s="235">
        <v>91988</v>
      </c>
      <c r="C4674" s="226" t="s">
        <v>2604</v>
      </c>
      <c r="D4674" s="225" t="s">
        <v>19</v>
      </c>
      <c r="E4674" s="227">
        <v>26.21</v>
      </c>
      <c r="F4674" s="220"/>
    </row>
    <row r="4675" spans="2:6" s="221" customFormat="1" ht="31.5" x14ac:dyDescent="0.25">
      <c r="B4675" s="235">
        <v>92023</v>
      </c>
      <c r="C4675" s="226" t="s">
        <v>2639</v>
      </c>
      <c r="D4675" s="225" t="s">
        <v>19</v>
      </c>
      <c r="E4675" s="227">
        <v>62.67</v>
      </c>
      <c r="F4675" s="220"/>
    </row>
    <row r="4676" spans="2:6" s="221" customFormat="1" ht="31.5" x14ac:dyDescent="0.25">
      <c r="B4676" s="235">
        <v>92022</v>
      </c>
      <c r="C4676" s="226" t="s">
        <v>2638</v>
      </c>
      <c r="D4676" s="225" t="s">
        <v>19</v>
      </c>
      <c r="E4676" s="227">
        <v>49.18</v>
      </c>
      <c r="F4676" s="220"/>
    </row>
    <row r="4677" spans="2:6" s="221" customFormat="1" ht="31.5" x14ac:dyDescent="0.25">
      <c r="B4677" s="235">
        <v>92025</v>
      </c>
      <c r="C4677" s="226" t="s">
        <v>2641</v>
      </c>
      <c r="D4677" s="225" t="s">
        <v>19</v>
      </c>
      <c r="E4677" s="227">
        <v>88.6</v>
      </c>
      <c r="F4677" s="220"/>
    </row>
    <row r="4678" spans="2:6" s="221" customFormat="1" ht="31.5" x14ac:dyDescent="0.25">
      <c r="B4678" s="235">
        <v>92024</v>
      </c>
      <c r="C4678" s="226" t="s">
        <v>2640</v>
      </c>
      <c r="D4678" s="225" t="s">
        <v>19</v>
      </c>
      <c r="E4678" s="227">
        <v>75.11</v>
      </c>
      <c r="F4678" s="220"/>
    </row>
    <row r="4679" spans="2:6" s="221" customFormat="1" ht="31.5" x14ac:dyDescent="0.25">
      <c r="B4679" s="235">
        <v>91957</v>
      </c>
      <c r="C4679" s="226" t="s">
        <v>2573</v>
      </c>
      <c r="D4679" s="225" t="s">
        <v>19</v>
      </c>
      <c r="E4679" s="227">
        <v>63.78</v>
      </c>
      <c r="F4679" s="220"/>
    </row>
    <row r="4680" spans="2:6" s="221" customFormat="1" ht="31.5" x14ac:dyDescent="0.25">
      <c r="B4680" s="235">
        <v>91956</v>
      </c>
      <c r="C4680" s="226" t="s">
        <v>2572</v>
      </c>
      <c r="D4680" s="225" t="s">
        <v>19</v>
      </c>
      <c r="E4680" s="227">
        <v>50.29</v>
      </c>
      <c r="F4680" s="220"/>
    </row>
    <row r="4681" spans="2:6" s="221" customFormat="1" ht="31.5" x14ac:dyDescent="0.25">
      <c r="B4681" s="235">
        <v>91963</v>
      </c>
      <c r="C4681" s="226" t="s">
        <v>2579</v>
      </c>
      <c r="D4681" s="225" t="s">
        <v>19</v>
      </c>
      <c r="E4681" s="227">
        <v>90.82</v>
      </c>
      <c r="F4681" s="220"/>
    </row>
    <row r="4682" spans="2:6" s="221" customFormat="1" ht="31.5" x14ac:dyDescent="0.25">
      <c r="B4682" s="235">
        <v>91962</v>
      </c>
      <c r="C4682" s="226" t="s">
        <v>2578</v>
      </c>
      <c r="D4682" s="225" t="s">
        <v>19</v>
      </c>
      <c r="E4682" s="227">
        <v>77.33</v>
      </c>
      <c r="F4682" s="220"/>
    </row>
    <row r="4683" spans="2:6" s="221" customFormat="1" ht="31.5" x14ac:dyDescent="0.25">
      <c r="B4683" s="235">
        <v>91953</v>
      </c>
      <c r="C4683" s="226" t="s">
        <v>2569</v>
      </c>
      <c r="D4683" s="225" t="s">
        <v>19</v>
      </c>
      <c r="E4683" s="227">
        <v>36.83</v>
      </c>
      <c r="F4683" s="220"/>
    </row>
    <row r="4684" spans="2:6" s="221" customFormat="1" ht="31.5" x14ac:dyDescent="0.25">
      <c r="B4684" s="235">
        <v>91952</v>
      </c>
      <c r="C4684" s="226" t="s">
        <v>2568</v>
      </c>
      <c r="D4684" s="225" t="s">
        <v>19</v>
      </c>
      <c r="E4684" s="227">
        <v>23.34</v>
      </c>
      <c r="F4684" s="220"/>
    </row>
    <row r="4685" spans="2:6" s="221" customFormat="1" ht="31.5" x14ac:dyDescent="0.25">
      <c r="B4685" s="235">
        <v>92035</v>
      </c>
      <c r="C4685" s="226" t="s">
        <v>2651</v>
      </c>
      <c r="D4685" s="225" t="s">
        <v>19</v>
      </c>
      <c r="E4685" s="227">
        <v>89.71</v>
      </c>
      <c r="F4685" s="220"/>
    </row>
    <row r="4686" spans="2:6" s="221" customFormat="1" ht="31.5" x14ac:dyDescent="0.25">
      <c r="B4686" s="235">
        <v>92034</v>
      </c>
      <c r="C4686" s="226" t="s">
        <v>2650</v>
      </c>
      <c r="D4686" s="225" t="s">
        <v>19</v>
      </c>
      <c r="E4686" s="227">
        <v>76.22</v>
      </c>
      <c r="F4686" s="220"/>
    </row>
    <row r="4687" spans="2:6" s="221" customFormat="1" ht="31.5" x14ac:dyDescent="0.25">
      <c r="B4687" s="235">
        <v>92027</v>
      </c>
      <c r="C4687" s="226" t="s">
        <v>2643</v>
      </c>
      <c r="D4687" s="225" t="s">
        <v>19</v>
      </c>
      <c r="E4687" s="227">
        <v>81.58</v>
      </c>
      <c r="F4687" s="220"/>
    </row>
    <row r="4688" spans="2:6" s="221" customFormat="1" ht="31.5" x14ac:dyDescent="0.25">
      <c r="B4688" s="235">
        <v>92026</v>
      </c>
      <c r="C4688" s="226" t="s">
        <v>2642</v>
      </c>
      <c r="D4688" s="225" t="s">
        <v>19</v>
      </c>
      <c r="E4688" s="227">
        <v>68.09</v>
      </c>
      <c r="F4688" s="220"/>
    </row>
    <row r="4689" spans="2:6" s="221" customFormat="1" ht="31.5" x14ac:dyDescent="0.25">
      <c r="B4689" s="235">
        <v>91965</v>
      </c>
      <c r="C4689" s="226" t="s">
        <v>2581</v>
      </c>
      <c r="D4689" s="225" t="s">
        <v>19</v>
      </c>
      <c r="E4689" s="227">
        <v>82.69</v>
      </c>
      <c r="F4689" s="220"/>
    </row>
    <row r="4690" spans="2:6" s="221" customFormat="1" ht="31.5" x14ac:dyDescent="0.25">
      <c r="B4690" s="235">
        <v>91964</v>
      </c>
      <c r="C4690" s="226" t="s">
        <v>2580</v>
      </c>
      <c r="D4690" s="225" t="s">
        <v>19</v>
      </c>
      <c r="E4690" s="227">
        <v>69.2</v>
      </c>
      <c r="F4690" s="220"/>
    </row>
    <row r="4691" spans="2:6" s="221" customFormat="1" ht="31.5" x14ac:dyDescent="0.25">
      <c r="B4691" s="235">
        <v>91973</v>
      </c>
      <c r="C4691" s="226" t="s">
        <v>2589</v>
      </c>
      <c r="D4691" s="225" t="s">
        <v>19</v>
      </c>
      <c r="E4691" s="227">
        <v>115.75</v>
      </c>
      <c r="F4691" s="220"/>
    </row>
    <row r="4692" spans="2:6" s="221" customFormat="1" ht="31.5" x14ac:dyDescent="0.25">
      <c r="B4692" s="235">
        <v>91972</v>
      </c>
      <c r="C4692" s="226" t="s">
        <v>2588</v>
      </c>
      <c r="D4692" s="225" t="s">
        <v>19</v>
      </c>
      <c r="E4692" s="227">
        <v>96.81</v>
      </c>
      <c r="F4692" s="220"/>
    </row>
    <row r="4693" spans="2:6" s="221" customFormat="1" ht="31.5" x14ac:dyDescent="0.25">
      <c r="B4693" s="235">
        <v>91959</v>
      </c>
      <c r="C4693" s="226" t="s">
        <v>2575</v>
      </c>
      <c r="D4693" s="225" t="s">
        <v>19</v>
      </c>
      <c r="E4693" s="227">
        <v>55.73</v>
      </c>
      <c r="F4693" s="220"/>
    </row>
    <row r="4694" spans="2:6" s="221" customFormat="1" ht="31.5" x14ac:dyDescent="0.25">
      <c r="B4694" s="235">
        <v>91958</v>
      </c>
      <c r="C4694" s="226" t="s">
        <v>2574</v>
      </c>
      <c r="D4694" s="225" t="s">
        <v>19</v>
      </c>
      <c r="E4694" s="227">
        <v>42.24</v>
      </c>
      <c r="F4694" s="220"/>
    </row>
    <row r="4695" spans="2:6" s="221" customFormat="1" ht="31.5" x14ac:dyDescent="0.25">
      <c r="B4695" s="235">
        <v>91971</v>
      </c>
      <c r="C4695" s="226" t="s">
        <v>2587</v>
      </c>
      <c r="D4695" s="225" t="s">
        <v>19</v>
      </c>
      <c r="E4695" s="227">
        <v>107.54</v>
      </c>
      <c r="F4695" s="220"/>
    </row>
    <row r="4696" spans="2:6" s="221" customFormat="1" ht="31.5" x14ac:dyDescent="0.25">
      <c r="B4696" s="235">
        <v>91970</v>
      </c>
      <c r="C4696" s="226" t="s">
        <v>2586</v>
      </c>
      <c r="D4696" s="225" t="s">
        <v>19</v>
      </c>
      <c r="E4696" s="227">
        <v>88.6</v>
      </c>
      <c r="F4696" s="220"/>
    </row>
    <row r="4697" spans="2:6" s="221" customFormat="1" ht="31.5" x14ac:dyDescent="0.25">
      <c r="B4697" s="235">
        <v>91967</v>
      </c>
      <c r="C4697" s="226" t="s">
        <v>2583</v>
      </c>
      <c r="D4697" s="225" t="s">
        <v>19</v>
      </c>
      <c r="E4697" s="227">
        <v>74.63</v>
      </c>
      <c r="F4697" s="220"/>
    </row>
    <row r="4698" spans="2:6" s="221" customFormat="1" ht="31.5" x14ac:dyDescent="0.25">
      <c r="B4698" s="235">
        <v>91966</v>
      </c>
      <c r="C4698" s="226" t="s">
        <v>2582</v>
      </c>
      <c r="D4698" s="225" t="s">
        <v>19</v>
      </c>
      <c r="E4698" s="227">
        <v>61.14</v>
      </c>
      <c r="F4698" s="220"/>
    </row>
    <row r="4699" spans="2:6" s="221" customFormat="1" ht="31.5" x14ac:dyDescent="0.25">
      <c r="B4699" s="235">
        <v>91975</v>
      </c>
      <c r="C4699" s="226" t="s">
        <v>2591</v>
      </c>
      <c r="D4699" s="225" t="s">
        <v>19</v>
      </c>
      <c r="E4699" s="227">
        <v>99.42</v>
      </c>
      <c r="F4699" s="220"/>
    </row>
    <row r="4700" spans="2:6" s="221" customFormat="1" ht="31.5" x14ac:dyDescent="0.25">
      <c r="B4700" s="235">
        <v>91974</v>
      </c>
      <c r="C4700" s="226" t="s">
        <v>2590</v>
      </c>
      <c r="D4700" s="225" t="s">
        <v>19</v>
      </c>
      <c r="E4700" s="227">
        <v>80.48</v>
      </c>
      <c r="F4700" s="220"/>
    </row>
    <row r="4701" spans="2:6" s="221" customFormat="1" ht="31.5" x14ac:dyDescent="0.25">
      <c r="B4701" s="235">
        <v>91977</v>
      </c>
      <c r="C4701" s="226" t="s">
        <v>2593</v>
      </c>
      <c r="D4701" s="225" t="s">
        <v>19</v>
      </c>
      <c r="E4701" s="227">
        <v>137.29</v>
      </c>
      <c r="F4701" s="220"/>
    </row>
    <row r="4702" spans="2:6" s="221" customFormat="1" ht="31.5" x14ac:dyDescent="0.25">
      <c r="B4702" s="235">
        <v>91976</v>
      </c>
      <c r="C4702" s="226" t="s">
        <v>2592</v>
      </c>
      <c r="D4702" s="225" t="s">
        <v>19</v>
      </c>
      <c r="E4702" s="227">
        <v>118.35</v>
      </c>
      <c r="F4702" s="220"/>
    </row>
    <row r="4703" spans="2:6" s="221" customFormat="1" ht="31.5" x14ac:dyDescent="0.25">
      <c r="B4703" s="235">
        <v>91874</v>
      </c>
      <c r="C4703" s="226" t="s">
        <v>2419</v>
      </c>
      <c r="D4703" s="225" t="s">
        <v>19</v>
      </c>
      <c r="E4703" s="227">
        <v>10.119999999999999</v>
      </c>
      <c r="F4703" s="220"/>
    </row>
    <row r="4704" spans="2:6" s="221" customFormat="1" ht="31.5" x14ac:dyDescent="0.25">
      <c r="B4704" s="235">
        <v>91878</v>
      </c>
      <c r="C4704" s="226" t="s">
        <v>2423</v>
      </c>
      <c r="D4704" s="225" t="s">
        <v>19</v>
      </c>
      <c r="E4704" s="227">
        <v>8.0500000000000007</v>
      </c>
      <c r="F4704" s="220"/>
    </row>
    <row r="4705" spans="2:6" s="221" customFormat="1" ht="31.5" x14ac:dyDescent="0.25">
      <c r="B4705" s="235">
        <v>91882</v>
      </c>
      <c r="C4705" s="226" t="s">
        <v>2427</v>
      </c>
      <c r="D4705" s="225" t="s">
        <v>19</v>
      </c>
      <c r="E4705" s="227">
        <v>14.42</v>
      </c>
      <c r="F4705" s="220"/>
    </row>
    <row r="4706" spans="2:6" s="221" customFormat="1" ht="31.5" x14ac:dyDescent="0.25">
      <c r="B4706" s="235">
        <v>91875</v>
      </c>
      <c r="C4706" s="226" t="s">
        <v>2420</v>
      </c>
      <c r="D4706" s="225" t="s">
        <v>19</v>
      </c>
      <c r="E4706" s="227">
        <v>11.96</v>
      </c>
      <c r="F4706" s="220"/>
    </row>
    <row r="4707" spans="2:6" s="221" customFormat="1" ht="31.5" x14ac:dyDescent="0.25">
      <c r="B4707" s="235">
        <v>91879</v>
      </c>
      <c r="C4707" s="226" t="s">
        <v>2424</v>
      </c>
      <c r="D4707" s="225" t="s">
        <v>19</v>
      </c>
      <c r="E4707" s="227">
        <v>9.8800000000000008</v>
      </c>
      <c r="F4707" s="220"/>
    </row>
    <row r="4708" spans="2:6" s="221" customFormat="1" ht="31.5" x14ac:dyDescent="0.25">
      <c r="B4708" s="235">
        <v>91884</v>
      </c>
      <c r="C4708" s="226" t="s">
        <v>2428</v>
      </c>
      <c r="D4708" s="225" t="s">
        <v>19</v>
      </c>
      <c r="E4708" s="227">
        <v>16.260000000000002</v>
      </c>
      <c r="F4708" s="220"/>
    </row>
    <row r="4709" spans="2:6" s="221" customFormat="1" ht="31.5" x14ac:dyDescent="0.25">
      <c r="B4709" s="235">
        <v>91876</v>
      </c>
      <c r="C4709" s="226" t="s">
        <v>2421</v>
      </c>
      <c r="D4709" s="225" t="s">
        <v>19</v>
      </c>
      <c r="E4709" s="227">
        <v>14.46</v>
      </c>
      <c r="F4709" s="220"/>
    </row>
    <row r="4710" spans="2:6" s="221" customFormat="1" ht="31.5" x14ac:dyDescent="0.25">
      <c r="B4710" s="235">
        <v>91880</v>
      </c>
      <c r="C4710" s="226" t="s">
        <v>2425</v>
      </c>
      <c r="D4710" s="225" t="s">
        <v>19</v>
      </c>
      <c r="E4710" s="227">
        <v>12.39</v>
      </c>
      <c r="F4710" s="220"/>
    </row>
    <row r="4711" spans="2:6" s="221" customFormat="1" ht="31.5" x14ac:dyDescent="0.25">
      <c r="B4711" s="235">
        <v>91885</v>
      </c>
      <c r="C4711" s="226" t="s">
        <v>2429</v>
      </c>
      <c r="D4711" s="225" t="s">
        <v>19</v>
      </c>
      <c r="E4711" s="227">
        <v>18.690000000000001</v>
      </c>
      <c r="F4711" s="220"/>
    </row>
    <row r="4712" spans="2:6" s="221" customFormat="1" ht="31.5" x14ac:dyDescent="0.25">
      <c r="B4712" s="235">
        <v>91877</v>
      </c>
      <c r="C4712" s="226" t="s">
        <v>2422</v>
      </c>
      <c r="D4712" s="225" t="s">
        <v>19</v>
      </c>
      <c r="E4712" s="227">
        <v>17.989999999999998</v>
      </c>
      <c r="F4712" s="220"/>
    </row>
    <row r="4713" spans="2:6" s="221" customFormat="1" ht="31.5" x14ac:dyDescent="0.25">
      <c r="B4713" s="235">
        <v>91881</v>
      </c>
      <c r="C4713" s="226" t="s">
        <v>2426</v>
      </c>
      <c r="D4713" s="225" t="s">
        <v>19</v>
      </c>
      <c r="E4713" s="227">
        <v>15.91</v>
      </c>
      <c r="F4713" s="220"/>
    </row>
    <row r="4714" spans="2:6" s="221" customFormat="1" ht="31.5" x14ac:dyDescent="0.25">
      <c r="B4714" s="235">
        <v>91886</v>
      </c>
      <c r="C4714" s="226" t="s">
        <v>2430</v>
      </c>
      <c r="D4714" s="225" t="s">
        <v>19</v>
      </c>
      <c r="E4714" s="227">
        <v>22.15</v>
      </c>
      <c r="F4714" s="220"/>
    </row>
    <row r="4715" spans="2:6" s="221" customFormat="1" ht="31.5" x14ac:dyDescent="0.25">
      <c r="B4715" s="235">
        <v>91945</v>
      </c>
      <c r="C4715" s="226" t="s">
        <v>2562</v>
      </c>
      <c r="D4715" s="225" t="s">
        <v>19</v>
      </c>
      <c r="E4715" s="227">
        <v>17.73</v>
      </c>
      <c r="F4715" s="220"/>
    </row>
    <row r="4716" spans="2:6" s="221" customFormat="1" ht="31.5" x14ac:dyDescent="0.25">
      <c r="B4716" s="235">
        <v>91947</v>
      </c>
      <c r="C4716" s="226" t="s">
        <v>2564</v>
      </c>
      <c r="D4716" s="225" t="s">
        <v>19</v>
      </c>
      <c r="E4716" s="227">
        <v>10.84</v>
      </c>
      <c r="F4716" s="220"/>
    </row>
    <row r="4717" spans="2:6" s="221" customFormat="1" ht="31.5" x14ac:dyDescent="0.25">
      <c r="B4717" s="235">
        <v>91946</v>
      </c>
      <c r="C4717" s="226" t="s">
        <v>2563</v>
      </c>
      <c r="D4717" s="225" t="s">
        <v>19</v>
      </c>
      <c r="E4717" s="227">
        <v>13.49</v>
      </c>
      <c r="F4717" s="220"/>
    </row>
    <row r="4718" spans="2:6" s="221" customFormat="1" ht="31.5" x14ac:dyDescent="0.25">
      <c r="B4718" s="235">
        <v>91949</v>
      </c>
      <c r="C4718" s="226" t="s">
        <v>2565</v>
      </c>
      <c r="D4718" s="225" t="s">
        <v>19</v>
      </c>
      <c r="E4718" s="227">
        <v>24.1</v>
      </c>
      <c r="F4718" s="220"/>
    </row>
    <row r="4719" spans="2:6" s="221" customFormat="1" ht="31.5" x14ac:dyDescent="0.25">
      <c r="B4719" s="235">
        <v>91951</v>
      </c>
      <c r="C4719" s="226" t="s">
        <v>2567</v>
      </c>
      <c r="D4719" s="225" t="s">
        <v>19</v>
      </c>
      <c r="E4719" s="227">
        <v>15.86</v>
      </c>
      <c r="F4719" s="220"/>
    </row>
    <row r="4720" spans="2:6" s="221" customFormat="1" ht="31.5" x14ac:dyDescent="0.25">
      <c r="B4720" s="235">
        <v>91950</v>
      </c>
      <c r="C4720" s="226" t="s">
        <v>2566</v>
      </c>
      <c r="D4720" s="225" t="s">
        <v>19</v>
      </c>
      <c r="E4720" s="227">
        <v>18.940000000000001</v>
      </c>
      <c r="F4720" s="220"/>
    </row>
    <row r="4721" spans="2:6" s="221" customFormat="1" ht="31.5" x14ac:dyDescent="0.25">
      <c r="B4721" s="235">
        <v>91992</v>
      </c>
      <c r="C4721" s="226" t="s">
        <v>2608</v>
      </c>
      <c r="D4721" s="225" t="s">
        <v>19</v>
      </c>
      <c r="E4721" s="227">
        <v>57.75</v>
      </c>
      <c r="F4721" s="220"/>
    </row>
    <row r="4722" spans="2:6" s="221" customFormat="1" ht="31.5" x14ac:dyDescent="0.25">
      <c r="B4722" s="235">
        <v>91990</v>
      </c>
      <c r="C4722" s="226" t="s">
        <v>2606</v>
      </c>
      <c r="D4722" s="225" t="s">
        <v>19</v>
      </c>
      <c r="E4722" s="227">
        <v>44.26</v>
      </c>
      <c r="F4722" s="220"/>
    </row>
    <row r="4723" spans="2:6" s="221" customFormat="1" ht="31.5" x14ac:dyDescent="0.25">
      <c r="B4723" s="235">
        <v>91993</v>
      </c>
      <c r="C4723" s="226" t="s">
        <v>2609</v>
      </c>
      <c r="D4723" s="225" t="s">
        <v>19</v>
      </c>
      <c r="E4723" s="227">
        <v>59.89</v>
      </c>
      <c r="F4723" s="220"/>
    </row>
    <row r="4724" spans="2:6" s="221" customFormat="1" ht="31.5" x14ac:dyDescent="0.25">
      <c r="B4724" s="235">
        <v>91991</v>
      </c>
      <c r="C4724" s="226" t="s">
        <v>2607</v>
      </c>
      <c r="D4724" s="225" t="s">
        <v>19</v>
      </c>
      <c r="E4724" s="227">
        <v>46.4</v>
      </c>
      <c r="F4724" s="220"/>
    </row>
    <row r="4725" spans="2:6" s="221" customFormat="1" ht="31.5" x14ac:dyDescent="0.25">
      <c r="B4725" s="235">
        <v>92000</v>
      </c>
      <c r="C4725" s="226" t="s">
        <v>2616</v>
      </c>
      <c r="D4725" s="225" t="s">
        <v>19</v>
      </c>
      <c r="E4725" s="227">
        <v>38.47</v>
      </c>
      <c r="F4725" s="220"/>
    </row>
    <row r="4726" spans="2:6" s="221" customFormat="1" ht="31.5" x14ac:dyDescent="0.25">
      <c r="B4726" s="235">
        <v>91998</v>
      </c>
      <c r="C4726" s="226" t="s">
        <v>2614</v>
      </c>
      <c r="D4726" s="225" t="s">
        <v>19</v>
      </c>
      <c r="E4726" s="227">
        <v>24.98</v>
      </c>
      <c r="F4726" s="220"/>
    </row>
    <row r="4727" spans="2:6" s="221" customFormat="1" ht="31.5" x14ac:dyDescent="0.25">
      <c r="B4727" s="235">
        <v>92001</v>
      </c>
      <c r="C4727" s="226" t="s">
        <v>2617</v>
      </c>
      <c r="D4727" s="225" t="s">
        <v>19</v>
      </c>
      <c r="E4727" s="227">
        <v>40.61</v>
      </c>
      <c r="F4727" s="220"/>
    </row>
    <row r="4728" spans="2:6" s="221" customFormat="1" ht="31.5" x14ac:dyDescent="0.25">
      <c r="B4728" s="235">
        <v>91999</v>
      </c>
      <c r="C4728" s="226" t="s">
        <v>2615</v>
      </c>
      <c r="D4728" s="225" t="s">
        <v>19</v>
      </c>
      <c r="E4728" s="227">
        <v>27.12</v>
      </c>
      <c r="F4728" s="220"/>
    </row>
    <row r="4729" spans="2:6" s="221" customFormat="1" ht="31.5" x14ac:dyDescent="0.25">
      <c r="B4729" s="235">
        <v>92008</v>
      </c>
      <c r="C4729" s="226" t="s">
        <v>2624</v>
      </c>
      <c r="D4729" s="225" t="s">
        <v>19</v>
      </c>
      <c r="E4729" s="227">
        <v>58.95</v>
      </c>
      <c r="F4729" s="220"/>
    </row>
    <row r="4730" spans="2:6" s="221" customFormat="1" ht="31.5" x14ac:dyDescent="0.25">
      <c r="B4730" s="235">
        <v>92006</v>
      </c>
      <c r="C4730" s="226" t="s">
        <v>2622</v>
      </c>
      <c r="D4730" s="225" t="s">
        <v>19</v>
      </c>
      <c r="E4730" s="227">
        <v>45.46</v>
      </c>
      <c r="F4730" s="220"/>
    </row>
    <row r="4731" spans="2:6" s="221" customFormat="1" ht="31.5" x14ac:dyDescent="0.25">
      <c r="B4731" s="235">
        <v>92009</v>
      </c>
      <c r="C4731" s="226" t="s">
        <v>2625</v>
      </c>
      <c r="D4731" s="225" t="s">
        <v>19</v>
      </c>
      <c r="E4731" s="227">
        <v>63.23</v>
      </c>
      <c r="F4731" s="220"/>
    </row>
    <row r="4732" spans="2:6" s="221" customFormat="1" ht="31.5" x14ac:dyDescent="0.25">
      <c r="B4732" s="235">
        <v>92007</v>
      </c>
      <c r="C4732" s="226" t="s">
        <v>2623</v>
      </c>
      <c r="D4732" s="225" t="s">
        <v>19</v>
      </c>
      <c r="E4732" s="227">
        <v>49.74</v>
      </c>
      <c r="F4732" s="220"/>
    </row>
    <row r="4733" spans="2:6" s="221" customFormat="1" ht="31.5" x14ac:dyDescent="0.25">
      <c r="B4733" s="235">
        <v>92016</v>
      </c>
      <c r="C4733" s="226" t="s">
        <v>2632</v>
      </c>
      <c r="D4733" s="225" t="s">
        <v>19</v>
      </c>
      <c r="E4733" s="227">
        <v>79.430000000000007</v>
      </c>
      <c r="F4733" s="220"/>
    </row>
    <row r="4734" spans="2:6" s="221" customFormat="1" ht="31.5" x14ac:dyDescent="0.25">
      <c r="B4734" s="235">
        <v>92014</v>
      </c>
      <c r="C4734" s="226" t="s">
        <v>2630</v>
      </c>
      <c r="D4734" s="225" t="s">
        <v>19</v>
      </c>
      <c r="E4734" s="227">
        <v>65.94</v>
      </c>
      <c r="F4734" s="220"/>
    </row>
    <row r="4735" spans="2:6" s="221" customFormat="1" ht="31.5" x14ac:dyDescent="0.25">
      <c r="B4735" s="235">
        <v>92017</v>
      </c>
      <c r="C4735" s="226" t="s">
        <v>2633</v>
      </c>
      <c r="D4735" s="225" t="s">
        <v>19</v>
      </c>
      <c r="E4735" s="227">
        <v>85.85</v>
      </c>
      <c r="F4735" s="220"/>
    </row>
    <row r="4736" spans="2:6" s="221" customFormat="1" ht="31.5" x14ac:dyDescent="0.25">
      <c r="B4736" s="235">
        <v>92015</v>
      </c>
      <c r="C4736" s="226" t="s">
        <v>2631</v>
      </c>
      <c r="D4736" s="225" t="s">
        <v>19</v>
      </c>
      <c r="E4736" s="227">
        <v>72.36</v>
      </c>
      <c r="F4736" s="220"/>
    </row>
    <row r="4737" spans="2:6" s="221" customFormat="1" ht="31.5" x14ac:dyDescent="0.25">
      <c r="B4737" s="235">
        <v>92019</v>
      </c>
      <c r="C4737" s="226" t="s">
        <v>2635</v>
      </c>
      <c r="D4737" s="225" t="s">
        <v>19</v>
      </c>
      <c r="E4737" s="227">
        <v>106.14</v>
      </c>
      <c r="F4737" s="220"/>
    </row>
    <row r="4738" spans="2:6" s="221" customFormat="1" ht="31.5" x14ac:dyDescent="0.25">
      <c r="B4738" s="235">
        <v>92018</v>
      </c>
      <c r="C4738" s="226" t="s">
        <v>2634</v>
      </c>
      <c r="D4738" s="225" t="s">
        <v>19</v>
      </c>
      <c r="E4738" s="227">
        <v>87.2</v>
      </c>
      <c r="F4738" s="220"/>
    </row>
    <row r="4739" spans="2:6" s="221" customFormat="1" ht="31.5" x14ac:dyDescent="0.25">
      <c r="B4739" s="235">
        <v>92021</v>
      </c>
      <c r="C4739" s="226" t="s">
        <v>2637</v>
      </c>
      <c r="D4739" s="225" t="s">
        <v>19</v>
      </c>
      <c r="E4739" s="227">
        <v>147.46</v>
      </c>
      <c r="F4739" s="220"/>
    </row>
    <row r="4740" spans="2:6" s="221" customFormat="1" ht="31.5" x14ac:dyDescent="0.25">
      <c r="B4740" s="235">
        <v>92020</v>
      </c>
      <c r="C4740" s="226" t="s">
        <v>2636</v>
      </c>
      <c r="D4740" s="225" t="s">
        <v>19</v>
      </c>
      <c r="E4740" s="227">
        <v>128.52000000000001</v>
      </c>
      <c r="F4740" s="220"/>
    </row>
    <row r="4741" spans="2:6" s="221" customFormat="1" ht="31.5" x14ac:dyDescent="0.25">
      <c r="B4741" s="235">
        <v>91996</v>
      </c>
      <c r="C4741" s="226" t="s">
        <v>2612</v>
      </c>
      <c r="D4741" s="225" t="s">
        <v>19</v>
      </c>
      <c r="E4741" s="227">
        <v>43.84</v>
      </c>
      <c r="F4741" s="220"/>
    </row>
    <row r="4742" spans="2:6" s="221" customFormat="1" ht="31.5" x14ac:dyDescent="0.25">
      <c r="B4742" s="235">
        <v>91994</v>
      </c>
      <c r="C4742" s="226" t="s">
        <v>2610</v>
      </c>
      <c r="D4742" s="225" t="s">
        <v>19</v>
      </c>
      <c r="E4742" s="227">
        <v>30.35</v>
      </c>
      <c r="F4742" s="220"/>
    </row>
    <row r="4743" spans="2:6" s="221" customFormat="1" ht="31.5" x14ac:dyDescent="0.25">
      <c r="B4743" s="235">
        <v>91997</v>
      </c>
      <c r="C4743" s="226" t="s">
        <v>2613</v>
      </c>
      <c r="D4743" s="225" t="s">
        <v>19</v>
      </c>
      <c r="E4743" s="227">
        <v>45.98</v>
      </c>
      <c r="F4743" s="220"/>
    </row>
    <row r="4744" spans="2:6" s="221" customFormat="1" ht="31.5" x14ac:dyDescent="0.25">
      <c r="B4744" s="235">
        <v>91995</v>
      </c>
      <c r="C4744" s="226" t="s">
        <v>2611</v>
      </c>
      <c r="D4744" s="225" t="s">
        <v>19</v>
      </c>
      <c r="E4744" s="227">
        <v>32.49</v>
      </c>
      <c r="F4744" s="220"/>
    </row>
    <row r="4745" spans="2:6" s="221" customFormat="1" ht="31.5" x14ac:dyDescent="0.25">
      <c r="B4745" s="235">
        <v>92004</v>
      </c>
      <c r="C4745" s="226" t="s">
        <v>2620</v>
      </c>
      <c r="D4745" s="225" t="s">
        <v>19</v>
      </c>
      <c r="E4745" s="227">
        <v>69.77</v>
      </c>
      <c r="F4745" s="220"/>
    </row>
    <row r="4746" spans="2:6" s="221" customFormat="1" ht="31.5" x14ac:dyDescent="0.25">
      <c r="B4746" s="235">
        <v>92002</v>
      </c>
      <c r="C4746" s="226" t="s">
        <v>2618</v>
      </c>
      <c r="D4746" s="225" t="s">
        <v>19</v>
      </c>
      <c r="E4746" s="227">
        <v>56.28</v>
      </c>
      <c r="F4746" s="220"/>
    </row>
    <row r="4747" spans="2:6" s="221" customFormat="1" ht="31.5" x14ac:dyDescent="0.25">
      <c r="B4747" s="235">
        <v>92005</v>
      </c>
      <c r="C4747" s="226" t="s">
        <v>2621</v>
      </c>
      <c r="D4747" s="225" t="s">
        <v>19</v>
      </c>
      <c r="E4747" s="227">
        <v>74.05</v>
      </c>
      <c r="F4747" s="220"/>
    </row>
    <row r="4748" spans="2:6" s="221" customFormat="1" ht="31.5" x14ac:dyDescent="0.25">
      <c r="B4748" s="235">
        <v>92003</v>
      </c>
      <c r="C4748" s="226" t="s">
        <v>2619</v>
      </c>
      <c r="D4748" s="225" t="s">
        <v>19</v>
      </c>
      <c r="E4748" s="227">
        <v>60.56</v>
      </c>
      <c r="F4748" s="220"/>
    </row>
    <row r="4749" spans="2:6" s="221" customFormat="1" ht="31.5" x14ac:dyDescent="0.25">
      <c r="B4749" s="235">
        <v>92012</v>
      </c>
      <c r="C4749" s="226" t="s">
        <v>2628</v>
      </c>
      <c r="D4749" s="225" t="s">
        <v>19</v>
      </c>
      <c r="E4749" s="227">
        <v>95.62</v>
      </c>
      <c r="F4749" s="220"/>
    </row>
    <row r="4750" spans="2:6" s="221" customFormat="1" ht="31.5" x14ac:dyDescent="0.25">
      <c r="B4750" s="235">
        <v>92010</v>
      </c>
      <c r="C4750" s="226" t="s">
        <v>2626</v>
      </c>
      <c r="D4750" s="225" t="s">
        <v>19</v>
      </c>
      <c r="E4750" s="227">
        <v>82.13</v>
      </c>
      <c r="F4750" s="220"/>
    </row>
    <row r="4751" spans="2:6" s="221" customFormat="1" ht="31.5" x14ac:dyDescent="0.25">
      <c r="B4751" s="235">
        <v>92013</v>
      </c>
      <c r="C4751" s="226" t="s">
        <v>2629</v>
      </c>
      <c r="D4751" s="225" t="s">
        <v>19</v>
      </c>
      <c r="E4751" s="227">
        <v>102.04</v>
      </c>
      <c r="F4751" s="220"/>
    </row>
    <row r="4752" spans="2:6" s="221" customFormat="1" ht="31.5" x14ac:dyDescent="0.25">
      <c r="B4752" s="235">
        <v>92011</v>
      </c>
      <c r="C4752" s="226" t="s">
        <v>2627</v>
      </c>
      <c r="D4752" s="225" t="s">
        <v>19</v>
      </c>
      <c r="E4752" s="227">
        <v>88.55</v>
      </c>
      <c r="F4752" s="220"/>
    </row>
    <row r="4753" spans="2:6" s="221" customFormat="1" ht="31.5" x14ac:dyDescent="0.25">
      <c r="B4753" s="235">
        <v>95777</v>
      </c>
      <c r="C4753" s="226" t="s">
        <v>2507</v>
      </c>
      <c r="D4753" s="225" t="s">
        <v>19</v>
      </c>
      <c r="E4753" s="227">
        <v>33.79</v>
      </c>
      <c r="F4753" s="220"/>
    </row>
    <row r="4754" spans="2:6" s="221" customFormat="1" ht="31.5" x14ac:dyDescent="0.25">
      <c r="B4754" s="235">
        <v>95780</v>
      </c>
      <c r="C4754" s="226" t="s">
        <v>2510</v>
      </c>
      <c r="D4754" s="225" t="s">
        <v>19</v>
      </c>
      <c r="E4754" s="227">
        <v>40.299999999999997</v>
      </c>
      <c r="F4754" s="220"/>
    </row>
    <row r="4755" spans="2:6" s="221" customFormat="1" ht="31.5" x14ac:dyDescent="0.25">
      <c r="B4755" s="235">
        <v>95783</v>
      </c>
      <c r="C4755" s="226" t="s">
        <v>7557</v>
      </c>
      <c r="D4755" s="225" t="s">
        <v>19</v>
      </c>
      <c r="E4755" s="227">
        <v>0</v>
      </c>
      <c r="F4755" s="220"/>
    </row>
    <row r="4756" spans="2:6" s="221" customFormat="1" ht="31.5" x14ac:dyDescent="0.25">
      <c r="B4756" s="235">
        <v>95778</v>
      </c>
      <c r="C4756" s="226" t="s">
        <v>2508</v>
      </c>
      <c r="D4756" s="225" t="s">
        <v>19</v>
      </c>
      <c r="E4756" s="227">
        <v>37.85</v>
      </c>
      <c r="F4756" s="220"/>
    </row>
    <row r="4757" spans="2:6" s="221" customFormat="1" ht="31.5" x14ac:dyDescent="0.25">
      <c r="B4757" s="235">
        <v>95781</v>
      </c>
      <c r="C4757" s="226" t="s">
        <v>2511</v>
      </c>
      <c r="D4757" s="225" t="s">
        <v>19</v>
      </c>
      <c r="E4757" s="227">
        <v>45.9</v>
      </c>
      <c r="F4757" s="220"/>
    </row>
    <row r="4758" spans="2:6" s="221" customFormat="1" ht="31.5" x14ac:dyDescent="0.25">
      <c r="B4758" s="235">
        <v>95784</v>
      </c>
      <c r="C4758" s="226" t="s">
        <v>7558</v>
      </c>
      <c r="D4758" s="225" t="s">
        <v>19</v>
      </c>
      <c r="E4758" s="227">
        <v>0</v>
      </c>
      <c r="F4758" s="220"/>
    </row>
    <row r="4759" spans="2:6" s="221" customFormat="1" ht="31.5" x14ac:dyDescent="0.25">
      <c r="B4759" s="235">
        <v>95782</v>
      </c>
      <c r="C4759" s="226" t="s">
        <v>2512</v>
      </c>
      <c r="D4759" s="225" t="s">
        <v>19</v>
      </c>
      <c r="E4759" s="227">
        <v>43.03</v>
      </c>
      <c r="F4759" s="220"/>
    </row>
    <row r="4760" spans="2:6" s="221" customFormat="1" ht="31.5" x14ac:dyDescent="0.25">
      <c r="B4760" s="235">
        <v>95779</v>
      </c>
      <c r="C4760" s="226" t="s">
        <v>2509</v>
      </c>
      <c r="D4760" s="225" t="s">
        <v>19</v>
      </c>
      <c r="E4760" s="227">
        <v>31.4</v>
      </c>
      <c r="F4760" s="220"/>
    </row>
    <row r="4761" spans="2:6" s="221" customFormat="1" ht="31.5" x14ac:dyDescent="0.25">
      <c r="B4761" s="235">
        <v>95785</v>
      </c>
      <c r="C4761" s="226" t="s">
        <v>2513</v>
      </c>
      <c r="D4761" s="225" t="s">
        <v>19</v>
      </c>
      <c r="E4761" s="227">
        <v>51.03</v>
      </c>
      <c r="F4761" s="220"/>
    </row>
    <row r="4762" spans="2:6" s="221" customFormat="1" ht="31.5" x14ac:dyDescent="0.25">
      <c r="B4762" s="235">
        <v>95792</v>
      </c>
      <c r="C4762" s="226" t="s">
        <v>7559</v>
      </c>
      <c r="D4762" s="225" t="s">
        <v>19</v>
      </c>
      <c r="E4762" s="227">
        <v>0</v>
      </c>
      <c r="F4762" s="220"/>
    </row>
    <row r="4763" spans="2:6" s="221" customFormat="1" ht="31.5" x14ac:dyDescent="0.25">
      <c r="B4763" s="235">
        <v>95793</v>
      </c>
      <c r="C4763" s="226" t="s">
        <v>7560</v>
      </c>
      <c r="D4763" s="225" t="s">
        <v>19</v>
      </c>
      <c r="E4763" s="227">
        <v>0</v>
      </c>
      <c r="F4763" s="220"/>
    </row>
    <row r="4764" spans="2:6" s="221" customFormat="1" ht="31.5" x14ac:dyDescent="0.25">
      <c r="B4764" s="235">
        <v>95794</v>
      </c>
      <c r="C4764" s="226" t="s">
        <v>7561</v>
      </c>
      <c r="D4764" s="225" t="s">
        <v>19</v>
      </c>
      <c r="E4764" s="227">
        <v>0</v>
      </c>
      <c r="F4764" s="220"/>
    </row>
    <row r="4765" spans="2:6" s="221" customFormat="1" ht="31.5" x14ac:dyDescent="0.25">
      <c r="B4765" s="235">
        <v>95786</v>
      </c>
      <c r="C4765" s="226" t="s">
        <v>7562</v>
      </c>
      <c r="D4765" s="225" t="s">
        <v>19</v>
      </c>
      <c r="E4765" s="227">
        <v>0</v>
      </c>
      <c r="F4765" s="220"/>
    </row>
    <row r="4766" spans="2:6" s="221" customFormat="1" ht="31.5" x14ac:dyDescent="0.25">
      <c r="B4766" s="235">
        <v>95788</v>
      </c>
      <c r="C4766" s="226" t="s">
        <v>7563</v>
      </c>
      <c r="D4766" s="225" t="s">
        <v>19</v>
      </c>
      <c r="E4766" s="227">
        <v>0</v>
      </c>
      <c r="F4766" s="220"/>
    </row>
    <row r="4767" spans="2:6" s="221" customFormat="1" ht="31.5" x14ac:dyDescent="0.25">
      <c r="B4767" s="235">
        <v>95790</v>
      </c>
      <c r="C4767" s="226" t="s">
        <v>7564</v>
      </c>
      <c r="D4767" s="225" t="s">
        <v>19</v>
      </c>
      <c r="E4767" s="227">
        <v>0</v>
      </c>
      <c r="F4767" s="220"/>
    </row>
    <row r="4768" spans="2:6" s="221" customFormat="1" ht="31.5" x14ac:dyDescent="0.25">
      <c r="B4768" s="235">
        <v>95787</v>
      </c>
      <c r="C4768" s="226" t="s">
        <v>2514</v>
      </c>
      <c r="D4768" s="225" t="s">
        <v>19</v>
      </c>
      <c r="E4768" s="227">
        <v>37.99</v>
      </c>
      <c r="F4768" s="220"/>
    </row>
    <row r="4769" spans="2:6" s="221" customFormat="1" ht="31.5" x14ac:dyDescent="0.25">
      <c r="B4769" s="235">
        <v>95789</v>
      </c>
      <c r="C4769" s="226" t="s">
        <v>2515</v>
      </c>
      <c r="D4769" s="225" t="s">
        <v>19</v>
      </c>
      <c r="E4769" s="227">
        <v>51.92</v>
      </c>
      <c r="F4769" s="220"/>
    </row>
    <row r="4770" spans="2:6" s="221" customFormat="1" ht="31.5" x14ac:dyDescent="0.25">
      <c r="B4770" s="235">
        <v>95791</v>
      </c>
      <c r="C4770" s="226" t="s">
        <v>2516</v>
      </c>
      <c r="D4770" s="225" t="s">
        <v>19</v>
      </c>
      <c r="E4770" s="227">
        <v>72.31</v>
      </c>
      <c r="F4770" s="220"/>
    </row>
    <row r="4771" spans="2:6" s="221" customFormat="1" ht="31.5" x14ac:dyDescent="0.25">
      <c r="B4771" s="235">
        <v>95795</v>
      </c>
      <c r="C4771" s="226" t="s">
        <v>2517</v>
      </c>
      <c r="D4771" s="225" t="s">
        <v>19</v>
      </c>
      <c r="E4771" s="227">
        <v>43.35</v>
      </c>
      <c r="F4771" s="220"/>
    </row>
    <row r="4772" spans="2:6" s="221" customFormat="1" ht="31.5" x14ac:dyDescent="0.25">
      <c r="B4772" s="235">
        <v>95796</v>
      </c>
      <c r="C4772" s="226" t="s">
        <v>2518</v>
      </c>
      <c r="D4772" s="225" t="s">
        <v>19</v>
      </c>
      <c r="E4772" s="227">
        <v>61.02</v>
      </c>
      <c r="F4772" s="220"/>
    </row>
    <row r="4773" spans="2:6" s="221" customFormat="1" ht="31.5" x14ac:dyDescent="0.25">
      <c r="B4773" s="235">
        <v>95797</v>
      </c>
      <c r="C4773" s="226" t="s">
        <v>2519</v>
      </c>
      <c r="D4773" s="225" t="s">
        <v>19</v>
      </c>
      <c r="E4773" s="227">
        <v>84.52</v>
      </c>
      <c r="F4773" s="220"/>
    </row>
    <row r="4774" spans="2:6" s="221" customFormat="1" ht="31.5" x14ac:dyDescent="0.25">
      <c r="B4774" s="235">
        <v>95798</v>
      </c>
      <c r="C4774" s="226" t="s">
        <v>7565</v>
      </c>
      <c r="D4774" s="225" t="s">
        <v>19</v>
      </c>
      <c r="E4774" s="227">
        <v>0</v>
      </c>
      <c r="F4774" s="220"/>
    </row>
    <row r="4775" spans="2:6" s="221" customFormat="1" ht="31.5" x14ac:dyDescent="0.25">
      <c r="B4775" s="235">
        <v>95799</v>
      </c>
      <c r="C4775" s="226" t="s">
        <v>7566</v>
      </c>
      <c r="D4775" s="225" t="s">
        <v>19</v>
      </c>
      <c r="E4775" s="227">
        <v>0</v>
      </c>
      <c r="F4775" s="220"/>
    </row>
    <row r="4776" spans="2:6" s="221" customFormat="1" ht="31.5" x14ac:dyDescent="0.25">
      <c r="B4776" s="235">
        <v>95800</v>
      </c>
      <c r="C4776" s="226" t="s">
        <v>7567</v>
      </c>
      <c r="D4776" s="225" t="s">
        <v>19</v>
      </c>
      <c r="E4776" s="227">
        <v>0</v>
      </c>
      <c r="F4776" s="220"/>
    </row>
    <row r="4777" spans="2:6" s="221" customFormat="1" ht="31.5" x14ac:dyDescent="0.25">
      <c r="B4777" s="235">
        <v>95801</v>
      </c>
      <c r="C4777" s="226" t="s">
        <v>2520</v>
      </c>
      <c r="D4777" s="225" t="s">
        <v>19</v>
      </c>
      <c r="E4777" s="227">
        <v>51.93</v>
      </c>
      <c r="F4777" s="220"/>
    </row>
    <row r="4778" spans="2:6" s="221" customFormat="1" ht="31.5" x14ac:dyDescent="0.25">
      <c r="B4778" s="235">
        <v>95802</v>
      </c>
      <c r="C4778" s="226" t="s">
        <v>2521</v>
      </c>
      <c r="D4778" s="225" t="s">
        <v>19</v>
      </c>
      <c r="E4778" s="227">
        <v>64.680000000000007</v>
      </c>
      <c r="F4778" s="220"/>
    </row>
    <row r="4779" spans="2:6" s="221" customFormat="1" ht="31.5" x14ac:dyDescent="0.25">
      <c r="B4779" s="235">
        <v>95803</v>
      </c>
      <c r="C4779" s="226" t="s">
        <v>2522</v>
      </c>
      <c r="D4779" s="225" t="s">
        <v>19</v>
      </c>
      <c r="E4779" s="227">
        <v>94.25</v>
      </c>
      <c r="F4779" s="220"/>
    </row>
    <row r="4780" spans="2:6" s="221" customFormat="1" ht="31.5" x14ac:dyDescent="0.25">
      <c r="B4780" s="235">
        <v>95804</v>
      </c>
      <c r="C4780" s="226" t="s">
        <v>2523</v>
      </c>
      <c r="D4780" s="225" t="s">
        <v>19</v>
      </c>
      <c r="E4780" s="227">
        <v>33.82</v>
      </c>
      <c r="F4780" s="220"/>
    </row>
    <row r="4781" spans="2:6" s="221" customFormat="1" ht="31.5" x14ac:dyDescent="0.25">
      <c r="B4781" s="235">
        <v>95805</v>
      </c>
      <c r="C4781" s="226" t="s">
        <v>2524</v>
      </c>
      <c r="D4781" s="225" t="s">
        <v>19</v>
      </c>
      <c r="E4781" s="227">
        <v>35.61</v>
      </c>
      <c r="F4781" s="220"/>
    </row>
    <row r="4782" spans="2:6" s="221" customFormat="1" ht="31.5" x14ac:dyDescent="0.25">
      <c r="B4782" s="235">
        <v>95806</v>
      </c>
      <c r="C4782" s="226" t="s">
        <v>2525</v>
      </c>
      <c r="D4782" s="225" t="s">
        <v>19</v>
      </c>
      <c r="E4782" s="227">
        <v>38.93</v>
      </c>
      <c r="F4782" s="220"/>
    </row>
    <row r="4783" spans="2:6" s="221" customFormat="1" ht="31.5" x14ac:dyDescent="0.25">
      <c r="B4783" s="235">
        <v>104401</v>
      </c>
      <c r="C4783" s="226" t="s">
        <v>2557</v>
      </c>
      <c r="D4783" s="225" t="s">
        <v>19</v>
      </c>
      <c r="E4783" s="227">
        <v>37.6</v>
      </c>
      <c r="F4783" s="220"/>
    </row>
    <row r="4784" spans="2:6" s="221" customFormat="1" ht="31.5" x14ac:dyDescent="0.25">
      <c r="B4784" s="235">
        <v>104402</v>
      </c>
      <c r="C4784" s="226" t="s">
        <v>2558</v>
      </c>
      <c r="D4784" s="225" t="s">
        <v>19</v>
      </c>
      <c r="E4784" s="227">
        <v>38.979999999999997</v>
      </c>
      <c r="F4784" s="220"/>
    </row>
    <row r="4785" spans="2:6" s="221" customFormat="1" ht="31.5" x14ac:dyDescent="0.25">
      <c r="B4785" s="235">
        <v>104403</v>
      </c>
      <c r="C4785" s="226" t="s">
        <v>2559</v>
      </c>
      <c r="D4785" s="225" t="s">
        <v>19</v>
      </c>
      <c r="E4785" s="227">
        <v>48.5</v>
      </c>
      <c r="F4785" s="220"/>
    </row>
    <row r="4786" spans="2:6" s="221" customFormat="1" ht="31.5" x14ac:dyDescent="0.25">
      <c r="B4786" s="235">
        <v>104395</v>
      </c>
      <c r="C4786" s="226" t="s">
        <v>2468</v>
      </c>
      <c r="D4786" s="225" t="s">
        <v>19</v>
      </c>
      <c r="E4786" s="227">
        <v>33</v>
      </c>
      <c r="F4786" s="220"/>
    </row>
    <row r="4787" spans="2:6" s="221" customFormat="1" ht="31.5" x14ac:dyDescent="0.25">
      <c r="B4787" s="235">
        <v>104396</v>
      </c>
      <c r="C4787" s="226" t="s">
        <v>2552</v>
      </c>
      <c r="D4787" s="225" t="s">
        <v>19</v>
      </c>
      <c r="E4787" s="227">
        <v>33.409999999999997</v>
      </c>
      <c r="F4787" s="220"/>
    </row>
    <row r="4788" spans="2:6" s="221" customFormat="1" ht="31.5" x14ac:dyDescent="0.25">
      <c r="B4788" s="235">
        <v>104397</v>
      </c>
      <c r="C4788" s="226" t="s">
        <v>2553</v>
      </c>
      <c r="D4788" s="225" t="s">
        <v>19</v>
      </c>
      <c r="E4788" s="227">
        <v>39.979999999999997</v>
      </c>
      <c r="F4788" s="220"/>
    </row>
    <row r="4789" spans="2:6" s="221" customFormat="1" ht="31.5" x14ac:dyDescent="0.25">
      <c r="B4789" s="235">
        <v>95810</v>
      </c>
      <c r="C4789" s="226" t="s">
        <v>2529</v>
      </c>
      <c r="D4789" s="225" t="s">
        <v>19</v>
      </c>
      <c r="E4789" s="227">
        <v>25.72</v>
      </c>
      <c r="F4789" s="220"/>
    </row>
    <row r="4790" spans="2:6" s="221" customFormat="1" ht="31.5" x14ac:dyDescent="0.25">
      <c r="B4790" s="235">
        <v>95811</v>
      </c>
      <c r="C4790" s="226" t="s">
        <v>2530</v>
      </c>
      <c r="D4790" s="225" t="s">
        <v>19</v>
      </c>
      <c r="E4790" s="227">
        <v>31.08</v>
      </c>
      <c r="F4790" s="220"/>
    </row>
    <row r="4791" spans="2:6" s="221" customFormat="1" ht="31.5" x14ac:dyDescent="0.25">
      <c r="B4791" s="235">
        <v>95812</v>
      </c>
      <c r="C4791" s="226" t="s">
        <v>2531</v>
      </c>
      <c r="D4791" s="225" t="s">
        <v>19</v>
      </c>
      <c r="E4791" s="227">
        <v>41.82</v>
      </c>
      <c r="F4791" s="220"/>
    </row>
    <row r="4792" spans="2:6" s="221" customFormat="1" ht="31.5" x14ac:dyDescent="0.25">
      <c r="B4792" s="235">
        <v>95807</v>
      </c>
      <c r="C4792" s="226" t="s">
        <v>2526</v>
      </c>
      <c r="D4792" s="225" t="s">
        <v>19</v>
      </c>
      <c r="E4792" s="227">
        <v>39.590000000000003</v>
      </c>
      <c r="F4792" s="220"/>
    </row>
    <row r="4793" spans="2:6" s="221" customFormat="1" ht="31.5" x14ac:dyDescent="0.25">
      <c r="B4793" s="235">
        <v>95808</v>
      </c>
      <c r="C4793" s="226" t="s">
        <v>2527</v>
      </c>
      <c r="D4793" s="225" t="s">
        <v>19</v>
      </c>
      <c r="E4793" s="227">
        <v>44.95</v>
      </c>
      <c r="F4793" s="220"/>
    </row>
    <row r="4794" spans="2:6" s="221" customFormat="1" ht="31.5" x14ac:dyDescent="0.25">
      <c r="B4794" s="235">
        <v>95809</v>
      </c>
      <c r="C4794" s="226" t="s">
        <v>2528</v>
      </c>
      <c r="D4794" s="225" t="s">
        <v>19</v>
      </c>
      <c r="E4794" s="227">
        <v>55.7</v>
      </c>
      <c r="F4794" s="220"/>
    </row>
    <row r="4795" spans="2:6" s="221" customFormat="1" ht="31.5" x14ac:dyDescent="0.25">
      <c r="B4795" s="235">
        <v>104398</v>
      </c>
      <c r="C4795" s="226" t="s">
        <v>2554</v>
      </c>
      <c r="D4795" s="225" t="s">
        <v>19</v>
      </c>
      <c r="E4795" s="227">
        <v>39.56</v>
      </c>
      <c r="F4795" s="220"/>
    </row>
    <row r="4796" spans="2:6" s="221" customFormat="1" ht="31.5" x14ac:dyDescent="0.25">
      <c r="B4796" s="235">
        <v>104399</v>
      </c>
      <c r="C4796" s="226" t="s">
        <v>2555</v>
      </c>
      <c r="D4796" s="225" t="s">
        <v>19</v>
      </c>
      <c r="E4796" s="227">
        <v>42.73</v>
      </c>
      <c r="F4796" s="220"/>
    </row>
    <row r="4797" spans="2:6" s="221" customFormat="1" ht="31.5" x14ac:dyDescent="0.25">
      <c r="B4797" s="235">
        <v>104400</v>
      </c>
      <c r="C4797" s="226" t="s">
        <v>2556</v>
      </c>
      <c r="D4797" s="225" t="s">
        <v>19</v>
      </c>
      <c r="E4797" s="227">
        <v>54.75</v>
      </c>
      <c r="F4797" s="220"/>
    </row>
    <row r="4798" spans="2:6" s="221" customFormat="1" ht="31.5" x14ac:dyDescent="0.25">
      <c r="B4798" s="235">
        <v>104404</v>
      </c>
      <c r="C4798" s="226" t="s">
        <v>2560</v>
      </c>
      <c r="D4798" s="225" t="s">
        <v>19</v>
      </c>
      <c r="E4798" s="227">
        <v>50.05</v>
      </c>
      <c r="F4798" s="220"/>
    </row>
    <row r="4799" spans="2:6" s="221" customFormat="1" ht="31.5" x14ac:dyDescent="0.25">
      <c r="B4799" s="235">
        <v>104405</v>
      </c>
      <c r="C4799" s="226" t="s">
        <v>2561</v>
      </c>
      <c r="D4799" s="225" t="s">
        <v>19</v>
      </c>
      <c r="E4799" s="227">
        <v>67.709999999999994</v>
      </c>
      <c r="F4799" s="220"/>
    </row>
    <row r="4800" spans="2:6" s="221" customFormat="1" ht="31.5" x14ac:dyDescent="0.25">
      <c r="B4800" s="235">
        <v>95813</v>
      </c>
      <c r="C4800" s="226" t="s">
        <v>2532</v>
      </c>
      <c r="D4800" s="225" t="s">
        <v>19</v>
      </c>
      <c r="E4800" s="227">
        <v>29.73</v>
      </c>
      <c r="F4800" s="220"/>
    </row>
    <row r="4801" spans="2:6" s="221" customFormat="1" ht="31.5" x14ac:dyDescent="0.25">
      <c r="B4801" s="235">
        <v>95814</v>
      </c>
      <c r="C4801" s="226" t="s">
        <v>2533</v>
      </c>
      <c r="D4801" s="225" t="s">
        <v>19</v>
      </c>
      <c r="E4801" s="227">
        <v>36.869999999999997</v>
      </c>
      <c r="F4801" s="220"/>
    </row>
    <row r="4802" spans="2:6" s="221" customFormat="1" ht="31.5" x14ac:dyDescent="0.25">
      <c r="B4802" s="235">
        <v>95815</v>
      </c>
      <c r="C4802" s="226" t="s">
        <v>2534</v>
      </c>
      <c r="D4802" s="225" t="s">
        <v>19</v>
      </c>
      <c r="E4802" s="227">
        <v>53.84</v>
      </c>
      <c r="F4802" s="220"/>
    </row>
    <row r="4803" spans="2:6" s="221" customFormat="1" ht="31.5" x14ac:dyDescent="0.25">
      <c r="B4803" s="235">
        <v>95816</v>
      </c>
      <c r="C4803" s="226" t="s">
        <v>2535</v>
      </c>
      <c r="D4803" s="225" t="s">
        <v>19</v>
      </c>
      <c r="E4803" s="227">
        <v>48.04</v>
      </c>
      <c r="F4803" s="220"/>
    </row>
    <row r="4804" spans="2:6" s="221" customFormat="1" ht="31.5" x14ac:dyDescent="0.25">
      <c r="B4804" s="235">
        <v>95817</v>
      </c>
      <c r="C4804" s="226" t="s">
        <v>2536</v>
      </c>
      <c r="D4804" s="225" t="s">
        <v>19</v>
      </c>
      <c r="E4804" s="227">
        <v>56.17</v>
      </c>
      <c r="F4804" s="220"/>
    </row>
    <row r="4805" spans="2:6" s="221" customFormat="1" ht="31.5" x14ac:dyDescent="0.25">
      <c r="B4805" s="235">
        <v>95818</v>
      </c>
      <c r="C4805" s="226" t="s">
        <v>2537</v>
      </c>
      <c r="D4805" s="225" t="s">
        <v>19</v>
      </c>
      <c r="E4805" s="227">
        <v>78.069999999999993</v>
      </c>
      <c r="F4805" s="220"/>
    </row>
    <row r="4806" spans="2:6" s="221" customFormat="1" ht="31.5" x14ac:dyDescent="0.25">
      <c r="B4806" s="235">
        <v>104391</v>
      </c>
      <c r="C4806" s="226" t="s">
        <v>7568</v>
      </c>
      <c r="D4806" s="225" t="s">
        <v>19</v>
      </c>
      <c r="E4806" s="227">
        <v>0</v>
      </c>
      <c r="F4806" s="220"/>
    </row>
    <row r="4807" spans="2:6" s="221" customFormat="1" ht="31.5" x14ac:dyDescent="0.25">
      <c r="B4807" s="235">
        <v>104392</v>
      </c>
      <c r="C4807" s="226" t="s">
        <v>7569</v>
      </c>
      <c r="D4807" s="225" t="s">
        <v>19</v>
      </c>
      <c r="E4807" s="227">
        <v>0</v>
      </c>
      <c r="F4807" s="220"/>
    </row>
    <row r="4808" spans="2:6" s="221" customFormat="1" ht="31.5" x14ac:dyDescent="0.25">
      <c r="B4808" s="235">
        <v>104393</v>
      </c>
      <c r="C4808" s="226" t="s">
        <v>7570</v>
      </c>
      <c r="D4808" s="225" t="s">
        <v>19</v>
      </c>
      <c r="E4808" s="227">
        <v>0</v>
      </c>
      <c r="F4808" s="220"/>
    </row>
    <row r="4809" spans="2:6" s="221" customFormat="1" ht="31.5" x14ac:dyDescent="0.25">
      <c r="B4809" s="235">
        <v>104394</v>
      </c>
      <c r="C4809" s="226" t="s">
        <v>7571</v>
      </c>
      <c r="D4809" s="225" t="s">
        <v>19</v>
      </c>
      <c r="E4809" s="227">
        <v>0</v>
      </c>
      <c r="F4809" s="220"/>
    </row>
    <row r="4810" spans="2:6" s="221" customFormat="1" ht="31.5" x14ac:dyDescent="0.25">
      <c r="B4810" s="235">
        <v>95761</v>
      </c>
      <c r="C4810" s="226" t="s">
        <v>7572</v>
      </c>
      <c r="D4810" s="225" t="s">
        <v>19</v>
      </c>
      <c r="E4810" s="227">
        <v>0</v>
      </c>
      <c r="F4810" s="220"/>
    </row>
    <row r="4811" spans="2:6" s="221" customFormat="1" ht="31.5" x14ac:dyDescent="0.25">
      <c r="B4811" s="235">
        <v>95763</v>
      </c>
      <c r="C4811" s="226" t="s">
        <v>7573</v>
      </c>
      <c r="D4811" s="225" t="s">
        <v>19</v>
      </c>
      <c r="E4811" s="227">
        <v>0</v>
      </c>
      <c r="F4811" s="220"/>
    </row>
    <row r="4812" spans="2:6" s="221" customFormat="1" ht="31.5" x14ac:dyDescent="0.25">
      <c r="B4812" s="235">
        <v>95765</v>
      </c>
      <c r="C4812" s="226" t="s">
        <v>7574</v>
      </c>
      <c r="D4812" s="225" t="s">
        <v>19</v>
      </c>
      <c r="E4812" s="227">
        <v>0</v>
      </c>
      <c r="F4812" s="220"/>
    </row>
    <row r="4813" spans="2:6" s="221" customFormat="1" ht="31.5" x14ac:dyDescent="0.25">
      <c r="B4813" s="235">
        <v>95767</v>
      </c>
      <c r="C4813" s="226" t="s">
        <v>7575</v>
      </c>
      <c r="D4813" s="225" t="s">
        <v>19</v>
      </c>
      <c r="E4813" s="227">
        <v>0</v>
      </c>
      <c r="F4813" s="220"/>
    </row>
    <row r="4814" spans="2:6" s="221" customFormat="1" ht="31.5" x14ac:dyDescent="0.25">
      <c r="B4814" s="235">
        <v>95762</v>
      </c>
      <c r="C4814" s="226" t="s">
        <v>7576</v>
      </c>
      <c r="D4814" s="225" t="s">
        <v>19</v>
      </c>
      <c r="E4814" s="227">
        <v>0</v>
      </c>
      <c r="F4814" s="220"/>
    </row>
    <row r="4815" spans="2:6" s="221" customFormat="1" ht="31.5" x14ac:dyDescent="0.25">
      <c r="B4815" s="235">
        <v>95764</v>
      </c>
      <c r="C4815" s="226" t="s">
        <v>7577</v>
      </c>
      <c r="D4815" s="225" t="s">
        <v>19</v>
      </c>
      <c r="E4815" s="227">
        <v>0</v>
      </c>
      <c r="F4815" s="220"/>
    </row>
    <row r="4816" spans="2:6" s="221" customFormat="1" ht="31.5" x14ac:dyDescent="0.25">
      <c r="B4816" s="235">
        <v>95766</v>
      </c>
      <c r="C4816" s="226" t="s">
        <v>7578</v>
      </c>
      <c r="D4816" s="225" t="s">
        <v>19</v>
      </c>
      <c r="E4816" s="227">
        <v>0</v>
      </c>
      <c r="F4816" s="220"/>
    </row>
    <row r="4817" spans="2:6" s="221" customFormat="1" ht="31.5" x14ac:dyDescent="0.25">
      <c r="B4817" s="235">
        <v>95768</v>
      </c>
      <c r="C4817" s="226" t="s">
        <v>7579</v>
      </c>
      <c r="D4817" s="225" t="s">
        <v>19</v>
      </c>
      <c r="E4817" s="227">
        <v>0</v>
      </c>
      <c r="F4817" s="220"/>
    </row>
    <row r="4818" spans="2:6" s="221" customFormat="1" ht="31.5" x14ac:dyDescent="0.25">
      <c r="B4818" s="235">
        <v>95739</v>
      </c>
      <c r="C4818" s="226" t="s">
        <v>7580</v>
      </c>
      <c r="D4818" s="225" t="s">
        <v>19</v>
      </c>
      <c r="E4818" s="227">
        <v>0</v>
      </c>
      <c r="F4818" s="220"/>
    </row>
    <row r="4819" spans="2:6" s="221" customFormat="1" ht="31.5" x14ac:dyDescent="0.25">
      <c r="B4819" s="235">
        <v>95740</v>
      </c>
      <c r="C4819" s="226" t="s">
        <v>7581</v>
      </c>
      <c r="D4819" s="225" t="s">
        <v>19</v>
      </c>
      <c r="E4819" s="227">
        <v>0</v>
      </c>
      <c r="F4819" s="220"/>
    </row>
    <row r="4820" spans="2:6" s="221" customFormat="1" ht="31.5" x14ac:dyDescent="0.25">
      <c r="B4820" s="235">
        <v>95741</v>
      </c>
      <c r="C4820" s="226" t="s">
        <v>7582</v>
      </c>
      <c r="D4820" s="225" t="s">
        <v>19</v>
      </c>
      <c r="E4820" s="227">
        <v>0</v>
      </c>
      <c r="F4820" s="220"/>
    </row>
    <row r="4821" spans="2:6" s="221" customFormat="1" ht="31.5" x14ac:dyDescent="0.25">
      <c r="B4821" s="235">
        <v>104409</v>
      </c>
      <c r="C4821" s="226" t="s">
        <v>7583</v>
      </c>
      <c r="D4821" s="225" t="s">
        <v>122</v>
      </c>
      <c r="E4821" s="227">
        <v>0</v>
      </c>
      <c r="F4821" s="220"/>
    </row>
    <row r="4822" spans="2:6" s="221" customFormat="1" ht="31.5" x14ac:dyDescent="0.25">
      <c r="B4822" s="235">
        <v>104408</v>
      </c>
      <c r="C4822" s="226" t="s">
        <v>7584</v>
      </c>
      <c r="D4822" s="225" t="s">
        <v>122</v>
      </c>
      <c r="E4822" s="227">
        <v>0</v>
      </c>
      <c r="F4822" s="220"/>
    </row>
    <row r="4823" spans="2:6" s="221" customFormat="1" ht="31.5" x14ac:dyDescent="0.25">
      <c r="B4823" s="235">
        <v>104407</v>
      </c>
      <c r="C4823" s="226" t="s">
        <v>7585</v>
      </c>
      <c r="D4823" s="225" t="s">
        <v>122</v>
      </c>
      <c r="E4823" s="227">
        <v>0</v>
      </c>
      <c r="F4823" s="220"/>
    </row>
    <row r="4824" spans="2:6" s="221" customFormat="1" ht="31.5" x14ac:dyDescent="0.25">
      <c r="B4824" s="235">
        <v>104406</v>
      </c>
      <c r="C4824" s="226" t="s">
        <v>7586</v>
      </c>
      <c r="D4824" s="225" t="s">
        <v>122</v>
      </c>
      <c r="E4824" s="227">
        <v>0</v>
      </c>
      <c r="F4824" s="220"/>
    </row>
    <row r="4825" spans="2:6" s="221" customFormat="1" x14ac:dyDescent="0.25">
      <c r="B4825" s="235">
        <v>95726</v>
      </c>
      <c r="C4825" s="226" t="s">
        <v>7587</v>
      </c>
      <c r="D4825" s="225" t="s">
        <v>122</v>
      </c>
      <c r="E4825" s="227">
        <v>21.17</v>
      </c>
      <c r="F4825" s="220"/>
    </row>
    <row r="4826" spans="2:6" s="221" customFormat="1" x14ac:dyDescent="0.25">
      <c r="B4826" s="235">
        <v>95727</v>
      </c>
      <c r="C4826" s="226" t="s">
        <v>7588</v>
      </c>
      <c r="D4826" s="225" t="s">
        <v>122</v>
      </c>
      <c r="E4826" s="227">
        <v>26.16</v>
      </c>
      <c r="F4826" s="220"/>
    </row>
    <row r="4827" spans="2:6" s="221" customFormat="1" x14ac:dyDescent="0.25">
      <c r="B4827" s="235">
        <v>95728</v>
      </c>
      <c r="C4827" s="226" t="s">
        <v>7589</v>
      </c>
      <c r="D4827" s="225" t="s">
        <v>122</v>
      </c>
      <c r="E4827" s="227">
        <v>34.17</v>
      </c>
      <c r="F4827" s="220"/>
    </row>
    <row r="4828" spans="2:6" s="221" customFormat="1" ht="31.5" x14ac:dyDescent="0.25">
      <c r="B4828" s="235">
        <v>104452</v>
      </c>
      <c r="C4828" s="226" t="s">
        <v>7590</v>
      </c>
      <c r="D4828" s="225" t="s">
        <v>19</v>
      </c>
      <c r="E4828" s="227">
        <v>0</v>
      </c>
      <c r="F4828" s="220"/>
    </row>
    <row r="4829" spans="2:6" s="221" customFormat="1" ht="31.5" x14ac:dyDescent="0.25">
      <c r="B4829" s="235">
        <v>104448</v>
      </c>
      <c r="C4829" s="226" t="s">
        <v>7591</v>
      </c>
      <c r="D4829" s="225" t="s">
        <v>19</v>
      </c>
      <c r="E4829" s="227">
        <v>0</v>
      </c>
      <c r="F4829" s="220"/>
    </row>
    <row r="4830" spans="2:6" s="221" customFormat="1" ht="31.5" x14ac:dyDescent="0.25">
      <c r="B4830" s="235">
        <v>104449</v>
      </c>
      <c r="C4830" s="226" t="s">
        <v>7592</v>
      </c>
      <c r="D4830" s="225" t="s">
        <v>19</v>
      </c>
      <c r="E4830" s="227">
        <v>0</v>
      </c>
      <c r="F4830" s="220"/>
    </row>
    <row r="4831" spans="2:6" s="221" customFormat="1" ht="31.5" x14ac:dyDescent="0.25">
      <c r="B4831" s="235">
        <v>104450</v>
      </c>
      <c r="C4831" s="226" t="s">
        <v>7593</v>
      </c>
      <c r="D4831" s="225" t="s">
        <v>19</v>
      </c>
      <c r="E4831" s="227">
        <v>0</v>
      </c>
      <c r="F4831" s="220"/>
    </row>
    <row r="4832" spans="2:6" s="221" customFormat="1" ht="31.5" x14ac:dyDescent="0.25">
      <c r="B4832" s="235">
        <v>104445</v>
      </c>
      <c r="C4832" s="226" t="s">
        <v>7594</v>
      </c>
      <c r="D4832" s="225" t="s">
        <v>19</v>
      </c>
      <c r="E4832" s="227">
        <v>0</v>
      </c>
      <c r="F4832" s="220"/>
    </row>
    <row r="4833" spans="2:6" s="221" customFormat="1" ht="31.5" x14ac:dyDescent="0.25">
      <c r="B4833" s="235">
        <v>104446</v>
      </c>
      <c r="C4833" s="226" t="s">
        <v>7595</v>
      </c>
      <c r="D4833" s="225" t="s">
        <v>19</v>
      </c>
      <c r="E4833" s="227">
        <v>0</v>
      </c>
      <c r="F4833" s="220"/>
    </row>
    <row r="4834" spans="2:6" s="221" customFormat="1" ht="31.5" x14ac:dyDescent="0.25">
      <c r="B4834" s="235">
        <v>104447</v>
      </c>
      <c r="C4834" s="226" t="s">
        <v>7596</v>
      </c>
      <c r="D4834" s="225" t="s">
        <v>19</v>
      </c>
      <c r="E4834" s="227">
        <v>0</v>
      </c>
      <c r="F4834" s="220"/>
    </row>
    <row r="4835" spans="2:6" s="221" customFormat="1" ht="31.5" x14ac:dyDescent="0.25">
      <c r="B4835" s="235">
        <v>101884</v>
      </c>
      <c r="C4835" s="226" t="s">
        <v>8889</v>
      </c>
      <c r="D4835" s="225" t="s">
        <v>122</v>
      </c>
      <c r="E4835" s="227">
        <v>11.29</v>
      </c>
      <c r="F4835" s="220"/>
    </row>
    <row r="4836" spans="2:6" s="221" customFormat="1" ht="31.5" x14ac:dyDescent="0.25">
      <c r="B4836" s="235">
        <v>101886</v>
      </c>
      <c r="C4836" s="226" t="s">
        <v>8890</v>
      </c>
      <c r="D4836" s="225" t="s">
        <v>122</v>
      </c>
      <c r="E4836" s="227">
        <v>16.239999999999998</v>
      </c>
      <c r="F4836" s="220"/>
    </row>
    <row r="4837" spans="2:6" s="221" customFormat="1" ht="31.5" x14ac:dyDescent="0.25">
      <c r="B4837" s="235">
        <v>101888</v>
      </c>
      <c r="C4837" s="226" t="s">
        <v>8891</v>
      </c>
      <c r="D4837" s="225" t="s">
        <v>122</v>
      </c>
      <c r="E4837" s="227">
        <v>26.09</v>
      </c>
      <c r="F4837" s="220"/>
    </row>
    <row r="4838" spans="2:6" s="221" customFormat="1" x14ac:dyDescent="0.25">
      <c r="B4838" s="235">
        <v>101938</v>
      </c>
      <c r="C4838" s="226" t="s">
        <v>8892</v>
      </c>
      <c r="D4838" s="225" t="s">
        <v>19</v>
      </c>
      <c r="E4838" s="227">
        <v>239.71</v>
      </c>
      <c r="F4838" s="220"/>
    </row>
    <row r="4839" spans="2:6" s="221" customFormat="1" x14ac:dyDescent="0.25">
      <c r="B4839" s="235">
        <v>101904</v>
      </c>
      <c r="C4839" s="226" t="s">
        <v>8893</v>
      </c>
      <c r="D4839" s="225" t="s">
        <v>19</v>
      </c>
      <c r="E4839" s="227">
        <v>1551.67</v>
      </c>
      <c r="F4839" s="220"/>
    </row>
    <row r="4840" spans="2:6" s="221" customFormat="1" x14ac:dyDescent="0.25">
      <c r="B4840" s="235">
        <v>101901</v>
      </c>
      <c r="C4840" s="226" t="s">
        <v>8894</v>
      </c>
      <c r="D4840" s="225" t="s">
        <v>19</v>
      </c>
      <c r="E4840" s="227">
        <v>162.5</v>
      </c>
      <c r="F4840" s="220"/>
    </row>
    <row r="4841" spans="2:6" s="221" customFormat="1" x14ac:dyDescent="0.25">
      <c r="B4841" s="235">
        <v>101902</v>
      </c>
      <c r="C4841" s="226" t="s">
        <v>8895</v>
      </c>
      <c r="D4841" s="225" t="s">
        <v>19</v>
      </c>
      <c r="E4841" s="227">
        <v>200.2</v>
      </c>
      <c r="F4841" s="220"/>
    </row>
    <row r="4842" spans="2:6" s="221" customFormat="1" x14ac:dyDescent="0.25">
      <c r="B4842" s="235">
        <v>101903</v>
      </c>
      <c r="C4842" s="226" t="s">
        <v>8896</v>
      </c>
      <c r="D4842" s="225" t="s">
        <v>19</v>
      </c>
      <c r="E4842" s="227">
        <v>416.09</v>
      </c>
      <c r="F4842" s="220"/>
    </row>
    <row r="4843" spans="2:6" s="221" customFormat="1" x14ac:dyDescent="0.25">
      <c r="B4843" s="235">
        <v>97414</v>
      </c>
      <c r="C4843" s="226" t="s">
        <v>8897</v>
      </c>
      <c r="D4843" s="225" t="s">
        <v>19</v>
      </c>
      <c r="E4843" s="227">
        <v>0</v>
      </c>
      <c r="F4843" s="220"/>
    </row>
    <row r="4844" spans="2:6" s="221" customFormat="1" x14ac:dyDescent="0.25">
      <c r="B4844" s="235">
        <v>97415</v>
      </c>
      <c r="C4844" s="226" t="s">
        <v>8898</v>
      </c>
      <c r="D4844" s="225" t="s">
        <v>19</v>
      </c>
      <c r="E4844" s="227">
        <v>0</v>
      </c>
      <c r="F4844" s="220"/>
    </row>
    <row r="4845" spans="2:6" s="221" customFormat="1" x14ac:dyDescent="0.25">
      <c r="B4845" s="235">
        <v>97416</v>
      </c>
      <c r="C4845" s="226" t="s">
        <v>8899</v>
      </c>
      <c r="D4845" s="225" t="s">
        <v>19</v>
      </c>
      <c r="E4845" s="227">
        <v>0</v>
      </c>
      <c r="F4845" s="220"/>
    </row>
    <row r="4846" spans="2:6" s="221" customFormat="1" x14ac:dyDescent="0.25">
      <c r="B4846" s="235">
        <v>97417</v>
      </c>
      <c r="C4846" s="226" t="s">
        <v>8900</v>
      </c>
      <c r="D4846" s="225" t="s">
        <v>19</v>
      </c>
      <c r="E4846" s="227">
        <v>0</v>
      </c>
      <c r="F4846" s="220"/>
    </row>
    <row r="4847" spans="2:6" s="221" customFormat="1" x14ac:dyDescent="0.25">
      <c r="B4847" s="235">
        <v>97418</v>
      </c>
      <c r="C4847" s="226" t="s">
        <v>8901</v>
      </c>
      <c r="D4847" s="225" t="s">
        <v>19</v>
      </c>
      <c r="E4847" s="227">
        <v>0</v>
      </c>
      <c r="F4847" s="220"/>
    </row>
    <row r="4848" spans="2:6" s="221" customFormat="1" x14ac:dyDescent="0.25">
      <c r="B4848" s="235">
        <v>97409</v>
      </c>
      <c r="C4848" s="226" t="s">
        <v>8902</v>
      </c>
      <c r="D4848" s="225" t="s">
        <v>19</v>
      </c>
      <c r="E4848" s="227">
        <v>0</v>
      </c>
      <c r="F4848" s="220"/>
    </row>
    <row r="4849" spans="2:6" s="221" customFormat="1" x14ac:dyDescent="0.25">
      <c r="B4849" s="235">
        <v>97410</v>
      </c>
      <c r="C4849" s="226" t="s">
        <v>8903</v>
      </c>
      <c r="D4849" s="225" t="s">
        <v>19</v>
      </c>
      <c r="E4849" s="227">
        <v>0</v>
      </c>
      <c r="F4849" s="220"/>
    </row>
    <row r="4850" spans="2:6" s="221" customFormat="1" x14ac:dyDescent="0.25">
      <c r="B4850" s="235">
        <v>97411</v>
      </c>
      <c r="C4850" s="226" t="s">
        <v>8904</v>
      </c>
      <c r="D4850" s="225" t="s">
        <v>19</v>
      </c>
      <c r="E4850" s="227">
        <v>0</v>
      </c>
      <c r="F4850" s="220"/>
    </row>
    <row r="4851" spans="2:6" s="221" customFormat="1" x14ac:dyDescent="0.25">
      <c r="B4851" s="235">
        <v>97412</v>
      </c>
      <c r="C4851" s="226" t="s">
        <v>8905</v>
      </c>
      <c r="D4851" s="225" t="s">
        <v>19</v>
      </c>
      <c r="E4851" s="227">
        <v>0</v>
      </c>
      <c r="F4851" s="220"/>
    </row>
    <row r="4852" spans="2:6" s="221" customFormat="1" x14ac:dyDescent="0.25">
      <c r="B4852" s="235">
        <v>97413</v>
      </c>
      <c r="C4852" s="226" t="s">
        <v>8906</v>
      </c>
      <c r="D4852" s="225" t="s">
        <v>19</v>
      </c>
      <c r="E4852" s="227">
        <v>0</v>
      </c>
      <c r="F4852" s="220"/>
    </row>
    <row r="4853" spans="2:6" s="221" customFormat="1" x14ac:dyDescent="0.25">
      <c r="B4853" s="235">
        <v>101900</v>
      </c>
      <c r="C4853" s="226" t="s">
        <v>8907</v>
      </c>
      <c r="D4853" s="225" t="s">
        <v>19</v>
      </c>
      <c r="E4853" s="227">
        <v>5044.3500000000004</v>
      </c>
      <c r="F4853" s="220"/>
    </row>
    <row r="4854" spans="2:6" s="221" customFormat="1" x14ac:dyDescent="0.25">
      <c r="B4854" s="235">
        <v>106030</v>
      </c>
      <c r="C4854" s="226" t="s">
        <v>8908</v>
      </c>
      <c r="D4854" s="225" t="s">
        <v>19</v>
      </c>
      <c r="E4854" s="227">
        <v>196.4</v>
      </c>
      <c r="F4854" s="220"/>
    </row>
    <row r="4855" spans="2:6" s="221" customFormat="1" x14ac:dyDescent="0.25">
      <c r="B4855" s="235">
        <v>93660</v>
      </c>
      <c r="C4855" s="226" t="s">
        <v>8909</v>
      </c>
      <c r="D4855" s="225" t="s">
        <v>19</v>
      </c>
      <c r="E4855" s="227">
        <v>64.25</v>
      </c>
      <c r="F4855" s="220"/>
    </row>
    <row r="4856" spans="2:6" s="221" customFormat="1" x14ac:dyDescent="0.25">
      <c r="B4856" s="235">
        <v>93661</v>
      </c>
      <c r="C4856" s="226" t="s">
        <v>8910</v>
      </c>
      <c r="D4856" s="225" t="s">
        <v>19</v>
      </c>
      <c r="E4856" s="227">
        <v>64.25</v>
      </c>
      <c r="F4856" s="220"/>
    </row>
    <row r="4857" spans="2:6" s="221" customFormat="1" x14ac:dyDescent="0.25">
      <c r="B4857" s="235">
        <v>93662</v>
      </c>
      <c r="C4857" s="226" t="s">
        <v>8911</v>
      </c>
      <c r="D4857" s="225" t="s">
        <v>19</v>
      </c>
      <c r="E4857" s="227">
        <v>66.510000000000005</v>
      </c>
      <c r="F4857" s="220"/>
    </row>
    <row r="4858" spans="2:6" s="221" customFormat="1" x14ac:dyDescent="0.25">
      <c r="B4858" s="235">
        <v>93663</v>
      </c>
      <c r="C4858" s="226" t="s">
        <v>8912</v>
      </c>
      <c r="D4858" s="225" t="s">
        <v>19</v>
      </c>
      <c r="E4858" s="227">
        <v>68.97</v>
      </c>
      <c r="F4858" s="220"/>
    </row>
    <row r="4859" spans="2:6" s="221" customFormat="1" x14ac:dyDescent="0.25">
      <c r="B4859" s="235">
        <v>93664</v>
      </c>
      <c r="C4859" s="226" t="s">
        <v>8913</v>
      </c>
      <c r="D4859" s="225" t="s">
        <v>19</v>
      </c>
      <c r="E4859" s="227">
        <v>72.78</v>
      </c>
      <c r="F4859" s="220"/>
    </row>
    <row r="4860" spans="2:6" s="221" customFormat="1" x14ac:dyDescent="0.25">
      <c r="B4860" s="235">
        <v>93665</v>
      </c>
      <c r="C4860" s="226" t="s">
        <v>8914</v>
      </c>
      <c r="D4860" s="225" t="s">
        <v>19</v>
      </c>
      <c r="E4860" s="227">
        <v>77.95</v>
      </c>
      <c r="F4860" s="220"/>
    </row>
    <row r="4861" spans="2:6" s="221" customFormat="1" x14ac:dyDescent="0.25">
      <c r="B4861" s="235">
        <v>93666</v>
      </c>
      <c r="C4861" s="226" t="s">
        <v>8915</v>
      </c>
      <c r="D4861" s="225" t="s">
        <v>19</v>
      </c>
      <c r="E4861" s="227">
        <v>85.7</v>
      </c>
      <c r="F4861" s="220"/>
    </row>
    <row r="4862" spans="2:6" s="221" customFormat="1" x14ac:dyDescent="0.25">
      <c r="B4862" s="235">
        <v>93674</v>
      </c>
      <c r="C4862" s="226" t="s">
        <v>8916</v>
      </c>
      <c r="D4862" s="225" t="s">
        <v>19</v>
      </c>
      <c r="E4862" s="227">
        <v>165.24</v>
      </c>
      <c r="F4862" s="220"/>
    </row>
    <row r="4863" spans="2:6" s="221" customFormat="1" x14ac:dyDescent="0.25">
      <c r="B4863" s="235">
        <v>93675</v>
      </c>
      <c r="C4863" s="226" t="s">
        <v>8917</v>
      </c>
      <c r="D4863" s="225" t="s">
        <v>19</v>
      </c>
      <c r="E4863" s="227">
        <v>177.82</v>
      </c>
      <c r="F4863" s="220"/>
    </row>
    <row r="4864" spans="2:6" s="221" customFormat="1" ht="31.5" x14ac:dyDescent="0.25">
      <c r="B4864" s="235">
        <v>101892</v>
      </c>
      <c r="C4864" s="226" t="s">
        <v>8918</v>
      </c>
      <c r="D4864" s="225" t="s">
        <v>19</v>
      </c>
      <c r="E4864" s="227">
        <v>81.3</v>
      </c>
      <c r="F4864" s="220"/>
    </row>
    <row r="4865" spans="2:6" s="221" customFormat="1" x14ac:dyDescent="0.25">
      <c r="B4865" s="235">
        <v>93653</v>
      </c>
      <c r="C4865" s="226" t="s">
        <v>8919</v>
      </c>
      <c r="D4865" s="225" t="s">
        <v>19</v>
      </c>
      <c r="E4865" s="227">
        <v>13.54</v>
      </c>
      <c r="F4865" s="220"/>
    </row>
    <row r="4866" spans="2:6" s="221" customFormat="1" x14ac:dyDescent="0.25">
      <c r="B4866" s="235">
        <v>93654</v>
      </c>
      <c r="C4866" s="226" t="s">
        <v>8920</v>
      </c>
      <c r="D4866" s="225" t="s">
        <v>19</v>
      </c>
      <c r="E4866" s="227">
        <v>13.54</v>
      </c>
      <c r="F4866" s="220"/>
    </row>
    <row r="4867" spans="2:6" s="221" customFormat="1" x14ac:dyDescent="0.25">
      <c r="B4867" s="235">
        <v>93655</v>
      </c>
      <c r="C4867" s="226" t="s">
        <v>8921</v>
      </c>
      <c r="D4867" s="225" t="s">
        <v>19</v>
      </c>
      <c r="E4867" s="227">
        <v>14.67</v>
      </c>
      <c r="F4867" s="220"/>
    </row>
    <row r="4868" spans="2:6" s="221" customFormat="1" x14ac:dyDescent="0.25">
      <c r="B4868" s="235">
        <v>93656</v>
      </c>
      <c r="C4868" s="226" t="s">
        <v>8922</v>
      </c>
      <c r="D4868" s="225" t="s">
        <v>19</v>
      </c>
      <c r="E4868" s="227">
        <v>15.89</v>
      </c>
      <c r="F4868" s="220"/>
    </row>
    <row r="4869" spans="2:6" s="221" customFormat="1" x14ac:dyDescent="0.25">
      <c r="B4869" s="235">
        <v>93657</v>
      </c>
      <c r="C4869" s="226" t="s">
        <v>8923</v>
      </c>
      <c r="D4869" s="225" t="s">
        <v>19</v>
      </c>
      <c r="E4869" s="227">
        <v>17.87</v>
      </c>
      <c r="F4869" s="220"/>
    </row>
    <row r="4870" spans="2:6" s="221" customFormat="1" x14ac:dyDescent="0.25">
      <c r="B4870" s="235">
        <v>93658</v>
      </c>
      <c r="C4870" s="226" t="s">
        <v>8924</v>
      </c>
      <c r="D4870" s="225" t="s">
        <v>19</v>
      </c>
      <c r="E4870" s="227">
        <v>25.63</v>
      </c>
      <c r="F4870" s="220"/>
    </row>
    <row r="4871" spans="2:6" s="221" customFormat="1" x14ac:dyDescent="0.25">
      <c r="B4871" s="235">
        <v>93659</v>
      </c>
      <c r="C4871" s="226" t="s">
        <v>8925</v>
      </c>
      <c r="D4871" s="225" t="s">
        <v>19</v>
      </c>
      <c r="E4871" s="227">
        <v>29.51</v>
      </c>
      <c r="F4871" s="220"/>
    </row>
    <row r="4872" spans="2:6" s="221" customFormat="1" ht="31.5" x14ac:dyDescent="0.25">
      <c r="B4872" s="235">
        <v>101890</v>
      </c>
      <c r="C4872" s="226" t="s">
        <v>8926</v>
      </c>
      <c r="D4872" s="225" t="s">
        <v>19</v>
      </c>
      <c r="E4872" s="227">
        <v>17.61</v>
      </c>
      <c r="F4872" s="220"/>
    </row>
    <row r="4873" spans="2:6" s="221" customFormat="1" ht="31.5" x14ac:dyDescent="0.25">
      <c r="B4873" s="235">
        <v>101891</v>
      </c>
      <c r="C4873" s="226" t="s">
        <v>8927</v>
      </c>
      <c r="D4873" s="225" t="s">
        <v>19</v>
      </c>
      <c r="E4873" s="227">
        <v>32.5</v>
      </c>
      <c r="F4873" s="220"/>
    </row>
    <row r="4874" spans="2:6" s="221" customFormat="1" ht="31.5" x14ac:dyDescent="0.25">
      <c r="B4874" s="235">
        <v>101895</v>
      </c>
      <c r="C4874" s="226" t="s">
        <v>8928</v>
      </c>
      <c r="D4874" s="225" t="s">
        <v>19</v>
      </c>
      <c r="E4874" s="227">
        <v>486.09</v>
      </c>
      <c r="F4874" s="220"/>
    </row>
    <row r="4875" spans="2:6" s="221" customFormat="1" ht="31.5" x14ac:dyDescent="0.25">
      <c r="B4875" s="235">
        <v>101896</v>
      </c>
      <c r="C4875" s="226" t="s">
        <v>8929</v>
      </c>
      <c r="D4875" s="225" t="s">
        <v>19</v>
      </c>
      <c r="E4875" s="227">
        <v>721.07</v>
      </c>
      <c r="F4875" s="220"/>
    </row>
    <row r="4876" spans="2:6" s="221" customFormat="1" ht="31.5" x14ac:dyDescent="0.25">
      <c r="B4876" s="235">
        <v>101897</v>
      </c>
      <c r="C4876" s="226" t="s">
        <v>8930</v>
      </c>
      <c r="D4876" s="225" t="s">
        <v>19</v>
      </c>
      <c r="E4876" s="227">
        <v>1141.48</v>
      </c>
      <c r="F4876" s="220"/>
    </row>
    <row r="4877" spans="2:6" s="221" customFormat="1" ht="31.5" x14ac:dyDescent="0.25">
      <c r="B4877" s="235">
        <v>101898</v>
      </c>
      <c r="C4877" s="226" t="s">
        <v>8931</v>
      </c>
      <c r="D4877" s="225" t="s">
        <v>19</v>
      </c>
      <c r="E4877" s="227">
        <v>1521.58</v>
      </c>
      <c r="F4877" s="220"/>
    </row>
    <row r="4878" spans="2:6" s="221" customFormat="1" ht="31.5" x14ac:dyDescent="0.25">
      <c r="B4878" s="235">
        <v>101899</v>
      </c>
      <c r="C4878" s="226" t="s">
        <v>8932</v>
      </c>
      <c r="D4878" s="225" t="s">
        <v>19</v>
      </c>
      <c r="E4878" s="227">
        <v>2425.6799999999998</v>
      </c>
      <c r="F4878" s="220"/>
    </row>
    <row r="4879" spans="2:6" s="221" customFormat="1" x14ac:dyDescent="0.25">
      <c r="B4879" s="235">
        <v>93676</v>
      </c>
      <c r="C4879" s="226" t="s">
        <v>8933</v>
      </c>
      <c r="D4879" s="225" t="s">
        <v>19</v>
      </c>
      <c r="E4879" s="227">
        <v>198.5</v>
      </c>
      <c r="F4879" s="220"/>
    </row>
    <row r="4880" spans="2:6" s="221" customFormat="1" x14ac:dyDescent="0.25">
      <c r="B4880" s="235">
        <v>97711</v>
      </c>
      <c r="C4880" s="226" t="s">
        <v>8934</v>
      </c>
      <c r="D4880" s="225" t="s">
        <v>19</v>
      </c>
      <c r="E4880" s="227">
        <v>218.33</v>
      </c>
      <c r="F4880" s="220"/>
    </row>
    <row r="4881" spans="2:6" s="221" customFormat="1" x14ac:dyDescent="0.25">
      <c r="B4881" s="235">
        <v>106020</v>
      </c>
      <c r="C4881" s="226" t="s">
        <v>8935</v>
      </c>
      <c r="D4881" s="225" t="s">
        <v>19</v>
      </c>
      <c r="E4881" s="227">
        <v>127.77</v>
      </c>
      <c r="F4881" s="220"/>
    </row>
    <row r="4882" spans="2:6" s="221" customFormat="1" x14ac:dyDescent="0.25">
      <c r="B4882" s="235">
        <v>106031</v>
      </c>
      <c r="C4882" s="226" t="s">
        <v>8936</v>
      </c>
      <c r="D4882" s="225" t="s">
        <v>19</v>
      </c>
      <c r="E4882" s="227">
        <v>0</v>
      </c>
      <c r="F4882" s="220"/>
    </row>
    <row r="4883" spans="2:6" s="221" customFormat="1" x14ac:dyDescent="0.25">
      <c r="B4883" s="235">
        <v>93667</v>
      </c>
      <c r="C4883" s="226" t="s">
        <v>8937</v>
      </c>
      <c r="D4883" s="225" t="s">
        <v>19</v>
      </c>
      <c r="E4883" s="227">
        <v>80.709999999999994</v>
      </c>
      <c r="F4883" s="220"/>
    </row>
    <row r="4884" spans="2:6" s="221" customFormat="1" x14ac:dyDescent="0.25">
      <c r="B4884" s="235">
        <v>93668</v>
      </c>
      <c r="C4884" s="226" t="s">
        <v>8938</v>
      </c>
      <c r="D4884" s="225" t="s">
        <v>19</v>
      </c>
      <c r="E4884" s="227">
        <v>80.709999999999994</v>
      </c>
      <c r="F4884" s="220"/>
    </row>
    <row r="4885" spans="2:6" s="221" customFormat="1" x14ac:dyDescent="0.25">
      <c r="B4885" s="235">
        <v>93669</v>
      </c>
      <c r="C4885" s="226" t="s">
        <v>8939</v>
      </c>
      <c r="D4885" s="225" t="s">
        <v>19</v>
      </c>
      <c r="E4885" s="227">
        <v>84.09</v>
      </c>
      <c r="F4885" s="220"/>
    </row>
    <row r="4886" spans="2:6" s="221" customFormat="1" x14ac:dyDescent="0.25">
      <c r="B4886" s="235">
        <v>93670</v>
      </c>
      <c r="C4886" s="226" t="s">
        <v>8940</v>
      </c>
      <c r="D4886" s="225" t="s">
        <v>19</v>
      </c>
      <c r="E4886" s="227">
        <v>87.77</v>
      </c>
      <c r="F4886" s="220"/>
    </row>
    <row r="4887" spans="2:6" s="221" customFormat="1" x14ac:dyDescent="0.25">
      <c r="B4887" s="235">
        <v>93671</v>
      </c>
      <c r="C4887" s="226" t="s">
        <v>8941</v>
      </c>
      <c r="D4887" s="225" t="s">
        <v>19</v>
      </c>
      <c r="E4887" s="227">
        <v>93.49</v>
      </c>
      <c r="F4887" s="220"/>
    </row>
    <row r="4888" spans="2:6" s="221" customFormat="1" x14ac:dyDescent="0.25">
      <c r="B4888" s="235">
        <v>93672</v>
      </c>
      <c r="C4888" s="226" t="s">
        <v>8942</v>
      </c>
      <c r="D4888" s="225" t="s">
        <v>19</v>
      </c>
      <c r="E4888" s="227">
        <v>102.55</v>
      </c>
      <c r="F4888" s="220"/>
    </row>
    <row r="4889" spans="2:6" s="221" customFormat="1" x14ac:dyDescent="0.25">
      <c r="B4889" s="235">
        <v>93673</v>
      </c>
      <c r="C4889" s="226" t="s">
        <v>8943</v>
      </c>
      <c r="D4889" s="225" t="s">
        <v>19</v>
      </c>
      <c r="E4889" s="227">
        <v>114.18</v>
      </c>
      <c r="F4889" s="220"/>
    </row>
    <row r="4890" spans="2:6" s="221" customFormat="1" ht="31.5" x14ac:dyDescent="0.25">
      <c r="B4890" s="235">
        <v>101893</v>
      </c>
      <c r="C4890" s="226" t="s">
        <v>8944</v>
      </c>
      <c r="D4890" s="225" t="s">
        <v>19</v>
      </c>
      <c r="E4890" s="227">
        <v>104.41</v>
      </c>
      <c r="F4890" s="220"/>
    </row>
    <row r="4891" spans="2:6" s="221" customFormat="1" ht="31.5" x14ac:dyDescent="0.25">
      <c r="B4891" s="235">
        <v>101894</v>
      </c>
      <c r="C4891" s="226" t="s">
        <v>8945</v>
      </c>
      <c r="D4891" s="225" t="s">
        <v>19</v>
      </c>
      <c r="E4891" s="227">
        <v>182.77</v>
      </c>
      <c r="F4891" s="220"/>
    </row>
    <row r="4892" spans="2:6" s="221" customFormat="1" x14ac:dyDescent="0.25">
      <c r="B4892" s="235">
        <v>106027</v>
      </c>
      <c r="C4892" s="226" t="s">
        <v>8946</v>
      </c>
      <c r="D4892" s="225" t="s">
        <v>19</v>
      </c>
      <c r="E4892" s="227">
        <v>85.64</v>
      </c>
      <c r="F4892" s="220"/>
    </row>
    <row r="4893" spans="2:6" s="221" customFormat="1" x14ac:dyDescent="0.25">
      <c r="B4893" s="235">
        <v>106028</v>
      </c>
      <c r="C4893" s="226" t="s">
        <v>8947</v>
      </c>
      <c r="D4893" s="225" t="s">
        <v>19</v>
      </c>
      <c r="E4893" s="227">
        <v>0</v>
      </c>
      <c r="F4893" s="220"/>
    </row>
    <row r="4894" spans="2:6" s="221" customFormat="1" x14ac:dyDescent="0.25">
      <c r="B4894" s="235">
        <v>106029</v>
      </c>
      <c r="C4894" s="226" t="s">
        <v>8948</v>
      </c>
      <c r="D4894" s="225" t="s">
        <v>19</v>
      </c>
      <c r="E4894" s="227">
        <v>0</v>
      </c>
      <c r="F4894" s="220"/>
    </row>
    <row r="4895" spans="2:6" s="221" customFormat="1" x14ac:dyDescent="0.25">
      <c r="B4895" s="235">
        <v>97421</v>
      </c>
      <c r="C4895" s="226" t="s">
        <v>8949</v>
      </c>
      <c r="D4895" s="225" t="s">
        <v>19</v>
      </c>
      <c r="E4895" s="227">
        <v>0</v>
      </c>
      <c r="F4895" s="220"/>
    </row>
    <row r="4896" spans="2:6" s="221" customFormat="1" x14ac:dyDescent="0.25">
      <c r="B4896" s="235">
        <v>97373</v>
      </c>
      <c r="C4896" s="226" t="s">
        <v>8950</v>
      </c>
      <c r="D4896" s="225" t="s">
        <v>122</v>
      </c>
      <c r="E4896" s="227">
        <v>0</v>
      </c>
      <c r="F4896" s="220"/>
    </row>
    <row r="4897" spans="2:6" s="221" customFormat="1" x14ac:dyDescent="0.25">
      <c r="B4897" s="235">
        <v>97374</v>
      </c>
      <c r="C4897" s="226" t="s">
        <v>8951</v>
      </c>
      <c r="D4897" s="225" t="s">
        <v>122</v>
      </c>
      <c r="E4897" s="227">
        <v>0</v>
      </c>
      <c r="F4897" s="220"/>
    </row>
    <row r="4898" spans="2:6" s="221" customFormat="1" x14ac:dyDescent="0.25">
      <c r="B4898" s="235">
        <v>97375</v>
      </c>
      <c r="C4898" s="226" t="s">
        <v>8952</v>
      </c>
      <c r="D4898" s="225" t="s">
        <v>122</v>
      </c>
      <c r="E4898" s="227">
        <v>0</v>
      </c>
      <c r="F4898" s="220"/>
    </row>
    <row r="4899" spans="2:6" s="221" customFormat="1" x14ac:dyDescent="0.25">
      <c r="B4899" s="235">
        <v>97376</v>
      </c>
      <c r="C4899" s="226" t="s">
        <v>8953</v>
      </c>
      <c r="D4899" s="225" t="s">
        <v>122</v>
      </c>
      <c r="E4899" s="227">
        <v>0</v>
      </c>
      <c r="F4899" s="220"/>
    </row>
    <row r="4900" spans="2:6" s="221" customFormat="1" x14ac:dyDescent="0.25">
      <c r="B4900" s="235">
        <v>97377</v>
      </c>
      <c r="C4900" s="226" t="s">
        <v>8954</v>
      </c>
      <c r="D4900" s="225" t="s">
        <v>122</v>
      </c>
      <c r="E4900" s="227">
        <v>0</v>
      </c>
      <c r="F4900" s="220"/>
    </row>
    <row r="4901" spans="2:6" s="221" customFormat="1" x14ac:dyDescent="0.25">
      <c r="B4901" s="235">
        <v>97368</v>
      </c>
      <c r="C4901" s="226" t="s">
        <v>8955</v>
      </c>
      <c r="D4901" s="225" t="s">
        <v>122</v>
      </c>
      <c r="E4901" s="227">
        <v>0</v>
      </c>
      <c r="F4901" s="220"/>
    </row>
    <row r="4902" spans="2:6" s="221" customFormat="1" x14ac:dyDescent="0.25">
      <c r="B4902" s="235">
        <v>97369</v>
      </c>
      <c r="C4902" s="226" t="s">
        <v>8956</v>
      </c>
      <c r="D4902" s="225" t="s">
        <v>122</v>
      </c>
      <c r="E4902" s="227">
        <v>0</v>
      </c>
      <c r="F4902" s="220"/>
    </row>
    <row r="4903" spans="2:6" s="221" customFormat="1" x14ac:dyDescent="0.25">
      <c r="B4903" s="235">
        <v>97370</v>
      </c>
      <c r="C4903" s="226" t="s">
        <v>8957</v>
      </c>
      <c r="D4903" s="225" t="s">
        <v>122</v>
      </c>
      <c r="E4903" s="227">
        <v>0</v>
      </c>
      <c r="F4903" s="220"/>
    </row>
    <row r="4904" spans="2:6" s="221" customFormat="1" x14ac:dyDescent="0.25">
      <c r="B4904" s="235">
        <v>97371</v>
      </c>
      <c r="C4904" s="226" t="s">
        <v>8958</v>
      </c>
      <c r="D4904" s="225" t="s">
        <v>122</v>
      </c>
      <c r="E4904" s="227">
        <v>0</v>
      </c>
      <c r="F4904" s="220"/>
    </row>
    <row r="4905" spans="2:6" s="221" customFormat="1" x14ac:dyDescent="0.25">
      <c r="B4905" s="235">
        <v>97372</v>
      </c>
      <c r="C4905" s="226" t="s">
        <v>8959</v>
      </c>
      <c r="D4905" s="225" t="s">
        <v>122</v>
      </c>
      <c r="E4905" s="227">
        <v>0</v>
      </c>
      <c r="F4905" s="220"/>
    </row>
    <row r="4906" spans="2:6" s="221" customFormat="1" ht="31.5" x14ac:dyDescent="0.25">
      <c r="B4906" s="235">
        <v>101875</v>
      </c>
      <c r="C4906" s="226" t="s">
        <v>8960</v>
      </c>
      <c r="D4906" s="225" t="s">
        <v>19</v>
      </c>
      <c r="E4906" s="227">
        <v>415.47</v>
      </c>
      <c r="F4906" s="220"/>
    </row>
    <row r="4907" spans="2:6" s="221" customFormat="1" ht="31.5" x14ac:dyDescent="0.25">
      <c r="B4907" s="235">
        <v>101883</v>
      </c>
      <c r="C4907" s="226" t="s">
        <v>8961</v>
      </c>
      <c r="D4907" s="225" t="s">
        <v>19</v>
      </c>
      <c r="E4907" s="227">
        <v>552.55999999999995</v>
      </c>
      <c r="F4907" s="220"/>
    </row>
    <row r="4908" spans="2:6" s="221" customFormat="1" ht="31.5" x14ac:dyDescent="0.25">
      <c r="B4908" s="235">
        <v>101879</v>
      </c>
      <c r="C4908" s="226" t="s">
        <v>8962</v>
      </c>
      <c r="D4908" s="225" t="s">
        <v>19</v>
      </c>
      <c r="E4908" s="227">
        <v>575.17999999999995</v>
      </c>
      <c r="F4908" s="220"/>
    </row>
    <row r="4909" spans="2:6" s="221" customFormat="1" ht="31.5" x14ac:dyDescent="0.25">
      <c r="B4909" s="235">
        <v>106021</v>
      </c>
      <c r="C4909" s="226" t="s">
        <v>8963</v>
      </c>
      <c r="D4909" s="225" t="s">
        <v>19</v>
      </c>
      <c r="E4909" s="227">
        <v>0</v>
      </c>
      <c r="F4909" s="220"/>
    </row>
    <row r="4910" spans="2:6" s="221" customFormat="1" ht="31.5" x14ac:dyDescent="0.25">
      <c r="B4910" s="235">
        <v>101880</v>
      </c>
      <c r="C4910" s="226" t="s">
        <v>8964</v>
      </c>
      <c r="D4910" s="225" t="s">
        <v>19</v>
      </c>
      <c r="E4910" s="227">
        <v>671.62</v>
      </c>
      <c r="F4910" s="220"/>
    </row>
    <row r="4911" spans="2:6" s="221" customFormat="1" ht="31.5" x14ac:dyDescent="0.25">
      <c r="B4911" s="235">
        <v>101882</v>
      </c>
      <c r="C4911" s="226" t="s">
        <v>8965</v>
      </c>
      <c r="D4911" s="225" t="s">
        <v>19</v>
      </c>
      <c r="E4911" s="227">
        <v>1239.05</v>
      </c>
      <c r="F4911" s="220"/>
    </row>
    <row r="4912" spans="2:6" s="221" customFormat="1" ht="31.5" x14ac:dyDescent="0.25">
      <c r="B4912" s="235">
        <v>106022</v>
      </c>
      <c r="C4912" s="226" t="s">
        <v>8966</v>
      </c>
      <c r="D4912" s="225" t="s">
        <v>19</v>
      </c>
      <c r="E4912" s="227">
        <v>0</v>
      </c>
      <c r="F4912" s="220"/>
    </row>
    <row r="4913" spans="2:6" s="221" customFormat="1" ht="31.5" x14ac:dyDescent="0.25">
      <c r="B4913" s="235">
        <v>101881</v>
      </c>
      <c r="C4913" s="226" t="s">
        <v>8967</v>
      </c>
      <c r="D4913" s="225" t="s">
        <v>19</v>
      </c>
      <c r="E4913" s="227">
        <v>911.18</v>
      </c>
      <c r="F4913" s="220"/>
    </row>
    <row r="4914" spans="2:6" s="221" customFormat="1" ht="31.5" x14ac:dyDescent="0.25">
      <c r="B4914" s="235">
        <v>106023</v>
      </c>
      <c r="C4914" s="226" t="s">
        <v>8968</v>
      </c>
      <c r="D4914" s="225" t="s">
        <v>19</v>
      </c>
      <c r="E4914" s="227">
        <v>0</v>
      </c>
      <c r="F4914" s="220"/>
    </row>
    <row r="4915" spans="2:6" s="221" customFormat="1" ht="31.5" x14ac:dyDescent="0.25">
      <c r="B4915" s="235">
        <v>101878</v>
      </c>
      <c r="C4915" s="226" t="s">
        <v>8969</v>
      </c>
      <c r="D4915" s="225" t="s">
        <v>19</v>
      </c>
      <c r="E4915" s="227">
        <v>414.61</v>
      </c>
      <c r="F4915" s="220"/>
    </row>
    <row r="4916" spans="2:6" s="221" customFormat="1" ht="31.5" x14ac:dyDescent="0.25">
      <c r="B4916" s="235">
        <v>106024</v>
      </c>
      <c r="C4916" s="226" t="s">
        <v>8970</v>
      </c>
      <c r="D4916" s="225" t="s">
        <v>19</v>
      </c>
      <c r="E4916" s="227">
        <v>0</v>
      </c>
      <c r="F4916" s="220"/>
    </row>
    <row r="4917" spans="2:6" s="221" customFormat="1" ht="31.5" x14ac:dyDescent="0.25">
      <c r="B4917" s="235">
        <v>106025</v>
      </c>
      <c r="C4917" s="226" t="s">
        <v>8971</v>
      </c>
      <c r="D4917" s="225" t="s">
        <v>19</v>
      </c>
      <c r="E4917" s="227">
        <v>0</v>
      </c>
      <c r="F4917" s="220"/>
    </row>
    <row r="4918" spans="2:6" s="221" customFormat="1" ht="31.5" x14ac:dyDescent="0.25">
      <c r="B4918" s="235">
        <v>106026</v>
      </c>
      <c r="C4918" s="226" t="s">
        <v>8972</v>
      </c>
      <c r="D4918" s="225" t="s">
        <v>19</v>
      </c>
      <c r="E4918" s="227">
        <v>0</v>
      </c>
      <c r="F4918" s="220"/>
    </row>
    <row r="4919" spans="2:6" s="221" customFormat="1" ht="31.5" x14ac:dyDescent="0.25">
      <c r="B4919" s="235">
        <v>101877</v>
      </c>
      <c r="C4919" s="226" t="s">
        <v>8973</v>
      </c>
      <c r="D4919" s="225" t="s">
        <v>19</v>
      </c>
      <c r="E4919" s="227">
        <v>126.21</v>
      </c>
      <c r="F4919" s="220"/>
    </row>
    <row r="4920" spans="2:6" s="221" customFormat="1" ht="31.5" x14ac:dyDescent="0.25">
      <c r="B4920" s="235">
        <v>101876</v>
      </c>
      <c r="C4920" s="226" t="s">
        <v>8974</v>
      </c>
      <c r="D4920" s="225" t="s">
        <v>19</v>
      </c>
      <c r="E4920" s="227">
        <v>178.07</v>
      </c>
      <c r="F4920" s="220"/>
    </row>
    <row r="4921" spans="2:6" s="221" customFormat="1" x14ac:dyDescent="0.25">
      <c r="B4921" s="235">
        <v>101873</v>
      </c>
      <c r="C4921" s="226" t="s">
        <v>8975</v>
      </c>
      <c r="D4921" s="225" t="s">
        <v>19</v>
      </c>
      <c r="E4921" s="227">
        <v>0</v>
      </c>
      <c r="F4921" s="220"/>
    </row>
    <row r="4922" spans="2:6" s="221" customFormat="1" x14ac:dyDescent="0.25">
      <c r="B4922" s="235">
        <v>101874</v>
      </c>
      <c r="C4922" s="226" t="s">
        <v>8976</v>
      </c>
      <c r="D4922" s="225" t="s">
        <v>19</v>
      </c>
      <c r="E4922" s="227">
        <v>0</v>
      </c>
      <c r="F4922" s="220"/>
    </row>
    <row r="4923" spans="2:6" s="221" customFormat="1" x14ac:dyDescent="0.25">
      <c r="B4923" s="235">
        <v>101871</v>
      </c>
      <c r="C4923" s="226" t="s">
        <v>8977</v>
      </c>
      <c r="D4923" s="225" t="s">
        <v>19</v>
      </c>
      <c r="E4923" s="227">
        <v>0</v>
      </c>
      <c r="F4923" s="220"/>
    </row>
    <row r="4924" spans="2:6" s="221" customFormat="1" x14ac:dyDescent="0.25">
      <c r="B4924" s="235">
        <v>101872</v>
      </c>
      <c r="C4924" s="226" t="s">
        <v>8978</v>
      </c>
      <c r="D4924" s="225" t="s">
        <v>19</v>
      </c>
      <c r="E4924" s="227">
        <v>0</v>
      </c>
      <c r="F4924" s="220"/>
    </row>
    <row r="4925" spans="2:6" s="221" customFormat="1" x14ac:dyDescent="0.25">
      <c r="B4925" s="235">
        <v>97360</v>
      </c>
      <c r="C4925" s="226" t="s">
        <v>8979</v>
      </c>
      <c r="D4925" s="225" t="s">
        <v>19</v>
      </c>
      <c r="E4925" s="227">
        <v>12585.37</v>
      </c>
      <c r="F4925" s="220"/>
    </row>
    <row r="4926" spans="2:6" s="221" customFormat="1" x14ac:dyDescent="0.25">
      <c r="B4926" s="235">
        <v>97361</v>
      </c>
      <c r="C4926" s="226" t="s">
        <v>8980</v>
      </c>
      <c r="D4926" s="225" t="s">
        <v>19</v>
      </c>
      <c r="E4926" s="227">
        <v>16780.509999999998</v>
      </c>
      <c r="F4926" s="220"/>
    </row>
    <row r="4927" spans="2:6" s="221" customFormat="1" x14ac:dyDescent="0.25">
      <c r="B4927" s="235">
        <v>97359</v>
      </c>
      <c r="C4927" s="226" t="s">
        <v>8981</v>
      </c>
      <c r="D4927" s="225" t="s">
        <v>19</v>
      </c>
      <c r="E4927" s="227">
        <v>6511.61</v>
      </c>
      <c r="F4927" s="220"/>
    </row>
    <row r="4928" spans="2:6" s="221" customFormat="1" ht="31.5" x14ac:dyDescent="0.25">
      <c r="B4928" s="235">
        <v>101946</v>
      </c>
      <c r="C4928" s="226" t="s">
        <v>8982</v>
      </c>
      <c r="D4928" s="225" t="s">
        <v>19</v>
      </c>
      <c r="E4928" s="227">
        <v>190.89</v>
      </c>
      <c r="F4928" s="220"/>
    </row>
    <row r="4929" spans="2:6" s="221" customFormat="1" ht="31.5" x14ac:dyDescent="0.25">
      <c r="B4929" s="235">
        <v>97362</v>
      </c>
      <c r="C4929" s="226" t="s">
        <v>8983</v>
      </c>
      <c r="D4929" s="225" t="s">
        <v>19</v>
      </c>
      <c r="E4929" s="227">
        <v>1549.14</v>
      </c>
      <c r="F4929" s="220"/>
    </row>
    <row r="4930" spans="2:6" s="221" customFormat="1" ht="31.5" x14ac:dyDescent="0.25">
      <c r="B4930" s="235">
        <v>101553</v>
      </c>
      <c r="C4930" s="226" t="s">
        <v>10421</v>
      </c>
      <c r="D4930" s="225" t="s">
        <v>19</v>
      </c>
      <c r="E4930" s="227">
        <v>14.45</v>
      </c>
      <c r="F4930" s="220"/>
    </row>
    <row r="4931" spans="2:6" s="221" customFormat="1" ht="31.5" x14ac:dyDescent="0.25">
      <c r="B4931" s="235">
        <v>101554</v>
      </c>
      <c r="C4931" s="226" t="s">
        <v>10422</v>
      </c>
      <c r="D4931" s="225" t="s">
        <v>19</v>
      </c>
      <c r="E4931" s="227">
        <v>11.28</v>
      </c>
      <c r="F4931" s="220"/>
    </row>
    <row r="4932" spans="2:6" s="221" customFormat="1" ht="31.5" x14ac:dyDescent="0.25">
      <c r="B4932" s="235">
        <v>101555</v>
      </c>
      <c r="C4932" s="226" t="s">
        <v>10423</v>
      </c>
      <c r="D4932" s="225" t="s">
        <v>19</v>
      </c>
      <c r="E4932" s="227">
        <v>8.4</v>
      </c>
      <c r="F4932" s="220"/>
    </row>
    <row r="4933" spans="2:6" s="221" customFormat="1" ht="31.5" x14ac:dyDescent="0.25">
      <c r="B4933" s="235">
        <v>101556</v>
      </c>
      <c r="C4933" s="226" t="s">
        <v>10424</v>
      </c>
      <c r="D4933" s="225" t="s">
        <v>19</v>
      </c>
      <c r="E4933" s="227">
        <v>7.94</v>
      </c>
      <c r="F4933" s="220"/>
    </row>
    <row r="4934" spans="2:6" s="221" customFormat="1" ht="31.5" x14ac:dyDescent="0.25">
      <c r="B4934" s="235">
        <v>101537</v>
      </c>
      <c r="C4934" s="226" t="s">
        <v>10425</v>
      </c>
      <c r="D4934" s="225" t="s">
        <v>19</v>
      </c>
      <c r="E4934" s="227">
        <v>121.8</v>
      </c>
      <c r="F4934" s="220"/>
    </row>
    <row r="4935" spans="2:6" s="221" customFormat="1" x14ac:dyDescent="0.25">
      <c r="B4935" s="235">
        <v>101538</v>
      </c>
      <c r="C4935" s="226" t="s">
        <v>10426</v>
      </c>
      <c r="D4935" s="225" t="s">
        <v>19</v>
      </c>
      <c r="E4935" s="227">
        <v>41.14</v>
      </c>
      <c r="F4935" s="220"/>
    </row>
    <row r="4936" spans="2:6" s="221" customFormat="1" x14ac:dyDescent="0.25">
      <c r="B4936" s="235">
        <v>101542</v>
      </c>
      <c r="C4936" s="226" t="s">
        <v>10427</v>
      </c>
      <c r="D4936" s="225" t="s">
        <v>19</v>
      </c>
      <c r="E4936" s="227">
        <v>32.06</v>
      </c>
      <c r="F4936" s="220"/>
    </row>
    <row r="4937" spans="2:6" s="221" customFormat="1" x14ac:dyDescent="0.25">
      <c r="B4937" s="235">
        <v>101539</v>
      </c>
      <c r="C4937" s="226" t="s">
        <v>10428</v>
      </c>
      <c r="D4937" s="225" t="s">
        <v>19</v>
      </c>
      <c r="E4937" s="227">
        <v>71.14</v>
      </c>
      <c r="F4937" s="220"/>
    </row>
    <row r="4938" spans="2:6" s="221" customFormat="1" x14ac:dyDescent="0.25">
      <c r="B4938" s="235">
        <v>101543</v>
      </c>
      <c r="C4938" s="226" t="s">
        <v>10429</v>
      </c>
      <c r="D4938" s="225" t="s">
        <v>19</v>
      </c>
      <c r="E4938" s="227">
        <v>58.72</v>
      </c>
      <c r="F4938" s="220"/>
    </row>
    <row r="4939" spans="2:6" s="221" customFormat="1" x14ac:dyDescent="0.25">
      <c r="B4939" s="235">
        <v>101540</v>
      </c>
      <c r="C4939" s="226" t="s">
        <v>10430</v>
      </c>
      <c r="D4939" s="225" t="s">
        <v>19</v>
      </c>
      <c r="E4939" s="227">
        <v>116.62</v>
      </c>
      <c r="F4939" s="220"/>
    </row>
    <row r="4940" spans="2:6" s="221" customFormat="1" x14ac:dyDescent="0.25">
      <c r="B4940" s="235">
        <v>101544</v>
      </c>
      <c r="C4940" s="226" t="s">
        <v>10431</v>
      </c>
      <c r="D4940" s="225" t="s">
        <v>19</v>
      </c>
      <c r="E4940" s="227">
        <v>92.39</v>
      </c>
      <c r="F4940" s="220"/>
    </row>
    <row r="4941" spans="2:6" s="221" customFormat="1" x14ac:dyDescent="0.25">
      <c r="B4941" s="235">
        <v>101541</v>
      </c>
      <c r="C4941" s="226" t="s">
        <v>10432</v>
      </c>
      <c r="D4941" s="225" t="s">
        <v>19</v>
      </c>
      <c r="E4941" s="227">
        <v>152.88</v>
      </c>
      <c r="F4941" s="220"/>
    </row>
    <row r="4942" spans="2:6" s="221" customFormat="1" x14ac:dyDescent="0.25">
      <c r="B4942" s="235">
        <v>101545</v>
      </c>
      <c r="C4942" s="226" t="s">
        <v>10433</v>
      </c>
      <c r="D4942" s="225" t="s">
        <v>19</v>
      </c>
      <c r="E4942" s="227">
        <v>131.31</v>
      </c>
      <c r="F4942" s="220"/>
    </row>
    <row r="4943" spans="2:6" s="221" customFormat="1" ht="31.5" x14ac:dyDescent="0.25">
      <c r="B4943" s="235">
        <v>106502</v>
      </c>
      <c r="C4943" s="226" t="s">
        <v>10434</v>
      </c>
      <c r="D4943" s="225" t="s">
        <v>122</v>
      </c>
      <c r="E4943" s="227">
        <v>11.83</v>
      </c>
      <c r="F4943" s="220"/>
    </row>
    <row r="4944" spans="2:6" s="221" customFormat="1" ht="31.5" x14ac:dyDescent="0.25">
      <c r="B4944" s="235">
        <v>106503</v>
      </c>
      <c r="C4944" s="226" t="s">
        <v>10435</v>
      </c>
      <c r="D4944" s="225" t="s">
        <v>122</v>
      </c>
      <c r="E4944" s="227">
        <v>7.46</v>
      </c>
      <c r="F4944" s="220"/>
    </row>
    <row r="4945" spans="2:6" s="221" customFormat="1" ht="31.5" x14ac:dyDescent="0.25">
      <c r="B4945" s="235">
        <v>106504</v>
      </c>
      <c r="C4945" s="226" t="s">
        <v>10436</v>
      </c>
      <c r="D4945" s="225" t="s">
        <v>122</v>
      </c>
      <c r="E4945" s="227">
        <v>14.92</v>
      </c>
      <c r="F4945" s="220"/>
    </row>
    <row r="4946" spans="2:6" s="221" customFormat="1" ht="31.5" x14ac:dyDescent="0.25">
      <c r="B4946" s="235">
        <v>106505</v>
      </c>
      <c r="C4946" s="226" t="s">
        <v>10437</v>
      </c>
      <c r="D4946" s="225" t="s">
        <v>122</v>
      </c>
      <c r="E4946" s="227">
        <v>4.8499999999999996</v>
      </c>
      <c r="F4946" s="220"/>
    </row>
    <row r="4947" spans="2:6" s="221" customFormat="1" ht="31.5" x14ac:dyDescent="0.25">
      <c r="B4947" s="235">
        <v>106526</v>
      </c>
      <c r="C4947" s="226" t="s">
        <v>10438</v>
      </c>
      <c r="D4947" s="225" t="s">
        <v>122</v>
      </c>
      <c r="E4947" s="227">
        <v>0</v>
      </c>
      <c r="F4947" s="220"/>
    </row>
    <row r="4948" spans="2:6" s="221" customFormat="1" ht="31.5" x14ac:dyDescent="0.25">
      <c r="B4948" s="235">
        <v>106506</v>
      </c>
      <c r="C4948" s="226" t="s">
        <v>10439</v>
      </c>
      <c r="D4948" s="225" t="s">
        <v>122</v>
      </c>
      <c r="E4948" s="227">
        <v>9.1300000000000008</v>
      </c>
      <c r="F4948" s="220"/>
    </row>
    <row r="4949" spans="2:6" s="221" customFormat="1" ht="31.5" x14ac:dyDescent="0.25">
      <c r="B4949" s="235">
        <v>106507</v>
      </c>
      <c r="C4949" s="226" t="s">
        <v>10440</v>
      </c>
      <c r="D4949" s="225" t="s">
        <v>122</v>
      </c>
      <c r="E4949" s="227">
        <v>5.86</v>
      </c>
      <c r="F4949" s="220"/>
    </row>
    <row r="4950" spans="2:6" s="221" customFormat="1" ht="31.5" x14ac:dyDescent="0.25">
      <c r="B4950" s="235">
        <v>106508</v>
      </c>
      <c r="C4950" s="226" t="s">
        <v>10441</v>
      </c>
      <c r="D4950" s="225" t="s">
        <v>122</v>
      </c>
      <c r="E4950" s="227">
        <v>11.54</v>
      </c>
      <c r="F4950" s="220"/>
    </row>
    <row r="4951" spans="2:6" s="221" customFormat="1" ht="31.5" x14ac:dyDescent="0.25">
      <c r="B4951" s="235">
        <v>106509</v>
      </c>
      <c r="C4951" s="226" t="s">
        <v>10442</v>
      </c>
      <c r="D4951" s="225" t="s">
        <v>122</v>
      </c>
      <c r="E4951" s="227">
        <v>3.82</v>
      </c>
      <c r="F4951" s="220"/>
    </row>
    <row r="4952" spans="2:6" s="221" customFormat="1" ht="31.5" x14ac:dyDescent="0.25">
      <c r="B4952" s="235">
        <v>106527</v>
      </c>
      <c r="C4952" s="226" t="s">
        <v>10443</v>
      </c>
      <c r="D4952" s="225" t="s">
        <v>122</v>
      </c>
      <c r="E4952" s="227">
        <v>0</v>
      </c>
      <c r="F4952" s="220"/>
    </row>
    <row r="4953" spans="2:6" s="221" customFormat="1" ht="31.5" x14ac:dyDescent="0.25">
      <c r="B4953" s="235">
        <v>106499</v>
      </c>
      <c r="C4953" s="226" t="s">
        <v>10444</v>
      </c>
      <c r="D4953" s="225" t="s">
        <v>122</v>
      </c>
      <c r="E4953" s="227">
        <v>0</v>
      </c>
      <c r="F4953" s="220"/>
    </row>
    <row r="4954" spans="2:6" s="221" customFormat="1" ht="31.5" x14ac:dyDescent="0.25">
      <c r="B4954" s="235">
        <v>106500</v>
      </c>
      <c r="C4954" s="226" t="s">
        <v>10445</v>
      </c>
      <c r="D4954" s="225" t="s">
        <v>122</v>
      </c>
      <c r="E4954" s="227">
        <v>0</v>
      </c>
      <c r="F4954" s="220"/>
    </row>
    <row r="4955" spans="2:6" s="221" customFormat="1" ht="31.5" x14ac:dyDescent="0.25">
      <c r="B4955" s="235">
        <v>106501</v>
      </c>
      <c r="C4955" s="226" t="s">
        <v>10446</v>
      </c>
      <c r="D4955" s="225" t="s">
        <v>122</v>
      </c>
      <c r="E4955" s="227">
        <v>0</v>
      </c>
      <c r="F4955" s="220"/>
    </row>
    <row r="4956" spans="2:6" s="221" customFormat="1" ht="31.5" x14ac:dyDescent="0.25">
      <c r="B4956" s="235">
        <v>101560</v>
      </c>
      <c r="C4956" s="226" t="s">
        <v>10447</v>
      </c>
      <c r="D4956" s="225" t="s">
        <v>122</v>
      </c>
      <c r="E4956" s="227">
        <v>10.72</v>
      </c>
      <c r="F4956" s="220"/>
    </row>
    <row r="4957" spans="2:6" s="221" customFormat="1" ht="31.5" x14ac:dyDescent="0.25">
      <c r="B4957" s="235">
        <v>101568</v>
      </c>
      <c r="C4957" s="226" t="s">
        <v>10448</v>
      </c>
      <c r="D4957" s="225" t="s">
        <v>122</v>
      </c>
      <c r="E4957" s="227">
        <v>130.34</v>
      </c>
      <c r="F4957" s="220"/>
    </row>
    <row r="4958" spans="2:6" s="221" customFormat="1" ht="31.5" x14ac:dyDescent="0.25">
      <c r="B4958" s="235">
        <v>101561</v>
      </c>
      <c r="C4958" s="226" t="s">
        <v>10449</v>
      </c>
      <c r="D4958" s="225" t="s">
        <v>122</v>
      </c>
      <c r="E4958" s="227">
        <v>17.03</v>
      </c>
      <c r="F4958" s="220"/>
    </row>
    <row r="4959" spans="2:6" s="221" customFormat="1" ht="31.5" x14ac:dyDescent="0.25">
      <c r="B4959" s="235">
        <v>101562</v>
      </c>
      <c r="C4959" s="226" t="s">
        <v>10450</v>
      </c>
      <c r="D4959" s="225" t="s">
        <v>122</v>
      </c>
      <c r="E4959" s="227">
        <v>26.34</v>
      </c>
      <c r="F4959" s="220"/>
    </row>
    <row r="4960" spans="2:6" s="221" customFormat="1" ht="31.5" x14ac:dyDescent="0.25">
      <c r="B4960" s="235">
        <v>101563</v>
      </c>
      <c r="C4960" s="226" t="s">
        <v>10451</v>
      </c>
      <c r="D4960" s="225" t="s">
        <v>122</v>
      </c>
      <c r="E4960" s="227">
        <v>37.18</v>
      </c>
      <c r="F4960" s="220"/>
    </row>
    <row r="4961" spans="2:6" s="221" customFormat="1" ht="31.5" x14ac:dyDescent="0.25">
      <c r="B4961" s="235">
        <v>101564</v>
      </c>
      <c r="C4961" s="226" t="s">
        <v>10452</v>
      </c>
      <c r="D4961" s="225" t="s">
        <v>122</v>
      </c>
      <c r="E4961" s="227">
        <v>54.93</v>
      </c>
      <c r="F4961" s="220"/>
    </row>
    <row r="4962" spans="2:6" s="221" customFormat="1" ht="31.5" x14ac:dyDescent="0.25">
      <c r="B4962" s="235">
        <v>101565</v>
      </c>
      <c r="C4962" s="226" t="s">
        <v>10453</v>
      </c>
      <c r="D4962" s="225" t="s">
        <v>122</v>
      </c>
      <c r="E4962" s="227">
        <v>76.81</v>
      </c>
      <c r="F4962" s="220"/>
    </row>
    <row r="4963" spans="2:6" s="221" customFormat="1" ht="31.5" x14ac:dyDescent="0.25">
      <c r="B4963" s="235">
        <v>101567</v>
      </c>
      <c r="C4963" s="226" t="s">
        <v>10454</v>
      </c>
      <c r="D4963" s="225" t="s">
        <v>122</v>
      </c>
      <c r="E4963" s="227">
        <v>99.69</v>
      </c>
      <c r="F4963" s="220"/>
    </row>
    <row r="4964" spans="2:6" s="221" customFormat="1" x14ac:dyDescent="0.25">
      <c r="B4964" s="235">
        <v>106524</v>
      </c>
      <c r="C4964" s="226" t="s">
        <v>10455</v>
      </c>
      <c r="D4964" s="225" t="s">
        <v>122</v>
      </c>
      <c r="E4964" s="227">
        <v>0</v>
      </c>
      <c r="F4964" s="220"/>
    </row>
    <row r="4965" spans="2:6" s="221" customFormat="1" ht="31.5" x14ac:dyDescent="0.25">
      <c r="B4965" s="235">
        <v>106525</v>
      </c>
      <c r="C4965" s="226" t="s">
        <v>10456</v>
      </c>
      <c r="D4965" s="225" t="s">
        <v>19</v>
      </c>
      <c r="E4965" s="227">
        <v>0</v>
      </c>
      <c r="F4965" s="220"/>
    </row>
    <row r="4966" spans="2:6" s="221" customFormat="1" ht="31.5" x14ac:dyDescent="0.25">
      <c r="B4966" s="235">
        <v>101551</v>
      </c>
      <c r="C4966" s="226" t="s">
        <v>10457</v>
      </c>
      <c r="D4966" s="225" t="s">
        <v>19</v>
      </c>
      <c r="E4966" s="227">
        <v>0</v>
      </c>
      <c r="F4966" s="220"/>
    </row>
    <row r="4967" spans="2:6" s="221" customFormat="1" ht="31.5" x14ac:dyDescent="0.25">
      <c r="B4967" s="235">
        <v>101552</v>
      </c>
      <c r="C4967" s="226" t="s">
        <v>10458</v>
      </c>
      <c r="D4967" s="225" t="s">
        <v>19</v>
      </c>
      <c r="E4967" s="227">
        <v>0</v>
      </c>
      <c r="F4967" s="220"/>
    </row>
    <row r="4968" spans="2:6" s="221" customFormat="1" ht="31.5" x14ac:dyDescent="0.25">
      <c r="B4968" s="235">
        <v>101550</v>
      </c>
      <c r="C4968" s="226" t="s">
        <v>10459</v>
      </c>
      <c r="D4968" s="225" t="s">
        <v>19</v>
      </c>
      <c r="E4968" s="227">
        <v>0</v>
      </c>
      <c r="F4968" s="220"/>
    </row>
    <row r="4969" spans="2:6" s="221" customFormat="1" ht="31.5" x14ac:dyDescent="0.25">
      <c r="B4969" s="235">
        <v>101501</v>
      </c>
      <c r="C4969" s="226" t="s">
        <v>10460</v>
      </c>
      <c r="D4969" s="225" t="s">
        <v>19</v>
      </c>
      <c r="E4969" s="227">
        <v>2127.9899999999998</v>
      </c>
      <c r="F4969" s="220"/>
    </row>
    <row r="4970" spans="2:6" s="221" customFormat="1" ht="31.5" x14ac:dyDescent="0.25">
      <c r="B4970" s="235">
        <v>101502</v>
      </c>
      <c r="C4970" s="226" t="s">
        <v>10461</v>
      </c>
      <c r="D4970" s="225" t="s">
        <v>19</v>
      </c>
      <c r="E4970" s="227">
        <v>2298.81</v>
      </c>
      <c r="F4970" s="220"/>
    </row>
    <row r="4971" spans="2:6" s="221" customFormat="1" ht="31.5" x14ac:dyDescent="0.25">
      <c r="B4971" s="235">
        <v>101503</v>
      </c>
      <c r="C4971" s="226" t="s">
        <v>10462</v>
      </c>
      <c r="D4971" s="225" t="s">
        <v>19</v>
      </c>
      <c r="E4971" s="227">
        <v>2324.62</v>
      </c>
      <c r="F4971" s="220"/>
    </row>
    <row r="4972" spans="2:6" s="221" customFormat="1" ht="31.5" x14ac:dyDescent="0.25">
      <c r="B4972" s="235">
        <v>101504</v>
      </c>
      <c r="C4972" s="226" t="s">
        <v>10463</v>
      </c>
      <c r="D4972" s="225" t="s">
        <v>19</v>
      </c>
      <c r="E4972" s="227">
        <v>2553.09</v>
      </c>
      <c r="F4972" s="220"/>
    </row>
    <row r="4973" spans="2:6" s="221" customFormat="1" ht="31.5" x14ac:dyDescent="0.25">
      <c r="B4973" s="235">
        <v>101497</v>
      </c>
      <c r="C4973" s="226" t="s">
        <v>10464</v>
      </c>
      <c r="D4973" s="225" t="s">
        <v>19</v>
      </c>
      <c r="E4973" s="227">
        <v>2140.2800000000002</v>
      </c>
      <c r="F4973" s="220"/>
    </row>
    <row r="4974" spans="2:6" s="221" customFormat="1" ht="31.5" x14ac:dyDescent="0.25">
      <c r="B4974" s="235">
        <v>101498</v>
      </c>
      <c r="C4974" s="226" t="s">
        <v>10465</v>
      </c>
      <c r="D4974" s="225" t="s">
        <v>19</v>
      </c>
      <c r="E4974" s="227">
        <v>2311.1</v>
      </c>
      <c r="F4974" s="220"/>
    </row>
    <row r="4975" spans="2:6" s="221" customFormat="1" ht="31.5" x14ac:dyDescent="0.25">
      <c r="B4975" s="235">
        <v>101499</v>
      </c>
      <c r="C4975" s="226" t="s">
        <v>10466</v>
      </c>
      <c r="D4975" s="225" t="s">
        <v>19</v>
      </c>
      <c r="E4975" s="227">
        <v>2336.91</v>
      </c>
      <c r="F4975" s="220"/>
    </row>
    <row r="4976" spans="2:6" s="221" customFormat="1" ht="31.5" x14ac:dyDescent="0.25">
      <c r="B4976" s="235">
        <v>101500</v>
      </c>
      <c r="C4976" s="226" t="s">
        <v>10467</v>
      </c>
      <c r="D4976" s="225" t="s">
        <v>19</v>
      </c>
      <c r="E4976" s="227">
        <v>2565.38</v>
      </c>
      <c r="F4976" s="220"/>
    </row>
    <row r="4977" spans="2:6" s="221" customFormat="1" ht="31.5" x14ac:dyDescent="0.25">
      <c r="B4977" s="235">
        <v>101493</v>
      </c>
      <c r="C4977" s="226" t="s">
        <v>10468</v>
      </c>
      <c r="D4977" s="225" t="s">
        <v>19</v>
      </c>
      <c r="E4977" s="227">
        <v>1750.25</v>
      </c>
      <c r="F4977" s="220"/>
    </row>
    <row r="4978" spans="2:6" s="221" customFormat="1" ht="31.5" x14ac:dyDescent="0.25">
      <c r="B4978" s="235">
        <v>101494</v>
      </c>
      <c r="C4978" s="226" t="s">
        <v>10469</v>
      </c>
      <c r="D4978" s="225" t="s">
        <v>19</v>
      </c>
      <c r="E4978" s="227">
        <v>1863.11</v>
      </c>
      <c r="F4978" s="220"/>
    </row>
    <row r="4979" spans="2:6" s="221" customFormat="1" ht="31.5" x14ac:dyDescent="0.25">
      <c r="B4979" s="235">
        <v>101495</v>
      </c>
      <c r="C4979" s="226" t="s">
        <v>10470</v>
      </c>
      <c r="D4979" s="225" t="s">
        <v>19</v>
      </c>
      <c r="E4979" s="227">
        <v>1880.16</v>
      </c>
      <c r="F4979" s="220"/>
    </row>
    <row r="4980" spans="2:6" s="221" customFormat="1" ht="31.5" x14ac:dyDescent="0.25">
      <c r="B4980" s="235">
        <v>101496</v>
      </c>
      <c r="C4980" s="226" t="s">
        <v>10471</v>
      </c>
      <c r="D4980" s="225" t="s">
        <v>19</v>
      </c>
      <c r="E4980" s="227">
        <v>2045.18</v>
      </c>
      <c r="F4980" s="220"/>
    </row>
    <row r="4981" spans="2:6" s="221" customFormat="1" ht="31.5" x14ac:dyDescent="0.25">
      <c r="B4981" s="235">
        <v>101489</v>
      </c>
      <c r="C4981" s="226" t="s">
        <v>10472</v>
      </c>
      <c r="D4981" s="225" t="s">
        <v>19</v>
      </c>
      <c r="E4981" s="227">
        <v>1772.04</v>
      </c>
      <c r="F4981" s="220"/>
    </row>
    <row r="4982" spans="2:6" s="221" customFormat="1" ht="31.5" x14ac:dyDescent="0.25">
      <c r="B4982" s="235">
        <v>101490</v>
      </c>
      <c r="C4982" s="226" t="s">
        <v>10473</v>
      </c>
      <c r="D4982" s="225" t="s">
        <v>19</v>
      </c>
      <c r="E4982" s="227">
        <v>1884.9</v>
      </c>
      <c r="F4982" s="220"/>
    </row>
    <row r="4983" spans="2:6" s="221" customFormat="1" ht="31.5" x14ac:dyDescent="0.25">
      <c r="B4983" s="235">
        <v>101491</v>
      </c>
      <c r="C4983" s="226" t="s">
        <v>10474</v>
      </c>
      <c r="D4983" s="225" t="s">
        <v>19</v>
      </c>
      <c r="E4983" s="227">
        <v>1901.95</v>
      </c>
      <c r="F4983" s="220"/>
    </row>
    <row r="4984" spans="2:6" s="221" customFormat="1" ht="31.5" x14ac:dyDescent="0.25">
      <c r="B4984" s="235">
        <v>101492</v>
      </c>
      <c r="C4984" s="226" t="s">
        <v>10475</v>
      </c>
      <c r="D4984" s="225" t="s">
        <v>19</v>
      </c>
      <c r="E4984" s="227">
        <v>2066.9699999999998</v>
      </c>
      <c r="F4984" s="220"/>
    </row>
    <row r="4985" spans="2:6" s="221" customFormat="1" ht="31.5" x14ac:dyDescent="0.25">
      <c r="B4985" s="235">
        <v>101509</v>
      </c>
      <c r="C4985" s="226" t="s">
        <v>10476</v>
      </c>
      <c r="D4985" s="225" t="s">
        <v>19</v>
      </c>
      <c r="E4985" s="227">
        <v>2123.61</v>
      </c>
      <c r="F4985" s="220"/>
    </row>
    <row r="4986" spans="2:6" s="221" customFormat="1" ht="31.5" x14ac:dyDescent="0.25">
      <c r="B4986" s="235">
        <v>101510</v>
      </c>
      <c r="C4986" s="226" t="s">
        <v>10477</v>
      </c>
      <c r="D4986" s="225" t="s">
        <v>19</v>
      </c>
      <c r="E4986" s="227">
        <v>2351.38</v>
      </c>
      <c r="F4986" s="220"/>
    </row>
    <row r="4987" spans="2:6" s="221" customFormat="1" ht="31.5" x14ac:dyDescent="0.25">
      <c r="B4987" s="235">
        <v>101511</v>
      </c>
      <c r="C4987" s="226" t="s">
        <v>10478</v>
      </c>
      <c r="D4987" s="225" t="s">
        <v>19</v>
      </c>
      <c r="E4987" s="227">
        <v>2385.79</v>
      </c>
      <c r="F4987" s="220"/>
    </row>
    <row r="4988" spans="2:6" s="221" customFormat="1" ht="31.5" x14ac:dyDescent="0.25">
      <c r="B4988" s="235">
        <v>101512</v>
      </c>
      <c r="C4988" s="226" t="s">
        <v>10479</v>
      </c>
      <c r="D4988" s="225" t="s">
        <v>19</v>
      </c>
      <c r="E4988" s="227">
        <v>2676.59</v>
      </c>
      <c r="F4988" s="220"/>
    </row>
    <row r="4989" spans="2:6" s="221" customFormat="1" ht="31.5" x14ac:dyDescent="0.25">
      <c r="B4989" s="235">
        <v>101505</v>
      </c>
      <c r="C4989" s="226" t="s">
        <v>10480</v>
      </c>
      <c r="D4989" s="225" t="s">
        <v>19</v>
      </c>
      <c r="E4989" s="227">
        <v>2269.6</v>
      </c>
      <c r="F4989" s="220"/>
    </row>
    <row r="4990" spans="2:6" s="221" customFormat="1" ht="31.5" x14ac:dyDescent="0.25">
      <c r="B4990" s="235">
        <v>101506</v>
      </c>
      <c r="C4990" s="226" t="s">
        <v>10481</v>
      </c>
      <c r="D4990" s="225" t="s">
        <v>19</v>
      </c>
      <c r="E4990" s="227">
        <v>2497.37</v>
      </c>
      <c r="F4990" s="220"/>
    </row>
    <row r="4991" spans="2:6" s="221" customFormat="1" ht="31.5" x14ac:dyDescent="0.25">
      <c r="B4991" s="235">
        <v>101507</v>
      </c>
      <c r="C4991" s="226" t="s">
        <v>10482</v>
      </c>
      <c r="D4991" s="225" t="s">
        <v>19</v>
      </c>
      <c r="E4991" s="227">
        <v>2531.7800000000002</v>
      </c>
      <c r="F4991" s="220"/>
    </row>
    <row r="4992" spans="2:6" s="221" customFormat="1" ht="31.5" x14ac:dyDescent="0.25">
      <c r="B4992" s="235">
        <v>101508</v>
      </c>
      <c r="C4992" s="226" t="s">
        <v>10483</v>
      </c>
      <c r="D4992" s="225" t="s">
        <v>19</v>
      </c>
      <c r="E4992" s="227">
        <v>2822.58</v>
      </c>
      <c r="F4992" s="220"/>
    </row>
    <row r="4993" spans="2:6" s="221" customFormat="1" ht="31.5" x14ac:dyDescent="0.25">
      <c r="B4993" s="235">
        <v>101525</v>
      </c>
      <c r="C4993" s="226" t="s">
        <v>10484</v>
      </c>
      <c r="D4993" s="225" t="s">
        <v>19</v>
      </c>
      <c r="E4993" s="227">
        <v>1318.6</v>
      </c>
      <c r="F4993" s="220"/>
    </row>
    <row r="4994" spans="2:6" s="221" customFormat="1" ht="31.5" x14ac:dyDescent="0.25">
      <c r="B4994" s="235">
        <v>101526</v>
      </c>
      <c r="C4994" s="226" t="s">
        <v>10485</v>
      </c>
      <c r="D4994" s="225" t="s">
        <v>19</v>
      </c>
      <c r="E4994" s="227">
        <v>1521.75</v>
      </c>
      <c r="F4994" s="220"/>
    </row>
    <row r="4995" spans="2:6" s="221" customFormat="1" ht="31.5" x14ac:dyDescent="0.25">
      <c r="B4995" s="235">
        <v>101527</v>
      </c>
      <c r="C4995" s="226" t="s">
        <v>10486</v>
      </c>
      <c r="D4995" s="225" t="s">
        <v>19</v>
      </c>
      <c r="E4995" s="227">
        <v>1552.44</v>
      </c>
      <c r="F4995" s="220"/>
    </row>
    <row r="4996" spans="2:6" s="221" customFormat="1" ht="31.5" x14ac:dyDescent="0.25">
      <c r="B4996" s="235">
        <v>101528</v>
      </c>
      <c r="C4996" s="226" t="s">
        <v>10487</v>
      </c>
      <c r="D4996" s="225" t="s">
        <v>19</v>
      </c>
      <c r="E4996" s="227">
        <v>1774.79</v>
      </c>
      <c r="F4996" s="220"/>
    </row>
    <row r="4997" spans="2:6" s="221" customFormat="1" ht="31.5" x14ac:dyDescent="0.25">
      <c r="B4997" s="235">
        <v>101521</v>
      </c>
      <c r="C4997" s="226" t="s">
        <v>10488</v>
      </c>
      <c r="D4997" s="225" t="s">
        <v>19</v>
      </c>
      <c r="E4997" s="227">
        <v>1330.89</v>
      </c>
      <c r="F4997" s="220"/>
    </row>
    <row r="4998" spans="2:6" s="221" customFormat="1" ht="31.5" x14ac:dyDescent="0.25">
      <c r="B4998" s="235">
        <v>101522</v>
      </c>
      <c r="C4998" s="226" t="s">
        <v>10489</v>
      </c>
      <c r="D4998" s="225" t="s">
        <v>19</v>
      </c>
      <c r="E4998" s="227">
        <v>1534.04</v>
      </c>
      <c r="F4998" s="220"/>
    </row>
    <row r="4999" spans="2:6" s="221" customFormat="1" ht="31.5" x14ac:dyDescent="0.25">
      <c r="B4999" s="235">
        <v>101523</v>
      </c>
      <c r="C4999" s="226" t="s">
        <v>10490</v>
      </c>
      <c r="D4999" s="225" t="s">
        <v>19</v>
      </c>
      <c r="E4999" s="227">
        <v>1564.73</v>
      </c>
      <c r="F4999" s="220"/>
    </row>
    <row r="5000" spans="2:6" s="221" customFormat="1" ht="31.5" x14ac:dyDescent="0.25">
      <c r="B5000" s="235">
        <v>101524</v>
      </c>
      <c r="C5000" s="226" t="s">
        <v>10491</v>
      </c>
      <c r="D5000" s="225" t="s">
        <v>19</v>
      </c>
      <c r="E5000" s="227">
        <v>1787.08</v>
      </c>
      <c r="F5000" s="220"/>
    </row>
    <row r="5001" spans="2:6" s="221" customFormat="1" ht="31.5" x14ac:dyDescent="0.25">
      <c r="B5001" s="235">
        <v>101517</v>
      </c>
      <c r="C5001" s="226" t="s">
        <v>10492</v>
      </c>
      <c r="D5001" s="225" t="s">
        <v>19</v>
      </c>
      <c r="E5001" s="227">
        <v>923.61</v>
      </c>
      <c r="F5001" s="220"/>
    </row>
    <row r="5002" spans="2:6" s="221" customFormat="1" ht="31.5" x14ac:dyDescent="0.25">
      <c r="B5002" s="235">
        <v>101518</v>
      </c>
      <c r="C5002" s="226" t="s">
        <v>10493</v>
      </c>
      <c r="D5002" s="225" t="s">
        <v>19</v>
      </c>
      <c r="E5002" s="227">
        <v>1059.04</v>
      </c>
      <c r="F5002" s="220"/>
    </row>
    <row r="5003" spans="2:6" s="221" customFormat="1" ht="31.5" x14ac:dyDescent="0.25">
      <c r="B5003" s="235">
        <v>101519</v>
      </c>
      <c r="C5003" s="226" t="s">
        <v>10494</v>
      </c>
      <c r="D5003" s="225" t="s">
        <v>19</v>
      </c>
      <c r="E5003" s="227">
        <v>1079.5</v>
      </c>
      <c r="F5003" s="220"/>
    </row>
    <row r="5004" spans="2:6" s="221" customFormat="1" ht="31.5" x14ac:dyDescent="0.25">
      <c r="B5004" s="235">
        <v>101520</v>
      </c>
      <c r="C5004" s="226" t="s">
        <v>10495</v>
      </c>
      <c r="D5004" s="225" t="s">
        <v>19</v>
      </c>
      <c r="E5004" s="227">
        <v>1227.74</v>
      </c>
      <c r="F5004" s="220"/>
    </row>
    <row r="5005" spans="2:6" s="221" customFormat="1" ht="31.5" x14ac:dyDescent="0.25">
      <c r="B5005" s="235">
        <v>101513</v>
      </c>
      <c r="C5005" s="226" t="s">
        <v>10496</v>
      </c>
      <c r="D5005" s="225" t="s">
        <v>19</v>
      </c>
      <c r="E5005" s="227">
        <v>945.39</v>
      </c>
      <c r="F5005" s="220"/>
    </row>
    <row r="5006" spans="2:6" s="221" customFormat="1" ht="31.5" x14ac:dyDescent="0.25">
      <c r="B5006" s="235">
        <v>101514</v>
      </c>
      <c r="C5006" s="226" t="s">
        <v>10497</v>
      </c>
      <c r="D5006" s="225" t="s">
        <v>19</v>
      </c>
      <c r="E5006" s="227">
        <v>1080.82</v>
      </c>
      <c r="F5006" s="220"/>
    </row>
    <row r="5007" spans="2:6" s="221" customFormat="1" ht="31.5" x14ac:dyDescent="0.25">
      <c r="B5007" s="235">
        <v>101515</v>
      </c>
      <c r="C5007" s="226" t="s">
        <v>10498</v>
      </c>
      <c r="D5007" s="225" t="s">
        <v>19</v>
      </c>
      <c r="E5007" s="227">
        <v>1101.28</v>
      </c>
      <c r="F5007" s="220"/>
    </row>
    <row r="5008" spans="2:6" s="221" customFormat="1" ht="31.5" x14ac:dyDescent="0.25">
      <c r="B5008" s="235">
        <v>101516</v>
      </c>
      <c r="C5008" s="226" t="s">
        <v>10499</v>
      </c>
      <c r="D5008" s="225" t="s">
        <v>19</v>
      </c>
      <c r="E5008" s="227">
        <v>1249.52</v>
      </c>
      <c r="F5008" s="220"/>
    </row>
    <row r="5009" spans="2:6" s="221" customFormat="1" ht="31.5" x14ac:dyDescent="0.25">
      <c r="B5009" s="235">
        <v>101533</v>
      </c>
      <c r="C5009" s="226" t="s">
        <v>10500</v>
      </c>
      <c r="D5009" s="225" t="s">
        <v>19</v>
      </c>
      <c r="E5009" s="227">
        <v>1333.3</v>
      </c>
      <c r="F5009" s="220"/>
    </row>
    <row r="5010" spans="2:6" s="221" customFormat="1" ht="31.5" x14ac:dyDescent="0.25">
      <c r="B5010" s="235">
        <v>101534</v>
      </c>
      <c r="C5010" s="226" t="s">
        <v>10501</v>
      </c>
      <c r="D5010" s="225" t="s">
        <v>19</v>
      </c>
      <c r="E5010" s="227">
        <v>1604.17</v>
      </c>
      <c r="F5010" s="220"/>
    </row>
    <row r="5011" spans="2:6" s="221" customFormat="1" ht="31.5" x14ac:dyDescent="0.25">
      <c r="B5011" s="235">
        <v>101535</v>
      </c>
      <c r="C5011" s="226" t="s">
        <v>10502</v>
      </c>
      <c r="D5011" s="225" t="s">
        <v>19</v>
      </c>
      <c r="E5011" s="227">
        <v>1645.09</v>
      </c>
      <c r="F5011" s="220"/>
    </row>
    <row r="5012" spans="2:6" s="221" customFormat="1" ht="31.5" x14ac:dyDescent="0.25">
      <c r="B5012" s="235">
        <v>101536</v>
      </c>
      <c r="C5012" s="226" t="s">
        <v>10503</v>
      </c>
      <c r="D5012" s="225" t="s">
        <v>19</v>
      </c>
      <c r="E5012" s="227">
        <v>1941.56</v>
      </c>
      <c r="F5012" s="220"/>
    </row>
    <row r="5013" spans="2:6" s="221" customFormat="1" ht="31.5" x14ac:dyDescent="0.25">
      <c r="B5013" s="235">
        <v>101529</v>
      </c>
      <c r="C5013" s="226" t="s">
        <v>10504</v>
      </c>
      <c r="D5013" s="225" t="s">
        <v>19</v>
      </c>
      <c r="E5013" s="227">
        <v>1479.29</v>
      </c>
      <c r="F5013" s="220"/>
    </row>
    <row r="5014" spans="2:6" s="221" customFormat="1" ht="31.5" x14ac:dyDescent="0.25">
      <c r="B5014" s="235">
        <v>101530</v>
      </c>
      <c r="C5014" s="226" t="s">
        <v>10505</v>
      </c>
      <c r="D5014" s="225" t="s">
        <v>19</v>
      </c>
      <c r="E5014" s="227">
        <v>1750.16</v>
      </c>
      <c r="F5014" s="220"/>
    </row>
    <row r="5015" spans="2:6" s="221" customFormat="1" ht="31.5" x14ac:dyDescent="0.25">
      <c r="B5015" s="235">
        <v>101531</v>
      </c>
      <c r="C5015" s="226" t="s">
        <v>10506</v>
      </c>
      <c r="D5015" s="225" t="s">
        <v>19</v>
      </c>
      <c r="E5015" s="227">
        <v>1791.08</v>
      </c>
      <c r="F5015" s="220"/>
    </row>
    <row r="5016" spans="2:6" s="221" customFormat="1" ht="31.5" x14ac:dyDescent="0.25">
      <c r="B5016" s="235">
        <v>101532</v>
      </c>
      <c r="C5016" s="226" t="s">
        <v>10507</v>
      </c>
      <c r="D5016" s="225" t="s">
        <v>19</v>
      </c>
      <c r="E5016" s="227">
        <v>2087.5500000000002</v>
      </c>
      <c r="F5016" s="220"/>
    </row>
    <row r="5017" spans="2:6" s="221" customFormat="1" x14ac:dyDescent="0.25">
      <c r="B5017" s="235">
        <v>106510</v>
      </c>
      <c r="C5017" s="226" t="s">
        <v>10508</v>
      </c>
      <c r="D5017" s="225" t="s">
        <v>19</v>
      </c>
      <c r="E5017" s="227">
        <v>0</v>
      </c>
      <c r="F5017" s="220"/>
    </row>
    <row r="5018" spans="2:6" s="221" customFormat="1" x14ac:dyDescent="0.25">
      <c r="B5018" s="235">
        <v>106514</v>
      </c>
      <c r="C5018" s="226" t="s">
        <v>10509</v>
      </c>
      <c r="D5018" s="225" t="s">
        <v>19</v>
      </c>
      <c r="E5018" s="227">
        <v>0</v>
      </c>
      <c r="F5018" s="220"/>
    </row>
    <row r="5019" spans="2:6" s="221" customFormat="1" x14ac:dyDescent="0.25">
      <c r="B5019" s="235">
        <v>106511</v>
      </c>
      <c r="C5019" s="226" t="s">
        <v>10510</v>
      </c>
      <c r="D5019" s="225" t="s">
        <v>19</v>
      </c>
      <c r="E5019" s="227">
        <v>0</v>
      </c>
      <c r="F5019" s="220"/>
    </row>
    <row r="5020" spans="2:6" s="221" customFormat="1" x14ac:dyDescent="0.25">
      <c r="B5020" s="235">
        <v>106515</v>
      </c>
      <c r="C5020" s="226" t="s">
        <v>10511</v>
      </c>
      <c r="D5020" s="225" t="s">
        <v>19</v>
      </c>
      <c r="E5020" s="227">
        <v>0</v>
      </c>
      <c r="F5020" s="220"/>
    </row>
    <row r="5021" spans="2:6" s="221" customFormat="1" x14ac:dyDescent="0.25">
      <c r="B5021" s="235">
        <v>106512</v>
      </c>
      <c r="C5021" s="226" t="s">
        <v>10512</v>
      </c>
      <c r="D5021" s="225" t="s">
        <v>19</v>
      </c>
      <c r="E5021" s="227">
        <v>0</v>
      </c>
      <c r="F5021" s="220"/>
    </row>
    <row r="5022" spans="2:6" s="221" customFormat="1" x14ac:dyDescent="0.25">
      <c r="B5022" s="235">
        <v>106516</v>
      </c>
      <c r="C5022" s="226" t="s">
        <v>10513</v>
      </c>
      <c r="D5022" s="225" t="s">
        <v>19</v>
      </c>
      <c r="E5022" s="227">
        <v>0</v>
      </c>
      <c r="F5022" s="220"/>
    </row>
    <row r="5023" spans="2:6" s="221" customFormat="1" x14ac:dyDescent="0.25">
      <c r="B5023" s="235">
        <v>106513</v>
      </c>
      <c r="C5023" s="226" t="s">
        <v>10514</v>
      </c>
      <c r="D5023" s="225" t="s">
        <v>19</v>
      </c>
      <c r="E5023" s="227">
        <v>0</v>
      </c>
      <c r="F5023" s="220"/>
    </row>
    <row r="5024" spans="2:6" s="221" customFormat="1" x14ac:dyDescent="0.25">
      <c r="B5024" s="235">
        <v>106517</v>
      </c>
      <c r="C5024" s="226" t="s">
        <v>10515</v>
      </c>
      <c r="D5024" s="225" t="s">
        <v>19</v>
      </c>
      <c r="E5024" s="227">
        <v>0</v>
      </c>
      <c r="F5024" s="220"/>
    </row>
    <row r="5025" spans="2:6" s="221" customFormat="1" x14ac:dyDescent="0.25">
      <c r="B5025" s="235">
        <v>106518</v>
      </c>
      <c r="C5025" s="226" t="s">
        <v>10516</v>
      </c>
      <c r="D5025" s="225" t="s">
        <v>19</v>
      </c>
      <c r="E5025" s="227">
        <v>0</v>
      </c>
      <c r="F5025" s="220"/>
    </row>
    <row r="5026" spans="2:6" s="221" customFormat="1" x14ac:dyDescent="0.25">
      <c r="B5026" s="235">
        <v>106519</v>
      </c>
      <c r="C5026" s="226" t="s">
        <v>10517</v>
      </c>
      <c r="D5026" s="225" t="s">
        <v>19</v>
      </c>
      <c r="E5026" s="227">
        <v>0</v>
      </c>
      <c r="F5026" s="220"/>
    </row>
    <row r="5027" spans="2:6" s="221" customFormat="1" x14ac:dyDescent="0.25">
      <c r="B5027" s="235">
        <v>106520</v>
      </c>
      <c r="C5027" s="226" t="s">
        <v>10518</v>
      </c>
      <c r="D5027" s="225" t="s">
        <v>19</v>
      </c>
      <c r="E5027" s="227">
        <v>0</v>
      </c>
      <c r="F5027" s="220"/>
    </row>
    <row r="5028" spans="2:6" s="221" customFormat="1" x14ac:dyDescent="0.25">
      <c r="B5028" s="235">
        <v>106521</v>
      </c>
      <c r="C5028" s="226" t="s">
        <v>10519</v>
      </c>
      <c r="D5028" s="225" t="s">
        <v>19</v>
      </c>
      <c r="E5028" s="227">
        <v>0</v>
      </c>
      <c r="F5028" s="220"/>
    </row>
    <row r="5029" spans="2:6" s="221" customFormat="1" x14ac:dyDescent="0.25">
      <c r="B5029" s="235">
        <v>106522</v>
      </c>
      <c r="C5029" s="226" t="s">
        <v>10520</v>
      </c>
      <c r="D5029" s="225" t="s">
        <v>19</v>
      </c>
      <c r="E5029" s="227">
        <v>0</v>
      </c>
      <c r="F5029" s="220"/>
    </row>
    <row r="5030" spans="2:6" s="221" customFormat="1" x14ac:dyDescent="0.25">
      <c r="B5030" s="235">
        <v>106523</v>
      </c>
      <c r="C5030" s="226" t="s">
        <v>10521</v>
      </c>
      <c r="D5030" s="225" t="s">
        <v>19</v>
      </c>
      <c r="E5030" s="227">
        <v>0</v>
      </c>
      <c r="F5030" s="220"/>
    </row>
    <row r="5031" spans="2:6" s="221" customFormat="1" ht="31.5" x14ac:dyDescent="0.25">
      <c r="B5031" s="235">
        <v>101549</v>
      </c>
      <c r="C5031" s="226" t="s">
        <v>10522</v>
      </c>
      <c r="D5031" s="225" t="s">
        <v>19</v>
      </c>
      <c r="E5031" s="227">
        <v>20.89</v>
      </c>
      <c r="F5031" s="220"/>
    </row>
    <row r="5032" spans="2:6" s="221" customFormat="1" x14ac:dyDescent="0.25">
      <c r="B5032" s="235">
        <v>101547</v>
      </c>
      <c r="C5032" s="226" t="s">
        <v>10523</v>
      </c>
      <c r="D5032" s="225" t="s">
        <v>19</v>
      </c>
      <c r="E5032" s="227">
        <v>98.91</v>
      </c>
      <c r="F5032" s="220"/>
    </row>
    <row r="5033" spans="2:6" s="221" customFormat="1" x14ac:dyDescent="0.25">
      <c r="B5033" s="235">
        <v>101546</v>
      </c>
      <c r="C5033" s="226" t="s">
        <v>10524</v>
      </c>
      <c r="D5033" s="225" t="s">
        <v>19</v>
      </c>
      <c r="E5033" s="227">
        <v>32.04</v>
      </c>
      <c r="F5033" s="220"/>
    </row>
    <row r="5034" spans="2:6" s="221" customFormat="1" x14ac:dyDescent="0.25">
      <c r="B5034" s="235">
        <v>101548</v>
      </c>
      <c r="C5034" s="226" t="s">
        <v>10525</v>
      </c>
      <c r="D5034" s="225" t="s">
        <v>19</v>
      </c>
      <c r="E5034" s="227">
        <v>8.4499999999999993</v>
      </c>
      <c r="F5034" s="220"/>
    </row>
    <row r="5035" spans="2:6" s="221" customFormat="1" x14ac:dyDescent="0.25">
      <c r="B5035" s="235">
        <v>106528</v>
      </c>
      <c r="C5035" s="226" t="s">
        <v>10526</v>
      </c>
      <c r="D5035" s="225" t="s">
        <v>19</v>
      </c>
      <c r="E5035" s="227">
        <v>0</v>
      </c>
      <c r="F5035" s="220"/>
    </row>
    <row r="5036" spans="2:6" s="221" customFormat="1" ht="31.5" x14ac:dyDescent="0.25">
      <c r="B5036" s="235">
        <v>94764</v>
      </c>
      <c r="C5036" s="226" t="s">
        <v>3601</v>
      </c>
      <c r="D5036" s="225" t="s">
        <v>19</v>
      </c>
      <c r="E5036" s="227">
        <v>42.89</v>
      </c>
      <c r="F5036" s="220"/>
    </row>
    <row r="5037" spans="2:6" s="221" customFormat="1" ht="31.5" x14ac:dyDescent="0.25">
      <c r="B5037" s="235">
        <v>94765</v>
      </c>
      <c r="C5037" s="226" t="s">
        <v>3602</v>
      </c>
      <c r="D5037" s="225" t="s">
        <v>19</v>
      </c>
      <c r="E5037" s="227">
        <v>47.18</v>
      </c>
      <c r="F5037" s="220"/>
    </row>
    <row r="5038" spans="2:6" s="221" customFormat="1" ht="31.5" x14ac:dyDescent="0.25">
      <c r="B5038" s="235">
        <v>94766</v>
      </c>
      <c r="C5038" s="226" t="s">
        <v>3603</v>
      </c>
      <c r="D5038" s="225" t="s">
        <v>19</v>
      </c>
      <c r="E5038" s="227">
        <v>52.64</v>
      </c>
      <c r="F5038" s="220"/>
    </row>
    <row r="5039" spans="2:6" s="221" customFormat="1" ht="31.5" x14ac:dyDescent="0.25">
      <c r="B5039" s="235">
        <v>94767</v>
      </c>
      <c r="C5039" s="226" t="s">
        <v>3604</v>
      </c>
      <c r="D5039" s="225" t="s">
        <v>19</v>
      </c>
      <c r="E5039" s="227">
        <v>77.430000000000007</v>
      </c>
      <c r="F5039" s="220"/>
    </row>
    <row r="5040" spans="2:6" s="221" customFormat="1" ht="31.5" x14ac:dyDescent="0.25">
      <c r="B5040" s="235">
        <v>94768</v>
      </c>
      <c r="C5040" s="226" t="s">
        <v>3605</v>
      </c>
      <c r="D5040" s="225" t="s">
        <v>19</v>
      </c>
      <c r="E5040" s="227">
        <v>87.58</v>
      </c>
      <c r="F5040" s="220"/>
    </row>
    <row r="5041" spans="2:6" s="221" customFormat="1" ht="31.5" x14ac:dyDescent="0.25">
      <c r="B5041" s="235">
        <v>94769</v>
      </c>
      <c r="C5041" s="226" t="s">
        <v>3606</v>
      </c>
      <c r="D5041" s="225" t="s">
        <v>19</v>
      </c>
      <c r="E5041" s="227">
        <v>116.54</v>
      </c>
      <c r="F5041" s="220"/>
    </row>
    <row r="5042" spans="2:6" s="221" customFormat="1" ht="31.5" x14ac:dyDescent="0.25">
      <c r="B5042" s="235">
        <v>94783</v>
      </c>
      <c r="C5042" s="226" t="s">
        <v>8984</v>
      </c>
      <c r="D5042" s="225" t="s">
        <v>19</v>
      </c>
      <c r="E5042" s="227">
        <v>20.36</v>
      </c>
      <c r="F5042" s="220"/>
    </row>
    <row r="5043" spans="2:6" s="221" customFormat="1" ht="31.5" x14ac:dyDescent="0.25">
      <c r="B5043" s="235">
        <v>94703</v>
      </c>
      <c r="C5043" s="226" t="s">
        <v>8985</v>
      </c>
      <c r="D5043" s="225" t="s">
        <v>19</v>
      </c>
      <c r="E5043" s="227">
        <v>21.7</v>
      </c>
      <c r="F5043" s="220"/>
    </row>
    <row r="5044" spans="2:6" s="221" customFormat="1" ht="31.5" x14ac:dyDescent="0.25">
      <c r="B5044" s="235">
        <v>94704</v>
      </c>
      <c r="C5044" s="226" t="s">
        <v>3561</v>
      </c>
      <c r="D5044" s="225" t="s">
        <v>19</v>
      </c>
      <c r="E5044" s="227">
        <v>28.12</v>
      </c>
      <c r="F5044" s="220"/>
    </row>
    <row r="5045" spans="2:6" s="221" customFormat="1" ht="31.5" x14ac:dyDescent="0.25">
      <c r="B5045" s="235">
        <v>94705</v>
      </c>
      <c r="C5045" s="226" t="s">
        <v>3562</v>
      </c>
      <c r="D5045" s="225" t="s">
        <v>19</v>
      </c>
      <c r="E5045" s="227">
        <v>37.49</v>
      </c>
      <c r="F5045" s="220"/>
    </row>
    <row r="5046" spans="2:6" s="221" customFormat="1" ht="31.5" x14ac:dyDescent="0.25">
      <c r="B5046" s="235">
        <v>94706</v>
      </c>
      <c r="C5046" s="226" t="s">
        <v>3563</v>
      </c>
      <c r="D5046" s="225" t="s">
        <v>19</v>
      </c>
      <c r="E5046" s="227">
        <v>36.950000000000003</v>
      </c>
      <c r="F5046" s="220"/>
    </row>
    <row r="5047" spans="2:6" s="221" customFormat="1" ht="31.5" x14ac:dyDescent="0.25">
      <c r="B5047" s="235">
        <v>94707</v>
      </c>
      <c r="C5047" s="226" t="s">
        <v>3564</v>
      </c>
      <c r="D5047" s="225" t="s">
        <v>19</v>
      </c>
      <c r="E5047" s="227">
        <v>56.63</v>
      </c>
      <c r="F5047" s="220"/>
    </row>
    <row r="5048" spans="2:6" s="221" customFormat="1" ht="31.5" x14ac:dyDescent="0.25">
      <c r="B5048" s="235">
        <v>94715</v>
      </c>
      <c r="C5048" s="226" t="s">
        <v>3567</v>
      </c>
      <c r="D5048" s="225" t="s">
        <v>19</v>
      </c>
      <c r="E5048" s="227">
        <v>282.5</v>
      </c>
      <c r="F5048" s="220"/>
    </row>
    <row r="5049" spans="2:6" s="221" customFormat="1" ht="31.5" x14ac:dyDescent="0.25">
      <c r="B5049" s="235">
        <v>94713</v>
      </c>
      <c r="C5049" s="226" t="s">
        <v>3565</v>
      </c>
      <c r="D5049" s="225" t="s">
        <v>19</v>
      </c>
      <c r="E5049" s="227">
        <v>226.79</v>
      </c>
      <c r="F5049" s="220"/>
    </row>
    <row r="5050" spans="2:6" s="221" customFormat="1" ht="31.5" x14ac:dyDescent="0.25">
      <c r="B5050" s="235">
        <v>94714</v>
      </c>
      <c r="C5050" s="226" t="s">
        <v>3566</v>
      </c>
      <c r="D5050" s="225" t="s">
        <v>19</v>
      </c>
      <c r="E5050" s="227">
        <v>316.18</v>
      </c>
      <c r="F5050" s="220"/>
    </row>
    <row r="5051" spans="2:6" s="221" customFormat="1" ht="31.5" x14ac:dyDescent="0.25">
      <c r="B5051" s="235">
        <v>94670</v>
      </c>
      <c r="C5051" s="226" t="s">
        <v>3533</v>
      </c>
      <c r="D5051" s="225" t="s">
        <v>19</v>
      </c>
      <c r="E5051" s="227">
        <v>73.11</v>
      </c>
      <c r="F5051" s="220"/>
    </row>
    <row r="5052" spans="2:6" s="221" customFormat="1" ht="31.5" x14ac:dyDescent="0.25">
      <c r="B5052" s="235">
        <v>94656</v>
      </c>
      <c r="C5052" s="226" t="s">
        <v>8986</v>
      </c>
      <c r="D5052" s="225" t="s">
        <v>19</v>
      </c>
      <c r="E5052" s="227">
        <v>4.18</v>
      </c>
      <c r="F5052" s="220"/>
    </row>
    <row r="5053" spans="2:6" s="221" customFormat="1" ht="31.5" x14ac:dyDescent="0.25">
      <c r="B5053" s="235">
        <v>94658</v>
      </c>
      <c r="C5053" s="226" t="s">
        <v>3521</v>
      </c>
      <c r="D5053" s="225" t="s">
        <v>19</v>
      </c>
      <c r="E5053" s="227">
        <v>6.09</v>
      </c>
      <c r="F5053" s="220"/>
    </row>
    <row r="5054" spans="2:6" s="221" customFormat="1" ht="31.5" x14ac:dyDescent="0.25">
      <c r="B5054" s="235">
        <v>94660</v>
      </c>
      <c r="C5054" s="226" t="s">
        <v>3523</v>
      </c>
      <c r="D5054" s="225" t="s">
        <v>19</v>
      </c>
      <c r="E5054" s="227">
        <v>9.35</v>
      </c>
      <c r="F5054" s="220"/>
    </row>
    <row r="5055" spans="2:6" s="221" customFormat="1" ht="31.5" x14ac:dyDescent="0.25">
      <c r="B5055" s="235">
        <v>94662</v>
      </c>
      <c r="C5055" s="226" t="s">
        <v>3525</v>
      </c>
      <c r="D5055" s="225" t="s">
        <v>19</v>
      </c>
      <c r="E5055" s="227">
        <v>12.47</v>
      </c>
      <c r="F5055" s="220"/>
    </row>
    <row r="5056" spans="2:6" s="221" customFormat="1" ht="31.5" x14ac:dyDescent="0.25">
      <c r="B5056" s="235">
        <v>94664</v>
      </c>
      <c r="C5056" s="226" t="s">
        <v>3527</v>
      </c>
      <c r="D5056" s="225" t="s">
        <v>19</v>
      </c>
      <c r="E5056" s="227">
        <v>21.69</v>
      </c>
      <c r="F5056" s="220"/>
    </row>
    <row r="5057" spans="2:6" s="221" customFormat="1" ht="31.5" x14ac:dyDescent="0.25">
      <c r="B5057" s="235">
        <v>94666</v>
      </c>
      <c r="C5057" s="226" t="s">
        <v>3529</v>
      </c>
      <c r="D5057" s="225" t="s">
        <v>19</v>
      </c>
      <c r="E5057" s="227">
        <v>34.86</v>
      </c>
      <c r="F5057" s="220"/>
    </row>
    <row r="5058" spans="2:6" s="221" customFormat="1" ht="31.5" x14ac:dyDescent="0.25">
      <c r="B5058" s="235">
        <v>94668</v>
      </c>
      <c r="C5058" s="226" t="s">
        <v>3531</v>
      </c>
      <c r="D5058" s="225" t="s">
        <v>19</v>
      </c>
      <c r="E5058" s="227">
        <v>46.01</v>
      </c>
      <c r="F5058" s="220"/>
    </row>
    <row r="5059" spans="2:6" s="221" customFormat="1" ht="31.5" x14ac:dyDescent="0.25">
      <c r="B5059" s="235">
        <v>105215</v>
      </c>
      <c r="C5059" s="226" t="s">
        <v>4076</v>
      </c>
      <c r="D5059" s="225" t="s">
        <v>19</v>
      </c>
      <c r="E5059" s="227">
        <v>11.1</v>
      </c>
      <c r="F5059" s="220"/>
    </row>
    <row r="5060" spans="2:6" s="221" customFormat="1" ht="31.5" x14ac:dyDescent="0.25">
      <c r="B5060" s="235">
        <v>105216</v>
      </c>
      <c r="C5060" s="226" t="s">
        <v>4077</v>
      </c>
      <c r="D5060" s="225" t="s">
        <v>19</v>
      </c>
      <c r="E5060" s="227">
        <v>40.29</v>
      </c>
      <c r="F5060" s="220"/>
    </row>
    <row r="5061" spans="2:6" s="221" customFormat="1" ht="31.5" x14ac:dyDescent="0.25">
      <c r="B5061" s="235">
        <v>105217</v>
      </c>
      <c r="C5061" s="226" t="s">
        <v>4078</v>
      </c>
      <c r="D5061" s="225" t="s">
        <v>19</v>
      </c>
      <c r="E5061" s="227">
        <v>45.36</v>
      </c>
      <c r="F5061" s="220"/>
    </row>
    <row r="5062" spans="2:6" s="221" customFormat="1" ht="31.5" x14ac:dyDescent="0.25">
      <c r="B5062" s="235">
        <v>105214</v>
      </c>
      <c r="C5062" s="226" t="s">
        <v>4075</v>
      </c>
      <c r="D5062" s="225" t="s">
        <v>19</v>
      </c>
      <c r="E5062" s="227">
        <v>47.65</v>
      </c>
      <c r="F5062" s="220"/>
    </row>
    <row r="5063" spans="2:6" s="221" customFormat="1" ht="31.5" x14ac:dyDescent="0.25">
      <c r="B5063" s="235">
        <v>105218</v>
      </c>
      <c r="C5063" s="226" t="s">
        <v>4079</v>
      </c>
      <c r="D5063" s="225" t="s">
        <v>19</v>
      </c>
      <c r="E5063" s="227">
        <v>78.489999999999995</v>
      </c>
      <c r="F5063" s="220"/>
    </row>
    <row r="5064" spans="2:6" s="221" customFormat="1" ht="31.5" x14ac:dyDescent="0.25">
      <c r="B5064" s="235">
        <v>105213</v>
      </c>
      <c r="C5064" s="226" t="s">
        <v>4074</v>
      </c>
      <c r="D5064" s="225" t="s">
        <v>19</v>
      </c>
      <c r="E5064" s="227">
        <v>200.03</v>
      </c>
      <c r="F5064" s="220"/>
    </row>
    <row r="5065" spans="2:6" s="221" customFormat="1" ht="31.5" x14ac:dyDescent="0.25">
      <c r="B5065" s="235">
        <v>105233</v>
      </c>
      <c r="C5065" s="226" t="s">
        <v>4094</v>
      </c>
      <c r="D5065" s="225" t="s">
        <v>19</v>
      </c>
      <c r="E5065" s="227">
        <v>8.85</v>
      </c>
      <c r="F5065" s="220"/>
    </row>
    <row r="5066" spans="2:6" s="221" customFormat="1" ht="31.5" x14ac:dyDescent="0.25">
      <c r="B5066" s="235">
        <v>105234</v>
      </c>
      <c r="C5066" s="226" t="s">
        <v>4095</v>
      </c>
      <c r="D5066" s="225" t="s">
        <v>19</v>
      </c>
      <c r="E5066" s="227">
        <v>10.88</v>
      </c>
      <c r="F5066" s="220"/>
    </row>
    <row r="5067" spans="2:6" s="221" customFormat="1" ht="31.5" x14ac:dyDescent="0.25">
      <c r="B5067" s="235">
        <v>105228</v>
      </c>
      <c r="C5067" s="226" t="s">
        <v>4089</v>
      </c>
      <c r="D5067" s="225" t="s">
        <v>19</v>
      </c>
      <c r="E5067" s="227">
        <v>12.91</v>
      </c>
      <c r="F5067" s="220"/>
    </row>
    <row r="5068" spans="2:6" s="221" customFormat="1" ht="31.5" x14ac:dyDescent="0.25">
      <c r="B5068" s="235">
        <v>105138</v>
      </c>
      <c r="C5068" s="226" t="s">
        <v>2953</v>
      </c>
      <c r="D5068" s="225" t="s">
        <v>19</v>
      </c>
      <c r="E5068" s="227">
        <v>18.22</v>
      </c>
      <c r="F5068" s="220"/>
    </row>
    <row r="5069" spans="2:6" s="221" customFormat="1" ht="31.5" x14ac:dyDescent="0.25">
      <c r="B5069" s="235">
        <v>105139</v>
      </c>
      <c r="C5069" s="226" t="s">
        <v>2954</v>
      </c>
      <c r="D5069" s="225" t="s">
        <v>19</v>
      </c>
      <c r="E5069" s="227">
        <v>21.23</v>
      </c>
      <c r="F5069" s="220"/>
    </row>
    <row r="5070" spans="2:6" s="221" customFormat="1" ht="31.5" x14ac:dyDescent="0.25">
      <c r="B5070" s="235">
        <v>105140</v>
      </c>
      <c r="C5070" s="226" t="s">
        <v>2955</v>
      </c>
      <c r="D5070" s="225" t="s">
        <v>19</v>
      </c>
      <c r="E5070" s="227">
        <v>27.19</v>
      </c>
      <c r="F5070" s="220"/>
    </row>
    <row r="5071" spans="2:6" s="221" customFormat="1" ht="31.5" x14ac:dyDescent="0.25">
      <c r="B5071" s="235">
        <v>105141</v>
      </c>
      <c r="C5071" s="226" t="s">
        <v>2956</v>
      </c>
      <c r="D5071" s="225" t="s">
        <v>19</v>
      </c>
      <c r="E5071" s="227">
        <v>32.6</v>
      </c>
      <c r="F5071" s="220"/>
    </row>
    <row r="5072" spans="2:6" s="221" customFormat="1" ht="31.5" x14ac:dyDescent="0.25">
      <c r="B5072" s="235">
        <v>105172</v>
      </c>
      <c r="C5072" s="226" t="s">
        <v>4039</v>
      </c>
      <c r="D5072" s="225" t="s">
        <v>19</v>
      </c>
      <c r="E5072" s="227">
        <v>95.16</v>
      </c>
      <c r="F5072" s="220"/>
    </row>
    <row r="5073" spans="2:6" s="221" customFormat="1" ht="31.5" x14ac:dyDescent="0.25">
      <c r="B5073" s="235">
        <v>105169</v>
      </c>
      <c r="C5073" s="226" t="s">
        <v>4037</v>
      </c>
      <c r="D5073" s="225" t="s">
        <v>19</v>
      </c>
      <c r="E5073" s="227">
        <v>95.48</v>
      </c>
      <c r="F5073" s="220"/>
    </row>
    <row r="5074" spans="2:6" s="221" customFormat="1" ht="31.5" x14ac:dyDescent="0.25">
      <c r="B5074" s="235">
        <v>105230</v>
      </c>
      <c r="C5074" s="226" t="s">
        <v>4091</v>
      </c>
      <c r="D5074" s="225" t="s">
        <v>19</v>
      </c>
      <c r="E5074" s="227">
        <v>9.9600000000000009</v>
      </c>
      <c r="F5074" s="220"/>
    </row>
    <row r="5075" spans="2:6" s="221" customFormat="1" ht="31.5" x14ac:dyDescent="0.25">
      <c r="B5075" s="235">
        <v>105231</v>
      </c>
      <c r="C5075" s="226" t="s">
        <v>4092</v>
      </c>
      <c r="D5075" s="225" t="s">
        <v>19</v>
      </c>
      <c r="E5075" s="227">
        <v>11.69</v>
      </c>
      <c r="F5075" s="220"/>
    </row>
    <row r="5076" spans="2:6" s="221" customFormat="1" ht="31.5" x14ac:dyDescent="0.25">
      <c r="B5076" s="235">
        <v>105232</v>
      </c>
      <c r="C5076" s="226" t="s">
        <v>4093</v>
      </c>
      <c r="D5076" s="225" t="s">
        <v>19</v>
      </c>
      <c r="E5076" s="227">
        <v>22.11</v>
      </c>
      <c r="F5076" s="220"/>
    </row>
    <row r="5077" spans="2:6" s="221" customFormat="1" ht="31.5" x14ac:dyDescent="0.25">
      <c r="B5077" s="235">
        <v>105229</v>
      </c>
      <c r="C5077" s="226" t="s">
        <v>4090</v>
      </c>
      <c r="D5077" s="225" t="s">
        <v>19</v>
      </c>
      <c r="E5077" s="227">
        <v>34.94</v>
      </c>
      <c r="F5077" s="220"/>
    </row>
    <row r="5078" spans="2:6" s="221" customFormat="1" ht="31.5" x14ac:dyDescent="0.25">
      <c r="B5078" s="235">
        <v>105146</v>
      </c>
      <c r="C5078" s="226" t="s">
        <v>4016</v>
      </c>
      <c r="D5078" s="225" t="s">
        <v>19</v>
      </c>
      <c r="E5078" s="227">
        <v>28.3</v>
      </c>
      <c r="F5078" s="220"/>
    </row>
    <row r="5079" spans="2:6" s="221" customFormat="1" ht="31.5" x14ac:dyDescent="0.25">
      <c r="B5079" s="235">
        <v>94613</v>
      </c>
      <c r="C5079" s="226" t="s">
        <v>7597</v>
      </c>
      <c r="D5079" s="225" t="s">
        <v>19</v>
      </c>
      <c r="E5079" s="227">
        <v>0</v>
      </c>
      <c r="F5079" s="220"/>
    </row>
    <row r="5080" spans="2:6" s="221" customFormat="1" ht="31.5" x14ac:dyDescent="0.25">
      <c r="B5080" s="235">
        <v>94607</v>
      </c>
      <c r="C5080" s="226" t="s">
        <v>7598</v>
      </c>
      <c r="D5080" s="225" t="s">
        <v>19</v>
      </c>
      <c r="E5080" s="227">
        <v>0</v>
      </c>
      <c r="F5080" s="220"/>
    </row>
    <row r="5081" spans="2:6" s="221" customFormat="1" ht="31.5" x14ac:dyDescent="0.25">
      <c r="B5081" s="235">
        <v>94609</v>
      </c>
      <c r="C5081" s="226" t="s">
        <v>7599</v>
      </c>
      <c r="D5081" s="225" t="s">
        <v>19</v>
      </c>
      <c r="E5081" s="227">
        <v>0</v>
      </c>
      <c r="F5081" s="220"/>
    </row>
    <row r="5082" spans="2:6" s="221" customFormat="1" ht="31.5" x14ac:dyDescent="0.25">
      <c r="B5082" s="235">
        <v>94611</v>
      </c>
      <c r="C5082" s="226" t="s">
        <v>7600</v>
      </c>
      <c r="D5082" s="225" t="s">
        <v>19</v>
      </c>
      <c r="E5082" s="227">
        <v>0</v>
      </c>
      <c r="F5082" s="220"/>
    </row>
    <row r="5083" spans="2:6" s="221" customFormat="1" ht="31.5" x14ac:dyDescent="0.25">
      <c r="B5083" s="235">
        <v>96738</v>
      </c>
      <c r="C5083" s="226" t="s">
        <v>3618</v>
      </c>
      <c r="D5083" s="225" t="s">
        <v>19</v>
      </c>
      <c r="E5083" s="227">
        <v>29.19</v>
      </c>
      <c r="F5083" s="220"/>
    </row>
    <row r="5084" spans="2:6" s="221" customFormat="1" ht="31.5" x14ac:dyDescent="0.25">
      <c r="B5084" s="235">
        <v>96740</v>
      </c>
      <c r="C5084" s="226" t="s">
        <v>3620</v>
      </c>
      <c r="D5084" s="225" t="s">
        <v>19</v>
      </c>
      <c r="E5084" s="227">
        <v>40.36</v>
      </c>
      <c r="F5084" s="220"/>
    </row>
    <row r="5085" spans="2:6" s="221" customFormat="1" ht="31.5" x14ac:dyDescent="0.25">
      <c r="B5085" s="235">
        <v>94738</v>
      </c>
      <c r="C5085" s="226" t="s">
        <v>3581</v>
      </c>
      <c r="D5085" s="225" t="s">
        <v>19</v>
      </c>
      <c r="E5085" s="227">
        <v>1850.46</v>
      </c>
      <c r="F5085" s="220"/>
    </row>
    <row r="5086" spans="2:6" s="221" customFormat="1" ht="31.5" x14ac:dyDescent="0.25">
      <c r="B5086" s="235">
        <v>94724</v>
      </c>
      <c r="C5086" s="226" t="s">
        <v>3568</v>
      </c>
      <c r="D5086" s="225" t="s">
        <v>19</v>
      </c>
      <c r="E5086" s="227">
        <v>29.62</v>
      </c>
      <c r="F5086" s="220"/>
    </row>
    <row r="5087" spans="2:6" s="221" customFormat="1" ht="31.5" x14ac:dyDescent="0.25">
      <c r="B5087" s="235">
        <v>94726</v>
      </c>
      <c r="C5087" s="226" t="s">
        <v>3570</v>
      </c>
      <c r="D5087" s="225" t="s">
        <v>19</v>
      </c>
      <c r="E5087" s="227">
        <v>38.15</v>
      </c>
      <c r="F5087" s="220"/>
    </row>
    <row r="5088" spans="2:6" s="221" customFormat="1" ht="31.5" x14ac:dyDescent="0.25">
      <c r="B5088" s="235">
        <v>94728</v>
      </c>
      <c r="C5088" s="226" t="s">
        <v>3572</v>
      </c>
      <c r="D5088" s="225" t="s">
        <v>19</v>
      </c>
      <c r="E5088" s="227">
        <v>59.4</v>
      </c>
      <c r="F5088" s="220"/>
    </row>
    <row r="5089" spans="2:6" s="221" customFormat="1" ht="31.5" x14ac:dyDescent="0.25">
      <c r="B5089" s="235">
        <v>94730</v>
      </c>
      <c r="C5089" s="226" t="s">
        <v>3574</v>
      </c>
      <c r="D5089" s="225" t="s">
        <v>19</v>
      </c>
      <c r="E5089" s="227">
        <v>72.87</v>
      </c>
      <c r="F5089" s="220"/>
    </row>
    <row r="5090" spans="2:6" s="221" customFormat="1" ht="31.5" x14ac:dyDescent="0.25">
      <c r="B5090" s="235">
        <v>94732</v>
      </c>
      <c r="C5090" s="226" t="s">
        <v>3576</v>
      </c>
      <c r="D5090" s="225" t="s">
        <v>19</v>
      </c>
      <c r="E5090" s="227">
        <v>116.76</v>
      </c>
      <c r="F5090" s="220"/>
    </row>
    <row r="5091" spans="2:6" s="221" customFormat="1" ht="31.5" x14ac:dyDescent="0.25">
      <c r="B5091" s="235">
        <v>94734</v>
      </c>
      <c r="C5091" s="226" t="s">
        <v>3578</v>
      </c>
      <c r="D5091" s="225" t="s">
        <v>19</v>
      </c>
      <c r="E5091" s="227">
        <v>423.48</v>
      </c>
      <c r="F5091" s="220"/>
    </row>
    <row r="5092" spans="2:6" s="221" customFormat="1" ht="31.5" x14ac:dyDescent="0.25">
      <c r="B5092" s="235">
        <v>94736</v>
      </c>
      <c r="C5092" s="226" t="s">
        <v>3579</v>
      </c>
      <c r="D5092" s="225" t="s">
        <v>19</v>
      </c>
      <c r="E5092" s="227">
        <v>615.72</v>
      </c>
      <c r="F5092" s="220"/>
    </row>
    <row r="5093" spans="2:6" s="221" customFormat="1" ht="31.5" x14ac:dyDescent="0.25">
      <c r="B5093" s="235">
        <v>94483</v>
      </c>
      <c r="C5093" s="226" t="s">
        <v>4456</v>
      </c>
      <c r="D5093" s="225" t="s">
        <v>19</v>
      </c>
      <c r="E5093" s="227">
        <v>1525.29</v>
      </c>
      <c r="F5093" s="220"/>
    </row>
    <row r="5094" spans="2:6" s="221" customFormat="1" ht="31.5" x14ac:dyDescent="0.25">
      <c r="B5094" s="235">
        <v>94482</v>
      </c>
      <c r="C5094" s="226" t="s">
        <v>4455</v>
      </c>
      <c r="D5094" s="225" t="s">
        <v>19</v>
      </c>
      <c r="E5094" s="227">
        <v>1805.59</v>
      </c>
      <c r="F5094" s="220"/>
    </row>
    <row r="5095" spans="2:6" s="221" customFormat="1" ht="31.5" x14ac:dyDescent="0.25">
      <c r="B5095" s="235">
        <v>94481</v>
      </c>
      <c r="C5095" s="226" t="s">
        <v>4454</v>
      </c>
      <c r="D5095" s="225" t="s">
        <v>19</v>
      </c>
      <c r="E5095" s="227">
        <v>2279.0700000000002</v>
      </c>
      <c r="F5095" s="220"/>
    </row>
    <row r="5096" spans="2:6" s="221" customFormat="1" ht="31.5" x14ac:dyDescent="0.25">
      <c r="B5096" s="235">
        <v>94480</v>
      </c>
      <c r="C5096" s="226" t="s">
        <v>4453</v>
      </c>
      <c r="D5096" s="225" t="s">
        <v>19</v>
      </c>
      <c r="E5096" s="227">
        <v>3195.13</v>
      </c>
      <c r="F5096" s="220"/>
    </row>
    <row r="5097" spans="2:6" s="221" customFormat="1" ht="31.5" x14ac:dyDescent="0.25">
      <c r="B5097" s="235">
        <v>94472</v>
      </c>
      <c r="C5097" s="226" t="s">
        <v>3499</v>
      </c>
      <c r="D5097" s="225" t="s">
        <v>19</v>
      </c>
      <c r="E5097" s="227">
        <v>87.48</v>
      </c>
      <c r="F5097" s="220"/>
    </row>
    <row r="5098" spans="2:6" s="221" customFormat="1" ht="31.5" x14ac:dyDescent="0.25">
      <c r="B5098" s="235">
        <v>94474</v>
      </c>
      <c r="C5098" s="226" t="s">
        <v>3501</v>
      </c>
      <c r="D5098" s="225" t="s">
        <v>19</v>
      </c>
      <c r="E5098" s="227">
        <v>143.86000000000001</v>
      </c>
      <c r="F5098" s="220"/>
    </row>
    <row r="5099" spans="2:6" s="221" customFormat="1" ht="31.5" x14ac:dyDescent="0.25">
      <c r="B5099" s="235">
        <v>94476</v>
      </c>
      <c r="C5099" s="226" t="s">
        <v>3503</v>
      </c>
      <c r="D5099" s="225" t="s">
        <v>19</v>
      </c>
      <c r="E5099" s="227">
        <v>199.4</v>
      </c>
      <c r="F5099" s="220"/>
    </row>
    <row r="5100" spans="2:6" s="221" customFormat="1" ht="31.5" x14ac:dyDescent="0.25">
      <c r="B5100" s="235">
        <v>94471</v>
      </c>
      <c r="C5100" s="226" t="s">
        <v>3498</v>
      </c>
      <c r="D5100" s="225" t="s">
        <v>19</v>
      </c>
      <c r="E5100" s="227">
        <v>85.1</v>
      </c>
      <c r="F5100" s="220"/>
    </row>
    <row r="5101" spans="2:6" s="221" customFormat="1" ht="31.5" x14ac:dyDescent="0.25">
      <c r="B5101" s="235">
        <v>94473</v>
      </c>
      <c r="C5101" s="226" t="s">
        <v>3500</v>
      </c>
      <c r="D5101" s="225" t="s">
        <v>19</v>
      </c>
      <c r="E5101" s="227">
        <v>133.37</v>
      </c>
      <c r="F5101" s="220"/>
    </row>
    <row r="5102" spans="2:6" s="221" customFormat="1" ht="31.5" x14ac:dyDescent="0.25">
      <c r="B5102" s="235">
        <v>94475</v>
      </c>
      <c r="C5102" s="226" t="s">
        <v>3502</v>
      </c>
      <c r="D5102" s="225" t="s">
        <v>19</v>
      </c>
      <c r="E5102" s="227">
        <v>179.2</v>
      </c>
      <c r="F5102" s="220"/>
    </row>
    <row r="5103" spans="2:6" s="221" customFormat="1" ht="31.5" x14ac:dyDescent="0.25">
      <c r="B5103" s="235">
        <v>105194</v>
      </c>
      <c r="C5103" s="226" t="s">
        <v>4055</v>
      </c>
      <c r="D5103" s="225" t="s">
        <v>19</v>
      </c>
      <c r="E5103" s="227">
        <v>94.02</v>
      </c>
      <c r="F5103" s="220"/>
    </row>
    <row r="5104" spans="2:6" s="221" customFormat="1" ht="31.5" x14ac:dyDescent="0.25">
      <c r="B5104" s="235">
        <v>105195</v>
      </c>
      <c r="C5104" s="226" t="s">
        <v>4056</v>
      </c>
      <c r="D5104" s="225" t="s">
        <v>19</v>
      </c>
      <c r="E5104" s="227">
        <v>233.44</v>
      </c>
      <c r="F5104" s="220"/>
    </row>
    <row r="5105" spans="2:6" s="221" customFormat="1" ht="31.5" x14ac:dyDescent="0.25">
      <c r="B5105" s="235">
        <v>105178</v>
      </c>
      <c r="C5105" s="226" t="s">
        <v>4045</v>
      </c>
      <c r="D5105" s="225" t="s">
        <v>19</v>
      </c>
      <c r="E5105" s="227">
        <v>148.22999999999999</v>
      </c>
      <c r="F5105" s="220"/>
    </row>
    <row r="5106" spans="2:6" s="221" customFormat="1" ht="31.5" x14ac:dyDescent="0.25">
      <c r="B5106" s="235">
        <v>94620</v>
      </c>
      <c r="C5106" s="226" t="s">
        <v>3516</v>
      </c>
      <c r="D5106" s="225" t="s">
        <v>19</v>
      </c>
      <c r="E5106" s="227">
        <v>904.41</v>
      </c>
      <c r="F5106" s="220"/>
    </row>
    <row r="5107" spans="2:6" s="221" customFormat="1" ht="31.5" x14ac:dyDescent="0.25">
      <c r="B5107" s="235">
        <v>94614</v>
      </c>
      <c r="C5107" s="226" t="s">
        <v>3511</v>
      </c>
      <c r="D5107" s="225" t="s">
        <v>19</v>
      </c>
      <c r="E5107" s="227">
        <v>152.07</v>
      </c>
      <c r="F5107" s="220"/>
    </row>
    <row r="5108" spans="2:6" s="221" customFormat="1" ht="31.5" x14ac:dyDescent="0.25">
      <c r="B5108" s="235">
        <v>94616</v>
      </c>
      <c r="C5108" s="226" t="s">
        <v>3513</v>
      </c>
      <c r="D5108" s="225" t="s">
        <v>19</v>
      </c>
      <c r="E5108" s="227">
        <v>408.44</v>
      </c>
      <c r="F5108" s="220"/>
    </row>
    <row r="5109" spans="2:6" s="221" customFormat="1" ht="31.5" x14ac:dyDescent="0.25">
      <c r="B5109" s="235">
        <v>94618</v>
      </c>
      <c r="C5109" s="226" t="s">
        <v>3515</v>
      </c>
      <c r="D5109" s="225" t="s">
        <v>19</v>
      </c>
      <c r="E5109" s="227">
        <v>397.76</v>
      </c>
      <c r="F5109" s="220"/>
    </row>
    <row r="5110" spans="2:6" s="221" customFormat="1" ht="31.5" x14ac:dyDescent="0.25">
      <c r="B5110" s="235">
        <v>105193</v>
      </c>
      <c r="C5110" s="226" t="s">
        <v>4054</v>
      </c>
      <c r="D5110" s="225" t="s">
        <v>19</v>
      </c>
      <c r="E5110" s="227">
        <v>162.16</v>
      </c>
      <c r="F5110" s="220"/>
    </row>
    <row r="5111" spans="2:6" s="221" customFormat="1" ht="31.5" x14ac:dyDescent="0.25">
      <c r="B5111" s="235">
        <v>105197</v>
      </c>
      <c r="C5111" s="226" t="s">
        <v>4058</v>
      </c>
      <c r="D5111" s="225" t="s">
        <v>19</v>
      </c>
      <c r="E5111" s="227">
        <v>171.58</v>
      </c>
      <c r="F5111" s="220"/>
    </row>
    <row r="5112" spans="2:6" s="221" customFormat="1" ht="31.5" x14ac:dyDescent="0.25">
      <c r="B5112" s="235">
        <v>105196</v>
      </c>
      <c r="C5112" s="226" t="s">
        <v>4057</v>
      </c>
      <c r="D5112" s="225" t="s">
        <v>19</v>
      </c>
      <c r="E5112" s="227">
        <v>247.36</v>
      </c>
      <c r="F5112" s="220"/>
    </row>
    <row r="5113" spans="2:6" s="221" customFormat="1" ht="31.5" x14ac:dyDescent="0.25">
      <c r="B5113" s="235">
        <v>105198</v>
      </c>
      <c r="C5113" s="226" t="s">
        <v>4059</v>
      </c>
      <c r="D5113" s="225" t="s">
        <v>19</v>
      </c>
      <c r="E5113" s="227">
        <v>349.12</v>
      </c>
      <c r="F5113" s="220"/>
    </row>
    <row r="5114" spans="2:6" s="221" customFormat="1" ht="31.5" x14ac:dyDescent="0.25">
      <c r="B5114" s="235">
        <v>105200</v>
      </c>
      <c r="C5114" s="226" t="s">
        <v>4061</v>
      </c>
      <c r="D5114" s="225" t="s">
        <v>19</v>
      </c>
      <c r="E5114" s="227">
        <v>136.68</v>
      </c>
      <c r="F5114" s="220"/>
    </row>
    <row r="5115" spans="2:6" s="221" customFormat="1" ht="31.5" x14ac:dyDescent="0.25">
      <c r="B5115" s="235">
        <v>105199</v>
      </c>
      <c r="C5115" s="226" t="s">
        <v>4060</v>
      </c>
      <c r="D5115" s="225" t="s">
        <v>19</v>
      </c>
      <c r="E5115" s="227">
        <v>225.48</v>
      </c>
      <c r="F5115" s="220"/>
    </row>
    <row r="5116" spans="2:6" s="221" customFormat="1" ht="31.5" x14ac:dyDescent="0.25">
      <c r="B5116" s="235">
        <v>105201</v>
      </c>
      <c r="C5116" s="226" t="s">
        <v>4062</v>
      </c>
      <c r="D5116" s="225" t="s">
        <v>19</v>
      </c>
      <c r="E5116" s="227">
        <v>307.18</v>
      </c>
      <c r="F5116" s="220"/>
    </row>
    <row r="5117" spans="2:6" s="221" customFormat="1" ht="31.5" x14ac:dyDescent="0.25">
      <c r="B5117" s="235">
        <v>94755</v>
      </c>
      <c r="C5117" s="226" t="s">
        <v>7601</v>
      </c>
      <c r="D5117" s="225" t="s">
        <v>19</v>
      </c>
      <c r="E5117" s="227">
        <v>0</v>
      </c>
      <c r="F5117" s="220"/>
    </row>
    <row r="5118" spans="2:6" s="221" customFormat="1" ht="31.5" x14ac:dyDescent="0.25">
      <c r="B5118" s="235">
        <v>94741</v>
      </c>
      <c r="C5118" s="226" t="s">
        <v>3584</v>
      </c>
      <c r="D5118" s="225" t="s">
        <v>19</v>
      </c>
      <c r="E5118" s="227">
        <v>15.04</v>
      </c>
      <c r="F5118" s="220"/>
    </row>
    <row r="5119" spans="2:6" s="221" customFormat="1" ht="31.5" x14ac:dyDescent="0.25">
      <c r="B5119" s="235">
        <v>94743</v>
      </c>
      <c r="C5119" s="226" t="s">
        <v>3586</v>
      </c>
      <c r="D5119" s="225" t="s">
        <v>19</v>
      </c>
      <c r="E5119" s="227">
        <v>24.32</v>
      </c>
      <c r="F5119" s="220"/>
    </row>
    <row r="5120" spans="2:6" s="221" customFormat="1" ht="31.5" x14ac:dyDescent="0.25">
      <c r="B5120" s="235">
        <v>94745</v>
      </c>
      <c r="C5120" s="226" t="s">
        <v>7602</v>
      </c>
      <c r="D5120" s="225" t="s">
        <v>19</v>
      </c>
      <c r="E5120" s="227">
        <v>0</v>
      </c>
      <c r="F5120" s="220"/>
    </row>
    <row r="5121" spans="2:6" s="221" customFormat="1" ht="31.5" x14ac:dyDescent="0.25">
      <c r="B5121" s="235">
        <v>94747</v>
      </c>
      <c r="C5121" s="226" t="s">
        <v>7603</v>
      </c>
      <c r="D5121" s="225" t="s">
        <v>19</v>
      </c>
      <c r="E5121" s="227">
        <v>0</v>
      </c>
      <c r="F5121" s="220"/>
    </row>
    <row r="5122" spans="2:6" s="221" customFormat="1" ht="31.5" x14ac:dyDescent="0.25">
      <c r="B5122" s="235">
        <v>94749</v>
      </c>
      <c r="C5122" s="226" t="s">
        <v>7604</v>
      </c>
      <c r="D5122" s="225" t="s">
        <v>19</v>
      </c>
      <c r="E5122" s="227">
        <v>0</v>
      </c>
      <c r="F5122" s="220"/>
    </row>
    <row r="5123" spans="2:6" s="221" customFormat="1" ht="31.5" x14ac:dyDescent="0.25">
      <c r="B5123" s="235">
        <v>94751</v>
      </c>
      <c r="C5123" s="226" t="s">
        <v>7605</v>
      </c>
      <c r="D5123" s="225" t="s">
        <v>19</v>
      </c>
      <c r="E5123" s="227">
        <v>0</v>
      </c>
      <c r="F5123" s="220"/>
    </row>
    <row r="5124" spans="2:6" s="221" customFormat="1" ht="31.5" x14ac:dyDescent="0.25">
      <c r="B5124" s="235">
        <v>94753</v>
      </c>
      <c r="C5124" s="226" t="s">
        <v>7606</v>
      </c>
      <c r="D5124" s="225" t="s">
        <v>19</v>
      </c>
      <c r="E5124" s="227">
        <v>0</v>
      </c>
      <c r="F5124" s="220"/>
    </row>
    <row r="5125" spans="2:6" s="221" customFormat="1" ht="31.5" x14ac:dyDescent="0.25">
      <c r="B5125" s="235">
        <v>105209</v>
      </c>
      <c r="C5125" s="226" t="s">
        <v>4070</v>
      </c>
      <c r="D5125" s="225" t="s">
        <v>19</v>
      </c>
      <c r="E5125" s="227">
        <v>166.36</v>
      </c>
      <c r="F5125" s="220"/>
    </row>
    <row r="5126" spans="2:6" s="221" customFormat="1" ht="31.5" x14ac:dyDescent="0.25">
      <c r="B5126" s="235">
        <v>105208</v>
      </c>
      <c r="C5126" s="226" t="s">
        <v>4069</v>
      </c>
      <c r="D5126" s="225" t="s">
        <v>19</v>
      </c>
      <c r="E5126" s="227">
        <v>336.55</v>
      </c>
      <c r="F5126" s="220"/>
    </row>
    <row r="5127" spans="2:6" s="221" customFormat="1" ht="31.5" x14ac:dyDescent="0.25">
      <c r="B5127" s="235">
        <v>105210</v>
      </c>
      <c r="C5127" s="226" t="s">
        <v>4071</v>
      </c>
      <c r="D5127" s="225" t="s">
        <v>19</v>
      </c>
      <c r="E5127" s="227">
        <v>433.59</v>
      </c>
      <c r="F5127" s="220"/>
    </row>
    <row r="5128" spans="2:6" s="221" customFormat="1" ht="31.5" x14ac:dyDescent="0.25">
      <c r="B5128" s="235">
        <v>105203</v>
      </c>
      <c r="C5128" s="226" t="s">
        <v>4064</v>
      </c>
      <c r="D5128" s="225" t="s">
        <v>19</v>
      </c>
      <c r="E5128" s="227">
        <v>170.86</v>
      </c>
      <c r="F5128" s="220"/>
    </row>
    <row r="5129" spans="2:6" s="221" customFormat="1" ht="31.5" x14ac:dyDescent="0.25">
      <c r="B5129" s="235">
        <v>105202</v>
      </c>
      <c r="C5129" s="226" t="s">
        <v>4063</v>
      </c>
      <c r="D5129" s="225" t="s">
        <v>19</v>
      </c>
      <c r="E5129" s="227">
        <v>277.8</v>
      </c>
      <c r="F5129" s="220"/>
    </row>
    <row r="5130" spans="2:6" s="221" customFormat="1" ht="31.5" x14ac:dyDescent="0.25">
      <c r="B5130" s="235">
        <v>105204</v>
      </c>
      <c r="C5130" s="226" t="s">
        <v>4065</v>
      </c>
      <c r="D5130" s="225" t="s">
        <v>19</v>
      </c>
      <c r="E5130" s="227">
        <v>368.41</v>
      </c>
      <c r="F5130" s="220"/>
    </row>
    <row r="5131" spans="2:6" s="221" customFormat="1" ht="31.5" x14ac:dyDescent="0.25">
      <c r="B5131" s="235">
        <v>105206</v>
      </c>
      <c r="C5131" s="226" t="s">
        <v>4067</v>
      </c>
      <c r="D5131" s="225" t="s">
        <v>19</v>
      </c>
      <c r="E5131" s="227">
        <v>163.11000000000001</v>
      </c>
      <c r="F5131" s="220"/>
    </row>
    <row r="5132" spans="2:6" s="221" customFormat="1" ht="31.5" x14ac:dyDescent="0.25">
      <c r="B5132" s="235">
        <v>105205</v>
      </c>
      <c r="C5132" s="226" t="s">
        <v>4066</v>
      </c>
      <c r="D5132" s="225" t="s">
        <v>19</v>
      </c>
      <c r="E5132" s="227">
        <v>257.16000000000003</v>
      </c>
      <c r="F5132" s="220"/>
    </row>
    <row r="5133" spans="2:6" s="221" customFormat="1" ht="31.5" x14ac:dyDescent="0.25">
      <c r="B5133" s="235">
        <v>105207</v>
      </c>
      <c r="C5133" s="226" t="s">
        <v>4068</v>
      </c>
      <c r="D5133" s="225" t="s">
        <v>19</v>
      </c>
      <c r="E5133" s="227">
        <v>358.09</v>
      </c>
      <c r="F5133" s="220"/>
    </row>
    <row r="5134" spans="2:6" s="221" customFormat="1" ht="31.5" x14ac:dyDescent="0.25">
      <c r="B5134" s="235">
        <v>94687</v>
      </c>
      <c r="C5134" s="226" t="s">
        <v>3548</v>
      </c>
      <c r="D5134" s="225" t="s">
        <v>19</v>
      </c>
      <c r="E5134" s="227">
        <v>225.79</v>
      </c>
      <c r="F5134" s="220"/>
    </row>
    <row r="5135" spans="2:6" s="221" customFormat="1" ht="31.5" x14ac:dyDescent="0.25">
      <c r="B5135" s="235">
        <v>94673</v>
      </c>
      <c r="C5135" s="226" t="s">
        <v>8987</v>
      </c>
      <c r="D5135" s="225" t="s">
        <v>19</v>
      </c>
      <c r="E5135" s="227">
        <v>8.1</v>
      </c>
      <c r="F5135" s="220"/>
    </row>
    <row r="5136" spans="2:6" s="221" customFormat="1" ht="31.5" x14ac:dyDescent="0.25">
      <c r="B5136" s="235">
        <v>94675</v>
      </c>
      <c r="C5136" s="226" t="s">
        <v>3536</v>
      </c>
      <c r="D5136" s="225" t="s">
        <v>19</v>
      </c>
      <c r="E5136" s="227">
        <v>13.1</v>
      </c>
      <c r="F5136" s="220"/>
    </row>
    <row r="5137" spans="2:6" s="221" customFormat="1" ht="31.5" x14ac:dyDescent="0.25">
      <c r="B5137" s="235">
        <v>94677</v>
      </c>
      <c r="C5137" s="226" t="s">
        <v>3538</v>
      </c>
      <c r="D5137" s="225" t="s">
        <v>19</v>
      </c>
      <c r="E5137" s="227">
        <v>20.65</v>
      </c>
      <c r="F5137" s="220"/>
    </row>
    <row r="5138" spans="2:6" s="221" customFormat="1" ht="31.5" x14ac:dyDescent="0.25">
      <c r="B5138" s="235">
        <v>94679</v>
      </c>
      <c r="C5138" s="226" t="s">
        <v>3540</v>
      </c>
      <c r="D5138" s="225" t="s">
        <v>19</v>
      </c>
      <c r="E5138" s="227">
        <v>25.45</v>
      </c>
      <c r="F5138" s="220"/>
    </row>
    <row r="5139" spans="2:6" s="221" customFormat="1" ht="31.5" x14ac:dyDescent="0.25">
      <c r="B5139" s="235">
        <v>94681</v>
      </c>
      <c r="C5139" s="226" t="s">
        <v>3542</v>
      </c>
      <c r="D5139" s="225" t="s">
        <v>19</v>
      </c>
      <c r="E5139" s="227">
        <v>50.06</v>
      </c>
      <c r="F5139" s="220"/>
    </row>
    <row r="5140" spans="2:6" s="221" customFormat="1" ht="31.5" x14ac:dyDescent="0.25">
      <c r="B5140" s="235">
        <v>94683</v>
      </c>
      <c r="C5140" s="226" t="s">
        <v>3544</v>
      </c>
      <c r="D5140" s="225" t="s">
        <v>19</v>
      </c>
      <c r="E5140" s="227">
        <v>75.900000000000006</v>
      </c>
      <c r="F5140" s="220"/>
    </row>
    <row r="5141" spans="2:6" s="221" customFormat="1" ht="31.5" x14ac:dyDescent="0.25">
      <c r="B5141" s="235">
        <v>94685</v>
      </c>
      <c r="C5141" s="226" t="s">
        <v>3546</v>
      </c>
      <c r="D5141" s="225" t="s">
        <v>19</v>
      </c>
      <c r="E5141" s="227">
        <v>96.51</v>
      </c>
      <c r="F5141" s="220"/>
    </row>
    <row r="5142" spans="2:6" s="221" customFormat="1" ht="31.5" x14ac:dyDescent="0.25">
      <c r="B5142" s="235">
        <v>94621</v>
      </c>
      <c r="C5142" s="226" t="s">
        <v>7607</v>
      </c>
      <c r="D5142" s="225" t="s">
        <v>19</v>
      </c>
      <c r="E5142" s="227">
        <v>0</v>
      </c>
      <c r="F5142" s="220"/>
    </row>
    <row r="5143" spans="2:6" s="221" customFormat="1" ht="31.5" x14ac:dyDescent="0.25">
      <c r="B5143" s="235">
        <v>94615</v>
      </c>
      <c r="C5143" s="226" t="s">
        <v>3512</v>
      </c>
      <c r="D5143" s="225" t="s">
        <v>19</v>
      </c>
      <c r="E5143" s="227">
        <v>171.29</v>
      </c>
      <c r="F5143" s="220"/>
    </row>
    <row r="5144" spans="2:6" s="221" customFormat="1" ht="31.5" x14ac:dyDescent="0.25">
      <c r="B5144" s="235">
        <v>94617</v>
      </c>
      <c r="C5144" s="226" t="s">
        <v>3514</v>
      </c>
      <c r="D5144" s="225" t="s">
        <v>19</v>
      </c>
      <c r="E5144" s="227">
        <v>341.61</v>
      </c>
      <c r="F5144" s="220"/>
    </row>
    <row r="5145" spans="2:6" s="221" customFormat="1" ht="31.5" x14ac:dyDescent="0.25">
      <c r="B5145" s="235">
        <v>94619</v>
      </c>
      <c r="C5145" s="226" t="s">
        <v>7608</v>
      </c>
      <c r="D5145" s="225" t="s">
        <v>19</v>
      </c>
      <c r="E5145" s="227">
        <v>0</v>
      </c>
      <c r="F5145" s="220"/>
    </row>
    <row r="5146" spans="2:6" s="221" customFormat="1" ht="31.5" x14ac:dyDescent="0.25">
      <c r="B5146" s="235">
        <v>105147</v>
      </c>
      <c r="C5146" s="226" t="s">
        <v>4017</v>
      </c>
      <c r="D5146" s="225" t="s">
        <v>19</v>
      </c>
      <c r="E5146" s="227">
        <v>19.78</v>
      </c>
      <c r="F5146" s="220"/>
    </row>
    <row r="5147" spans="2:6" s="221" customFormat="1" ht="31.5" x14ac:dyDescent="0.25">
      <c r="B5147" s="235">
        <v>105148</v>
      </c>
      <c r="C5147" s="226" t="s">
        <v>4018</v>
      </c>
      <c r="D5147" s="225" t="s">
        <v>19</v>
      </c>
      <c r="E5147" s="227">
        <v>28.25</v>
      </c>
      <c r="F5147" s="220"/>
    </row>
    <row r="5148" spans="2:6" s="221" customFormat="1" ht="31.5" x14ac:dyDescent="0.25">
      <c r="B5148" s="235">
        <v>105154</v>
      </c>
      <c r="C5148" s="226" t="s">
        <v>4023</v>
      </c>
      <c r="D5148" s="225" t="s">
        <v>19</v>
      </c>
      <c r="E5148" s="227">
        <v>7.59</v>
      </c>
      <c r="F5148" s="220"/>
    </row>
    <row r="5149" spans="2:6" s="221" customFormat="1" ht="31.5" x14ac:dyDescent="0.25">
      <c r="B5149" s="235">
        <v>105155</v>
      </c>
      <c r="C5149" s="226" t="s">
        <v>4024</v>
      </c>
      <c r="D5149" s="225" t="s">
        <v>19</v>
      </c>
      <c r="E5149" s="227">
        <v>11.19</v>
      </c>
      <c r="F5149" s="220"/>
    </row>
    <row r="5150" spans="2:6" s="221" customFormat="1" ht="31.5" x14ac:dyDescent="0.25">
      <c r="B5150" s="235">
        <v>105156</v>
      </c>
      <c r="C5150" s="226" t="s">
        <v>4025</v>
      </c>
      <c r="D5150" s="225" t="s">
        <v>19</v>
      </c>
      <c r="E5150" s="227">
        <v>14.32</v>
      </c>
      <c r="F5150" s="220"/>
    </row>
    <row r="5151" spans="2:6" s="221" customFormat="1" ht="31.5" x14ac:dyDescent="0.25">
      <c r="B5151" s="235">
        <v>105157</v>
      </c>
      <c r="C5151" s="226" t="s">
        <v>4026</v>
      </c>
      <c r="D5151" s="225" t="s">
        <v>19</v>
      </c>
      <c r="E5151" s="227">
        <v>21.84</v>
      </c>
      <c r="F5151" s="220"/>
    </row>
    <row r="5152" spans="2:6" s="221" customFormat="1" ht="31.5" x14ac:dyDescent="0.25">
      <c r="B5152" s="235">
        <v>105158</v>
      </c>
      <c r="C5152" s="226" t="s">
        <v>4027</v>
      </c>
      <c r="D5152" s="225" t="s">
        <v>19</v>
      </c>
      <c r="E5152" s="227">
        <v>31.73</v>
      </c>
      <c r="F5152" s="220"/>
    </row>
    <row r="5153" spans="2:6" s="221" customFormat="1" ht="31.5" x14ac:dyDescent="0.25">
      <c r="B5153" s="235">
        <v>105159</v>
      </c>
      <c r="C5153" s="226" t="s">
        <v>4028</v>
      </c>
      <c r="D5153" s="225" t="s">
        <v>19</v>
      </c>
      <c r="E5153" s="227">
        <v>55.39</v>
      </c>
      <c r="F5153" s="220"/>
    </row>
    <row r="5154" spans="2:6" s="221" customFormat="1" ht="31.5" x14ac:dyDescent="0.25">
      <c r="B5154" s="235">
        <v>105160</v>
      </c>
      <c r="C5154" s="226" t="s">
        <v>4029</v>
      </c>
      <c r="D5154" s="225" t="s">
        <v>19</v>
      </c>
      <c r="E5154" s="227">
        <v>68.45</v>
      </c>
      <c r="F5154" s="220"/>
    </row>
    <row r="5155" spans="2:6" s="221" customFormat="1" ht="31.5" x14ac:dyDescent="0.25">
      <c r="B5155" s="235">
        <v>94634</v>
      </c>
      <c r="C5155" s="226" t="s">
        <v>7609</v>
      </c>
      <c r="D5155" s="225" t="s">
        <v>19</v>
      </c>
      <c r="E5155" s="227">
        <v>0</v>
      </c>
      <c r="F5155" s="220"/>
    </row>
    <row r="5156" spans="2:6" s="221" customFormat="1" ht="31.5" x14ac:dyDescent="0.25">
      <c r="B5156" s="235">
        <v>94631</v>
      </c>
      <c r="C5156" s="226" t="s">
        <v>7610</v>
      </c>
      <c r="D5156" s="225" t="s">
        <v>19</v>
      </c>
      <c r="E5156" s="227">
        <v>0</v>
      </c>
      <c r="F5156" s="220"/>
    </row>
    <row r="5157" spans="2:6" s="221" customFormat="1" ht="31.5" x14ac:dyDescent="0.25">
      <c r="B5157" s="235">
        <v>94632</v>
      </c>
      <c r="C5157" s="226" t="s">
        <v>7611</v>
      </c>
      <c r="D5157" s="225" t="s">
        <v>19</v>
      </c>
      <c r="E5157" s="227">
        <v>0</v>
      </c>
      <c r="F5157" s="220"/>
    </row>
    <row r="5158" spans="2:6" s="221" customFormat="1" ht="31.5" x14ac:dyDescent="0.25">
      <c r="B5158" s="235">
        <v>94633</v>
      </c>
      <c r="C5158" s="226" t="s">
        <v>7612</v>
      </c>
      <c r="D5158" s="225" t="s">
        <v>19</v>
      </c>
      <c r="E5158" s="227">
        <v>0</v>
      </c>
      <c r="F5158" s="220"/>
    </row>
    <row r="5159" spans="2:6" s="221" customFormat="1" ht="31.5" x14ac:dyDescent="0.25">
      <c r="B5159" s="235">
        <v>94672</v>
      </c>
      <c r="C5159" s="226" t="s">
        <v>8988</v>
      </c>
      <c r="D5159" s="225" t="s">
        <v>19</v>
      </c>
      <c r="E5159" s="227">
        <v>6.99</v>
      </c>
      <c r="F5159" s="220"/>
    </row>
    <row r="5160" spans="2:6" s="221" customFormat="1" ht="31.5" x14ac:dyDescent="0.25">
      <c r="B5160" s="235">
        <v>94754</v>
      </c>
      <c r="C5160" s="226" t="s">
        <v>3592</v>
      </c>
      <c r="D5160" s="225" t="s">
        <v>19</v>
      </c>
      <c r="E5160" s="227">
        <v>328.83</v>
      </c>
      <c r="F5160" s="220"/>
    </row>
    <row r="5161" spans="2:6" s="221" customFormat="1" ht="31.5" x14ac:dyDescent="0.25">
      <c r="B5161" s="235">
        <v>94740</v>
      </c>
      <c r="C5161" s="226" t="s">
        <v>3583</v>
      </c>
      <c r="D5161" s="225" t="s">
        <v>19</v>
      </c>
      <c r="E5161" s="227">
        <v>11.73</v>
      </c>
      <c r="F5161" s="220"/>
    </row>
    <row r="5162" spans="2:6" s="221" customFormat="1" ht="31.5" x14ac:dyDescent="0.25">
      <c r="B5162" s="235">
        <v>94742</v>
      </c>
      <c r="C5162" s="226" t="s">
        <v>3585</v>
      </c>
      <c r="D5162" s="225" t="s">
        <v>19</v>
      </c>
      <c r="E5162" s="227">
        <v>19.34</v>
      </c>
      <c r="F5162" s="220"/>
    </row>
    <row r="5163" spans="2:6" s="221" customFormat="1" ht="31.5" x14ac:dyDescent="0.25">
      <c r="B5163" s="235">
        <v>94744</v>
      </c>
      <c r="C5163" s="226" t="s">
        <v>3587</v>
      </c>
      <c r="D5163" s="225" t="s">
        <v>19</v>
      </c>
      <c r="E5163" s="227">
        <v>30.31</v>
      </c>
      <c r="F5163" s="220"/>
    </row>
    <row r="5164" spans="2:6" s="221" customFormat="1" ht="31.5" x14ac:dyDescent="0.25">
      <c r="B5164" s="235">
        <v>94746</v>
      </c>
      <c r="C5164" s="226" t="s">
        <v>3588</v>
      </c>
      <c r="D5164" s="225" t="s">
        <v>19</v>
      </c>
      <c r="E5164" s="227">
        <v>43.36</v>
      </c>
      <c r="F5164" s="220"/>
    </row>
    <row r="5165" spans="2:6" s="221" customFormat="1" ht="31.5" x14ac:dyDescent="0.25">
      <c r="B5165" s="235">
        <v>94748</v>
      </c>
      <c r="C5165" s="226" t="s">
        <v>3589</v>
      </c>
      <c r="D5165" s="225" t="s">
        <v>19</v>
      </c>
      <c r="E5165" s="227">
        <v>94.38</v>
      </c>
      <c r="F5165" s="220"/>
    </row>
    <row r="5166" spans="2:6" s="221" customFormat="1" ht="31.5" x14ac:dyDescent="0.25">
      <c r="B5166" s="235">
        <v>94750</v>
      </c>
      <c r="C5166" s="226" t="s">
        <v>3590</v>
      </c>
      <c r="D5166" s="225" t="s">
        <v>19</v>
      </c>
      <c r="E5166" s="227">
        <v>189.98</v>
      </c>
      <c r="F5166" s="220"/>
    </row>
    <row r="5167" spans="2:6" s="221" customFormat="1" ht="31.5" x14ac:dyDescent="0.25">
      <c r="B5167" s="235">
        <v>94752</v>
      </c>
      <c r="C5167" s="226" t="s">
        <v>3591</v>
      </c>
      <c r="D5167" s="225" t="s">
        <v>19</v>
      </c>
      <c r="E5167" s="227">
        <v>229.07</v>
      </c>
      <c r="F5167" s="220"/>
    </row>
    <row r="5168" spans="2:6" s="221" customFormat="1" ht="31.5" x14ac:dyDescent="0.25">
      <c r="B5168" s="235">
        <v>96755</v>
      </c>
      <c r="C5168" s="226" t="s">
        <v>3635</v>
      </c>
      <c r="D5168" s="225" t="s">
        <v>19</v>
      </c>
      <c r="E5168" s="227">
        <v>419.3</v>
      </c>
      <c r="F5168" s="220"/>
    </row>
    <row r="5169" spans="2:6" s="221" customFormat="1" ht="31.5" x14ac:dyDescent="0.25">
      <c r="B5169" s="235">
        <v>96747</v>
      </c>
      <c r="C5169" s="226" t="s">
        <v>3627</v>
      </c>
      <c r="D5169" s="225" t="s">
        <v>19</v>
      </c>
      <c r="E5169" s="227">
        <v>9.3699999999999992</v>
      </c>
      <c r="F5169" s="220"/>
    </row>
    <row r="5170" spans="2:6" s="221" customFormat="1" ht="31.5" x14ac:dyDescent="0.25">
      <c r="B5170" s="235">
        <v>96748</v>
      </c>
      <c r="C5170" s="226" t="s">
        <v>3628</v>
      </c>
      <c r="D5170" s="225" t="s">
        <v>19</v>
      </c>
      <c r="E5170" s="227">
        <v>10.87</v>
      </c>
      <c r="F5170" s="220"/>
    </row>
    <row r="5171" spans="2:6" s="221" customFormat="1" ht="31.5" x14ac:dyDescent="0.25">
      <c r="B5171" s="235">
        <v>96749</v>
      </c>
      <c r="C5171" s="226" t="s">
        <v>3629</v>
      </c>
      <c r="D5171" s="225" t="s">
        <v>19</v>
      </c>
      <c r="E5171" s="227">
        <v>13.75</v>
      </c>
      <c r="F5171" s="220"/>
    </row>
    <row r="5172" spans="2:6" s="221" customFormat="1" ht="31.5" x14ac:dyDescent="0.25">
      <c r="B5172" s="235">
        <v>96750</v>
      </c>
      <c r="C5172" s="226" t="s">
        <v>3630</v>
      </c>
      <c r="D5172" s="225" t="s">
        <v>19</v>
      </c>
      <c r="E5172" s="227">
        <v>21.52</v>
      </c>
      <c r="F5172" s="220"/>
    </row>
    <row r="5173" spans="2:6" s="221" customFormat="1" ht="31.5" x14ac:dyDescent="0.25">
      <c r="B5173" s="235">
        <v>96751</v>
      </c>
      <c r="C5173" s="226" t="s">
        <v>3631</v>
      </c>
      <c r="D5173" s="225" t="s">
        <v>19</v>
      </c>
      <c r="E5173" s="227">
        <v>31.4</v>
      </c>
      <c r="F5173" s="220"/>
    </row>
    <row r="5174" spans="2:6" s="221" customFormat="1" ht="31.5" x14ac:dyDescent="0.25">
      <c r="B5174" s="235">
        <v>96752</v>
      </c>
      <c r="C5174" s="226" t="s">
        <v>3632</v>
      </c>
      <c r="D5174" s="225" t="s">
        <v>19</v>
      </c>
      <c r="E5174" s="227">
        <v>47.08</v>
      </c>
      <c r="F5174" s="220"/>
    </row>
    <row r="5175" spans="2:6" s="221" customFormat="1" ht="31.5" x14ac:dyDescent="0.25">
      <c r="B5175" s="235">
        <v>96753</v>
      </c>
      <c r="C5175" s="226" t="s">
        <v>3633</v>
      </c>
      <c r="D5175" s="225" t="s">
        <v>19</v>
      </c>
      <c r="E5175" s="227">
        <v>107.52</v>
      </c>
      <c r="F5175" s="220"/>
    </row>
    <row r="5176" spans="2:6" s="221" customFormat="1" ht="31.5" x14ac:dyDescent="0.25">
      <c r="B5176" s="235">
        <v>96754</v>
      </c>
      <c r="C5176" s="226" t="s">
        <v>3634</v>
      </c>
      <c r="D5176" s="225" t="s">
        <v>19</v>
      </c>
      <c r="E5176" s="227">
        <v>137.99</v>
      </c>
      <c r="F5176" s="220"/>
    </row>
    <row r="5177" spans="2:6" s="221" customFormat="1" ht="31.5" x14ac:dyDescent="0.25">
      <c r="B5177" s="235">
        <v>94686</v>
      </c>
      <c r="C5177" s="226" t="s">
        <v>3547</v>
      </c>
      <c r="D5177" s="225" t="s">
        <v>19</v>
      </c>
      <c r="E5177" s="227">
        <v>248.05</v>
      </c>
      <c r="F5177" s="220"/>
    </row>
    <row r="5178" spans="2:6" s="221" customFormat="1" ht="31.5" x14ac:dyDescent="0.25">
      <c r="B5178" s="235">
        <v>94674</v>
      </c>
      <c r="C5178" s="226" t="s">
        <v>3535</v>
      </c>
      <c r="D5178" s="225" t="s">
        <v>19</v>
      </c>
      <c r="E5178" s="227">
        <v>9.23</v>
      </c>
      <c r="F5178" s="220"/>
    </row>
    <row r="5179" spans="2:6" s="221" customFormat="1" ht="31.5" x14ac:dyDescent="0.25">
      <c r="B5179" s="235">
        <v>94676</v>
      </c>
      <c r="C5179" s="226" t="s">
        <v>3537</v>
      </c>
      <c r="D5179" s="225" t="s">
        <v>19</v>
      </c>
      <c r="E5179" s="227">
        <v>14.79</v>
      </c>
      <c r="F5179" s="220"/>
    </row>
    <row r="5180" spans="2:6" s="221" customFormat="1" ht="31.5" x14ac:dyDescent="0.25">
      <c r="B5180" s="235">
        <v>94678</v>
      </c>
      <c r="C5180" s="226" t="s">
        <v>3539</v>
      </c>
      <c r="D5180" s="225" t="s">
        <v>19</v>
      </c>
      <c r="E5180" s="227">
        <v>17.73</v>
      </c>
      <c r="F5180" s="220"/>
    </row>
    <row r="5181" spans="2:6" s="221" customFormat="1" ht="31.5" x14ac:dyDescent="0.25">
      <c r="B5181" s="235">
        <v>94680</v>
      </c>
      <c r="C5181" s="226" t="s">
        <v>3541</v>
      </c>
      <c r="D5181" s="225" t="s">
        <v>19</v>
      </c>
      <c r="E5181" s="227">
        <v>45.13</v>
      </c>
      <c r="F5181" s="220"/>
    </row>
    <row r="5182" spans="2:6" s="221" customFormat="1" ht="31.5" x14ac:dyDescent="0.25">
      <c r="B5182" s="235">
        <v>94682</v>
      </c>
      <c r="C5182" s="226" t="s">
        <v>3543</v>
      </c>
      <c r="D5182" s="225" t="s">
        <v>19</v>
      </c>
      <c r="E5182" s="227">
        <v>107.54</v>
      </c>
      <c r="F5182" s="220"/>
    </row>
    <row r="5183" spans="2:6" s="221" customFormat="1" ht="31.5" x14ac:dyDescent="0.25">
      <c r="B5183" s="235">
        <v>94684</v>
      </c>
      <c r="C5183" s="226" t="s">
        <v>3545</v>
      </c>
      <c r="D5183" s="225" t="s">
        <v>19</v>
      </c>
      <c r="E5183" s="227">
        <v>130.05000000000001</v>
      </c>
      <c r="F5183" s="220"/>
    </row>
    <row r="5184" spans="2:6" s="221" customFormat="1" ht="31.5" x14ac:dyDescent="0.25">
      <c r="B5184" s="235">
        <v>105219</v>
      </c>
      <c r="C5184" s="226" t="s">
        <v>4080</v>
      </c>
      <c r="D5184" s="225" t="s">
        <v>19</v>
      </c>
      <c r="E5184" s="227">
        <v>13.58</v>
      </c>
      <c r="F5184" s="220"/>
    </row>
    <row r="5185" spans="2:6" s="221" customFormat="1" ht="31.5" x14ac:dyDescent="0.25">
      <c r="B5185" s="235">
        <v>105220</v>
      </c>
      <c r="C5185" s="226" t="s">
        <v>4081</v>
      </c>
      <c r="D5185" s="225" t="s">
        <v>19</v>
      </c>
      <c r="E5185" s="227">
        <v>18.579999999999998</v>
      </c>
      <c r="F5185" s="220"/>
    </row>
    <row r="5186" spans="2:6" s="221" customFormat="1" ht="31.5" x14ac:dyDescent="0.25">
      <c r="B5186" s="235">
        <v>105221</v>
      </c>
      <c r="C5186" s="226" t="s">
        <v>4082</v>
      </c>
      <c r="D5186" s="225" t="s">
        <v>19</v>
      </c>
      <c r="E5186" s="227">
        <v>28.43</v>
      </c>
      <c r="F5186" s="220"/>
    </row>
    <row r="5187" spans="2:6" s="221" customFormat="1" ht="31.5" x14ac:dyDescent="0.25">
      <c r="B5187" s="235">
        <v>105166</v>
      </c>
      <c r="C5187" s="226" t="s">
        <v>4035</v>
      </c>
      <c r="D5187" s="225" t="s">
        <v>19</v>
      </c>
      <c r="E5187" s="227">
        <v>42.9</v>
      </c>
      <c r="F5187" s="220"/>
    </row>
    <row r="5188" spans="2:6" s="221" customFormat="1" ht="31.5" x14ac:dyDescent="0.25">
      <c r="B5188" s="235">
        <v>105222</v>
      </c>
      <c r="C5188" s="226" t="s">
        <v>4083</v>
      </c>
      <c r="D5188" s="225" t="s">
        <v>19</v>
      </c>
      <c r="E5188" s="227">
        <v>80.650000000000006</v>
      </c>
      <c r="F5188" s="220"/>
    </row>
    <row r="5189" spans="2:6" s="221" customFormat="1" ht="31.5" x14ac:dyDescent="0.25">
      <c r="B5189" s="235">
        <v>105223</v>
      </c>
      <c r="C5189" s="226" t="s">
        <v>4084</v>
      </c>
      <c r="D5189" s="225" t="s">
        <v>19</v>
      </c>
      <c r="E5189" s="227">
        <v>183.77</v>
      </c>
      <c r="F5189" s="220"/>
    </row>
    <row r="5190" spans="2:6" s="221" customFormat="1" ht="31.5" x14ac:dyDescent="0.25">
      <c r="B5190" s="235">
        <v>105224</v>
      </c>
      <c r="C5190" s="226" t="s">
        <v>4085</v>
      </c>
      <c r="D5190" s="225" t="s">
        <v>19</v>
      </c>
      <c r="E5190" s="227">
        <v>267.70999999999998</v>
      </c>
      <c r="F5190" s="220"/>
    </row>
    <row r="5191" spans="2:6" s="221" customFormat="1" ht="31.5" x14ac:dyDescent="0.25">
      <c r="B5191" s="235">
        <v>105149</v>
      </c>
      <c r="C5191" s="226" t="s">
        <v>4019</v>
      </c>
      <c r="D5191" s="225" t="s">
        <v>19</v>
      </c>
      <c r="E5191" s="227">
        <v>9.66</v>
      </c>
      <c r="F5191" s="220"/>
    </row>
    <row r="5192" spans="2:6" s="221" customFormat="1" ht="31.5" x14ac:dyDescent="0.25">
      <c r="B5192" s="235">
        <v>105150</v>
      </c>
      <c r="C5192" s="226" t="s">
        <v>4020</v>
      </c>
      <c r="D5192" s="225" t="s">
        <v>19</v>
      </c>
      <c r="E5192" s="227">
        <v>11.36</v>
      </c>
      <c r="F5192" s="220"/>
    </row>
    <row r="5193" spans="2:6" s="221" customFormat="1" ht="31.5" x14ac:dyDescent="0.25">
      <c r="B5193" s="235">
        <v>105151</v>
      </c>
      <c r="C5193" s="226" t="s">
        <v>4021</v>
      </c>
      <c r="D5193" s="225" t="s">
        <v>19</v>
      </c>
      <c r="E5193" s="227">
        <v>28.21</v>
      </c>
      <c r="F5193" s="220"/>
    </row>
    <row r="5194" spans="2:6" s="221" customFormat="1" ht="31.5" x14ac:dyDescent="0.25">
      <c r="B5194" s="235">
        <v>105152</v>
      </c>
      <c r="C5194" s="226" t="s">
        <v>4022</v>
      </c>
      <c r="D5194" s="225" t="s">
        <v>19</v>
      </c>
      <c r="E5194" s="227">
        <v>41.99</v>
      </c>
      <c r="F5194" s="220"/>
    </row>
    <row r="5195" spans="2:6" s="221" customFormat="1" ht="31.5" x14ac:dyDescent="0.25">
      <c r="B5195" s="235">
        <v>105153</v>
      </c>
      <c r="C5195" s="226" t="s">
        <v>2961</v>
      </c>
      <c r="D5195" s="225" t="s">
        <v>19</v>
      </c>
      <c r="E5195" s="227">
        <v>65.989999999999995</v>
      </c>
      <c r="F5195" s="220"/>
    </row>
    <row r="5196" spans="2:6" s="221" customFormat="1" ht="31.5" x14ac:dyDescent="0.25">
      <c r="B5196" s="235">
        <v>105161</v>
      </c>
      <c r="C5196" s="226" t="s">
        <v>4030</v>
      </c>
      <c r="D5196" s="225" t="s">
        <v>19</v>
      </c>
      <c r="E5196" s="227">
        <v>119.06</v>
      </c>
      <c r="F5196" s="220"/>
    </row>
    <row r="5197" spans="2:6" s="221" customFormat="1" ht="31.5" x14ac:dyDescent="0.25">
      <c r="B5197" s="235">
        <v>105162</v>
      </c>
      <c r="C5197" s="226" t="s">
        <v>4031</v>
      </c>
      <c r="D5197" s="225" t="s">
        <v>19</v>
      </c>
      <c r="E5197" s="227">
        <v>203.38</v>
      </c>
      <c r="F5197" s="220"/>
    </row>
    <row r="5198" spans="2:6" s="221" customFormat="1" ht="31.5" x14ac:dyDescent="0.25">
      <c r="B5198" s="235">
        <v>105163</v>
      </c>
      <c r="C5198" s="226" t="s">
        <v>4032</v>
      </c>
      <c r="D5198" s="225" t="s">
        <v>19</v>
      </c>
      <c r="E5198" s="227">
        <v>17.86</v>
      </c>
      <c r="F5198" s="220"/>
    </row>
    <row r="5199" spans="2:6" s="221" customFormat="1" ht="31.5" x14ac:dyDescent="0.25">
      <c r="B5199" s="235">
        <v>105170</v>
      </c>
      <c r="C5199" s="226" t="s">
        <v>4038</v>
      </c>
      <c r="D5199" s="225" t="s">
        <v>19</v>
      </c>
      <c r="E5199" s="227">
        <v>6.68</v>
      </c>
      <c r="F5199" s="220"/>
    </row>
    <row r="5200" spans="2:6" s="221" customFormat="1" ht="31.5" x14ac:dyDescent="0.25">
      <c r="B5200" s="235">
        <v>105179</v>
      </c>
      <c r="C5200" s="226" t="s">
        <v>4046</v>
      </c>
      <c r="D5200" s="225" t="s">
        <v>19</v>
      </c>
      <c r="E5200" s="227">
        <v>10.88</v>
      </c>
      <c r="F5200" s="220"/>
    </row>
    <row r="5201" spans="2:6" s="221" customFormat="1" ht="31.5" x14ac:dyDescent="0.25">
      <c r="B5201" s="235">
        <v>105180</v>
      </c>
      <c r="C5201" s="226" t="s">
        <v>4047</v>
      </c>
      <c r="D5201" s="225" t="s">
        <v>19</v>
      </c>
      <c r="E5201" s="227">
        <v>14.84</v>
      </c>
      <c r="F5201" s="220"/>
    </row>
    <row r="5202" spans="2:6" s="221" customFormat="1" ht="31.5" x14ac:dyDescent="0.25">
      <c r="B5202" s="235">
        <v>105181</v>
      </c>
      <c r="C5202" s="226" t="s">
        <v>4048</v>
      </c>
      <c r="D5202" s="225" t="s">
        <v>19</v>
      </c>
      <c r="E5202" s="227">
        <v>20.12</v>
      </c>
      <c r="F5202" s="220"/>
    </row>
    <row r="5203" spans="2:6" s="221" customFormat="1" ht="31.5" x14ac:dyDescent="0.25">
      <c r="B5203" s="235">
        <v>105182</v>
      </c>
      <c r="C5203" s="226" t="s">
        <v>4049</v>
      </c>
      <c r="D5203" s="225" t="s">
        <v>19</v>
      </c>
      <c r="E5203" s="227">
        <v>43.46</v>
      </c>
      <c r="F5203" s="220"/>
    </row>
    <row r="5204" spans="2:6" s="221" customFormat="1" ht="31.5" x14ac:dyDescent="0.25">
      <c r="B5204" s="235">
        <v>105183</v>
      </c>
      <c r="C5204" s="226" t="s">
        <v>4050</v>
      </c>
      <c r="D5204" s="225" t="s">
        <v>19</v>
      </c>
      <c r="E5204" s="227">
        <v>88.23</v>
      </c>
      <c r="F5204" s="220"/>
    </row>
    <row r="5205" spans="2:6" s="221" customFormat="1" ht="31.5" x14ac:dyDescent="0.25">
      <c r="B5205" s="235">
        <v>105184</v>
      </c>
      <c r="C5205" s="226" t="s">
        <v>4051</v>
      </c>
      <c r="D5205" s="225" t="s">
        <v>19</v>
      </c>
      <c r="E5205" s="227">
        <v>109.37</v>
      </c>
      <c r="F5205" s="220"/>
    </row>
    <row r="5206" spans="2:6" s="221" customFormat="1" ht="31.5" x14ac:dyDescent="0.25">
      <c r="B5206" s="235">
        <v>94612</v>
      </c>
      <c r="C5206" s="226" t="s">
        <v>3510</v>
      </c>
      <c r="D5206" s="225" t="s">
        <v>19</v>
      </c>
      <c r="E5206" s="227">
        <v>441.37</v>
      </c>
      <c r="F5206" s="220"/>
    </row>
    <row r="5207" spans="2:6" s="221" customFormat="1" ht="31.5" x14ac:dyDescent="0.25">
      <c r="B5207" s="235">
        <v>105142</v>
      </c>
      <c r="C5207" s="226" t="s">
        <v>2957</v>
      </c>
      <c r="D5207" s="225" t="s">
        <v>19</v>
      </c>
      <c r="E5207" s="227">
        <v>7.52</v>
      </c>
      <c r="F5207" s="220"/>
    </row>
    <row r="5208" spans="2:6" s="221" customFormat="1" ht="31.5" x14ac:dyDescent="0.25">
      <c r="B5208" s="235">
        <v>105143</v>
      </c>
      <c r="C5208" s="226" t="s">
        <v>2958</v>
      </c>
      <c r="D5208" s="225" t="s">
        <v>19</v>
      </c>
      <c r="E5208" s="227">
        <v>11.07</v>
      </c>
      <c r="F5208" s="220"/>
    </row>
    <row r="5209" spans="2:6" s="221" customFormat="1" ht="31.5" x14ac:dyDescent="0.25">
      <c r="B5209" s="235">
        <v>105144</v>
      </c>
      <c r="C5209" s="226" t="s">
        <v>2959</v>
      </c>
      <c r="D5209" s="225" t="s">
        <v>19</v>
      </c>
      <c r="E5209" s="227">
        <v>23.1</v>
      </c>
      <c r="F5209" s="220"/>
    </row>
    <row r="5210" spans="2:6" s="221" customFormat="1" ht="31.5" x14ac:dyDescent="0.25">
      <c r="B5210" s="235">
        <v>105173</v>
      </c>
      <c r="C5210" s="226" t="s">
        <v>4040</v>
      </c>
      <c r="D5210" s="225" t="s">
        <v>19</v>
      </c>
      <c r="E5210" s="227">
        <v>95.45</v>
      </c>
      <c r="F5210" s="220"/>
    </row>
    <row r="5211" spans="2:6" s="221" customFormat="1" ht="31.5" x14ac:dyDescent="0.25">
      <c r="B5211" s="235">
        <v>105175</v>
      </c>
      <c r="C5211" s="226" t="s">
        <v>4042</v>
      </c>
      <c r="D5211" s="225" t="s">
        <v>19</v>
      </c>
      <c r="E5211" s="227">
        <v>135.13999999999999</v>
      </c>
      <c r="F5211" s="220"/>
    </row>
    <row r="5212" spans="2:6" s="221" customFormat="1" ht="31.5" x14ac:dyDescent="0.25">
      <c r="B5212" s="235">
        <v>105174</v>
      </c>
      <c r="C5212" s="226" t="s">
        <v>4041</v>
      </c>
      <c r="D5212" s="225" t="s">
        <v>19</v>
      </c>
      <c r="E5212" s="227">
        <v>137.04</v>
      </c>
      <c r="F5212" s="220"/>
    </row>
    <row r="5213" spans="2:6" s="221" customFormat="1" ht="31.5" x14ac:dyDescent="0.25">
      <c r="B5213" s="235">
        <v>105145</v>
      </c>
      <c r="C5213" s="226" t="s">
        <v>2960</v>
      </c>
      <c r="D5213" s="225" t="s">
        <v>19</v>
      </c>
      <c r="E5213" s="227">
        <v>12.78</v>
      </c>
      <c r="F5213" s="220"/>
    </row>
    <row r="5214" spans="2:6" s="221" customFormat="1" ht="31.5" x14ac:dyDescent="0.25">
      <c r="B5214" s="235">
        <v>94606</v>
      </c>
      <c r="C5214" s="226" t="s">
        <v>3507</v>
      </c>
      <c r="D5214" s="225" t="s">
        <v>19</v>
      </c>
      <c r="E5214" s="227">
        <v>89.93</v>
      </c>
      <c r="F5214" s="220"/>
    </row>
    <row r="5215" spans="2:6" s="221" customFormat="1" ht="31.5" x14ac:dyDescent="0.25">
      <c r="B5215" s="235">
        <v>94608</v>
      </c>
      <c r="C5215" s="226" t="s">
        <v>3508</v>
      </c>
      <c r="D5215" s="225" t="s">
        <v>19</v>
      </c>
      <c r="E5215" s="227">
        <v>215.51</v>
      </c>
      <c r="F5215" s="220"/>
    </row>
    <row r="5216" spans="2:6" s="221" customFormat="1" ht="31.5" x14ac:dyDescent="0.25">
      <c r="B5216" s="235">
        <v>94610</v>
      </c>
      <c r="C5216" s="226" t="s">
        <v>3509</v>
      </c>
      <c r="D5216" s="225" t="s">
        <v>19</v>
      </c>
      <c r="E5216" s="227">
        <v>312.3</v>
      </c>
      <c r="F5216" s="220"/>
    </row>
    <row r="5217" spans="2:6" s="221" customFormat="1" ht="31.5" x14ac:dyDescent="0.25">
      <c r="B5217" s="235">
        <v>94657</v>
      </c>
      <c r="C5217" s="226" t="s">
        <v>8989</v>
      </c>
      <c r="D5217" s="225" t="s">
        <v>19</v>
      </c>
      <c r="E5217" s="227">
        <v>4.6900000000000004</v>
      </c>
      <c r="F5217" s="220"/>
    </row>
    <row r="5218" spans="2:6" s="221" customFormat="1" ht="31.5" x14ac:dyDescent="0.25">
      <c r="B5218" s="235">
        <v>94659</v>
      </c>
      <c r="C5218" s="226" t="s">
        <v>3522</v>
      </c>
      <c r="D5218" s="225" t="s">
        <v>19</v>
      </c>
      <c r="E5218" s="227">
        <v>7.08</v>
      </c>
      <c r="F5218" s="220"/>
    </row>
    <row r="5219" spans="2:6" s="221" customFormat="1" ht="31.5" x14ac:dyDescent="0.25">
      <c r="B5219" s="235">
        <v>94739</v>
      </c>
      <c r="C5219" s="226" t="s">
        <v>3582</v>
      </c>
      <c r="D5219" s="225" t="s">
        <v>19</v>
      </c>
      <c r="E5219" s="227">
        <v>267.63</v>
      </c>
      <c r="F5219" s="220"/>
    </row>
    <row r="5220" spans="2:6" s="221" customFormat="1" ht="31.5" x14ac:dyDescent="0.25">
      <c r="B5220" s="235">
        <v>94725</v>
      </c>
      <c r="C5220" s="226" t="s">
        <v>3569</v>
      </c>
      <c r="D5220" s="225" t="s">
        <v>19</v>
      </c>
      <c r="E5220" s="227">
        <v>8.32</v>
      </c>
      <c r="F5220" s="220"/>
    </row>
    <row r="5221" spans="2:6" s="221" customFormat="1" ht="31.5" x14ac:dyDescent="0.25">
      <c r="B5221" s="235">
        <v>94727</v>
      </c>
      <c r="C5221" s="226" t="s">
        <v>3571</v>
      </c>
      <c r="D5221" s="225" t="s">
        <v>19</v>
      </c>
      <c r="E5221" s="227">
        <v>13.39</v>
      </c>
      <c r="F5221" s="220"/>
    </row>
    <row r="5222" spans="2:6" s="221" customFormat="1" ht="31.5" x14ac:dyDescent="0.25">
      <c r="B5222" s="235">
        <v>94729</v>
      </c>
      <c r="C5222" s="226" t="s">
        <v>3573</v>
      </c>
      <c r="D5222" s="225" t="s">
        <v>19</v>
      </c>
      <c r="E5222" s="227">
        <v>22.9</v>
      </c>
      <c r="F5222" s="220"/>
    </row>
    <row r="5223" spans="2:6" s="221" customFormat="1" ht="31.5" x14ac:dyDescent="0.25">
      <c r="B5223" s="235">
        <v>94731</v>
      </c>
      <c r="C5223" s="226" t="s">
        <v>3575</v>
      </c>
      <c r="D5223" s="225" t="s">
        <v>19</v>
      </c>
      <c r="E5223" s="227">
        <v>30.32</v>
      </c>
      <c r="F5223" s="220"/>
    </row>
    <row r="5224" spans="2:6" s="221" customFormat="1" ht="31.5" x14ac:dyDescent="0.25">
      <c r="B5224" s="235">
        <v>94733</v>
      </c>
      <c r="C5224" s="226" t="s">
        <v>3577</v>
      </c>
      <c r="D5224" s="225" t="s">
        <v>19</v>
      </c>
      <c r="E5224" s="227">
        <v>52.92</v>
      </c>
      <c r="F5224" s="220"/>
    </row>
    <row r="5225" spans="2:6" s="221" customFormat="1" ht="31.5" x14ac:dyDescent="0.25">
      <c r="B5225" s="235">
        <v>94863</v>
      </c>
      <c r="C5225" s="226" t="s">
        <v>3607</v>
      </c>
      <c r="D5225" s="225" t="s">
        <v>19</v>
      </c>
      <c r="E5225" s="227">
        <v>181.39</v>
      </c>
      <c r="F5225" s="220"/>
    </row>
    <row r="5226" spans="2:6" s="221" customFormat="1" ht="31.5" x14ac:dyDescent="0.25">
      <c r="B5226" s="235">
        <v>94737</v>
      </c>
      <c r="C5226" s="226" t="s">
        <v>3580</v>
      </c>
      <c r="D5226" s="225" t="s">
        <v>19</v>
      </c>
      <c r="E5226" s="227">
        <v>216.8</v>
      </c>
      <c r="F5226" s="220"/>
    </row>
    <row r="5227" spans="2:6" s="221" customFormat="1" ht="31.5" x14ac:dyDescent="0.25">
      <c r="B5227" s="235">
        <v>94465</v>
      </c>
      <c r="C5227" s="226" t="s">
        <v>3492</v>
      </c>
      <c r="D5227" s="225" t="s">
        <v>19</v>
      </c>
      <c r="E5227" s="227">
        <v>58.84</v>
      </c>
      <c r="F5227" s="220"/>
    </row>
    <row r="5228" spans="2:6" s="221" customFormat="1" ht="31.5" x14ac:dyDescent="0.25">
      <c r="B5228" s="235">
        <v>94467</v>
      </c>
      <c r="C5228" s="226" t="s">
        <v>3494</v>
      </c>
      <c r="D5228" s="225" t="s">
        <v>19</v>
      </c>
      <c r="E5228" s="227">
        <v>92.82</v>
      </c>
      <c r="F5228" s="220"/>
    </row>
    <row r="5229" spans="2:6" s="221" customFormat="1" ht="31.5" x14ac:dyDescent="0.25">
      <c r="B5229" s="235">
        <v>94469</v>
      </c>
      <c r="C5229" s="226" t="s">
        <v>3496</v>
      </c>
      <c r="D5229" s="225" t="s">
        <v>19</v>
      </c>
      <c r="E5229" s="227">
        <v>131.49</v>
      </c>
      <c r="F5229" s="220"/>
    </row>
    <row r="5230" spans="2:6" s="221" customFormat="1" ht="31.5" x14ac:dyDescent="0.25">
      <c r="B5230" s="235">
        <v>96746</v>
      </c>
      <c r="C5230" s="226" t="s">
        <v>3626</v>
      </c>
      <c r="D5230" s="225" t="s">
        <v>19</v>
      </c>
      <c r="E5230" s="227">
        <v>138.83000000000001</v>
      </c>
      <c r="F5230" s="220"/>
    </row>
    <row r="5231" spans="2:6" s="221" customFormat="1" ht="31.5" x14ac:dyDescent="0.25">
      <c r="B5231" s="235">
        <v>96736</v>
      </c>
      <c r="C5231" s="226" t="s">
        <v>3616</v>
      </c>
      <c r="D5231" s="225" t="s">
        <v>19</v>
      </c>
      <c r="E5231" s="227">
        <v>7.64</v>
      </c>
      <c r="F5231" s="220"/>
    </row>
    <row r="5232" spans="2:6" s="221" customFormat="1" ht="31.5" x14ac:dyDescent="0.25">
      <c r="B5232" s="235">
        <v>96737</v>
      </c>
      <c r="C5232" s="226" t="s">
        <v>3617</v>
      </c>
      <c r="D5232" s="225" t="s">
        <v>19</v>
      </c>
      <c r="E5232" s="227">
        <v>7.84</v>
      </c>
      <c r="F5232" s="220"/>
    </row>
    <row r="5233" spans="2:6" s="221" customFormat="1" ht="31.5" x14ac:dyDescent="0.25">
      <c r="B5233" s="235">
        <v>96739</v>
      </c>
      <c r="C5233" s="226" t="s">
        <v>3619</v>
      </c>
      <c r="D5233" s="225" t="s">
        <v>19</v>
      </c>
      <c r="E5233" s="227">
        <v>10.78</v>
      </c>
      <c r="F5233" s="220"/>
    </row>
    <row r="5234" spans="2:6" s="221" customFormat="1" ht="31.5" x14ac:dyDescent="0.25">
      <c r="B5234" s="235">
        <v>96741</v>
      </c>
      <c r="C5234" s="226" t="s">
        <v>3621</v>
      </c>
      <c r="D5234" s="225" t="s">
        <v>19</v>
      </c>
      <c r="E5234" s="227">
        <v>20.9</v>
      </c>
      <c r="F5234" s="220"/>
    </row>
    <row r="5235" spans="2:6" s="221" customFormat="1" ht="31.5" x14ac:dyDescent="0.25">
      <c r="B5235" s="235">
        <v>96742</v>
      </c>
      <c r="C5235" s="226" t="s">
        <v>3622</v>
      </c>
      <c r="D5235" s="225" t="s">
        <v>19</v>
      </c>
      <c r="E5235" s="227">
        <v>25.66</v>
      </c>
      <c r="F5235" s="220"/>
    </row>
    <row r="5236" spans="2:6" s="221" customFormat="1" ht="31.5" x14ac:dyDescent="0.25">
      <c r="B5236" s="235">
        <v>96743</v>
      </c>
      <c r="C5236" s="226" t="s">
        <v>3623</v>
      </c>
      <c r="D5236" s="225" t="s">
        <v>19</v>
      </c>
      <c r="E5236" s="227">
        <v>40.020000000000003</v>
      </c>
      <c r="F5236" s="220"/>
    </row>
    <row r="5237" spans="2:6" s="221" customFormat="1" ht="31.5" x14ac:dyDescent="0.25">
      <c r="B5237" s="235">
        <v>96744</v>
      </c>
      <c r="C5237" s="226" t="s">
        <v>3624</v>
      </c>
      <c r="D5237" s="225" t="s">
        <v>19</v>
      </c>
      <c r="E5237" s="227">
        <v>67.400000000000006</v>
      </c>
      <c r="F5237" s="220"/>
    </row>
    <row r="5238" spans="2:6" s="221" customFormat="1" ht="31.5" x14ac:dyDescent="0.25">
      <c r="B5238" s="235">
        <v>96745</v>
      </c>
      <c r="C5238" s="226" t="s">
        <v>3625</v>
      </c>
      <c r="D5238" s="225" t="s">
        <v>19</v>
      </c>
      <c r="E5238" s="227">
        <v>105.59</v>
      </c>
      <c r="F5238" s="220"/>
    </row>
    <row r="5239" spans="2:6" s="221" customFormat="1" ht="31.5" x14ac:dyDescent="0.25">
      <c r="B5239" s="235">
        <v>94671</v>
      </c>
      <c r="C5239" s="226" t="s">
        <v>3534</v>
      </c>
      <c r="D5239" s="225" t="s">
        <v>19</v>
      </c>
      <c r="E5239" s="227">
        <v>108.21</v>
      </c>
      <c r="F5239" s="220"/>
    </row>
    <row r="5240" spans="2:6" s="221" customFormat="1" ht="31.5" x14ac:dyDescent="0.25">
      <c r="B5240" s="235">
        <v>94661</v>
      </c>
      <c r="C5240" s="226" t="s">
        <v>3524</v>
      </c>
      <c r="D5240" s="225" t="s">
        <v>19</v>
      </c>
      <c r="E5240" s="227">
        <v>10.88</v>
      </c>
      <c r="F5240" s="220"/>
    </row>
    <row r="5241" spans="2:6" s="221" customFormat="1" ht="31.5" x14ac:dyDescent="0.25">
      <c r="B5241" s="235">
        <v>94663</v>
      </c>
      <c r="C5241" s="226" t="s">
        <v>3526</v>
      </c>
      <c r="D5241" s="225" t="s">
        <v>19</v>
      </c>
      <c r="E5241" s="227">
        <v>13.9</v>
      </c>
      <c r="F5241" s="220"/>
    </row>
    <row r="5242" spans="2:6" s="221" customFormat="1" ht="31.5" x14ac:dyDescent="0.25">
      <c r="B5242" s="235">
        <v>94665</v>
      </c>
      <c r="C5242" s="226" t="s">
        <v>3528</v>
      </c>
      <c r="D5242" s="225" t="s">
        <v>19</v>
      </c>
      <c r="E5242" s="227">
        <v>25.83</v>
      </c>
      <c r="F5242" s="220"/>
    </row>
    <row r="5243" spans="2:6" s="221" customFormat="1" ht="31.5" x14ac:dyDescent="0.25">
      <c r="B5243" s="235">
        <v>94667</v>
      </c>
      <c r="C5243" s="226" t="s">
        <v>3530</v>
      </c>
      <c r="D5243" s="225" t="s">
        <v>19</v>
      </c>
      <c r="E5243" s="227">
        <v>38.04</v>
      </c>
      <c r="F5243" s="220"/>
    </row>
    <row r="5244" spans="2:6" s="221" customFormat="1" ht="31.5" x14ac:dyDescent="0.25">
      <c r="B5244" s="235">
        <v>94669</v>
      </c>
      <c r="C5244" s="226" t="s">
        <v>3532</v>
      </c>
      <c r="D5244" s="225" t="s">
        <v>19</v>
      </c>
      <c r="E5244" s="227">
        <v>66.23</v>
      </c>
      <c r="F5244" s="220"/>
    </row>
    <row r="5245" spans="2:6" s="221" customFormat="1" ht="31.5" x14ac:dyDescent="0.25">
      <c r="B5245" s="235">
        <v>105177</v>
      </c>
      <c r="C5245" s="226" t="s">
        <v>4044</v>
      </c>
      <c r="D5245" s="225" t="s">
        <v>19</v>
      </c>
      <c r="E5245" s="227">
        <v>151.77000000000001</v>
      </c>
      <c r="F5245" s="220"/>
    </row>
    <row r="5246" spans="2:6" s="221" customFormat="1" ht="31.5" x14ac:dyDescent="0.25">
      <c r="B5246" s="235">
        <v>105176</v>
      </c>
      <c r="C5246" s="226" t="s">
        <v>4043</v>
      </c>
      <c r="D5246" s="225" t="s">
        <v>19</v>
      </c>
      <c r="E5246" s="227">
        <v>170.24</v>
      </c>
      <c r="F5246" s="220"/>
    </row>
    <row r="5247" spans="2:6" s="221" customFormat="1" ht="31.5" x14ac:dyDescent="0.25">
      <c r="B5247" s="235">
        <v>94466</v>
      </c>
      <c r="C5247" s="226" t="s">
        <v>3493</v>
      </c>
      <c r="D5247" s="225" t="s">
        <v>19</v>
      </c>
      <c r="E5247" s="227">
        <v>58.87</v>
      </c>
      <c r="F5247" s="220"/>
    </row>
    <row r="5248" spans="2:6" s="221" customFormat="1" ht="31.5" x14ac:dyDescent="0.25">
      <c r="B5248" s="235">
        <v>94468</v>
      </c>
      <c r="C5248" s="226" t="s">
        <v>3495</v>
      </c>
      <c r="D5248" s="225" t="s">
        <v>19</v>
      </c>
      <c r="E5248" s="227">
        <v>82.11</v>
      </c>
      <c r="F5248" s="220"/>
    </row>
    <row r="5249" spans="2:6" s="221" customFormat="1" ht="31.5" x14ac:dyDescent="0.25">
      <c r="B5249" s="235">
        <v>94470</v>
      </c>
      <c r="C5249" s="226" t="s">
        <v>3497</v>
      </c>
      <c r="D5249" s="225" t="s">
        <v>19</v>
      </c>
      <c r="E5249" s="227">
        <v>121.96</v>
      </c>
      <c r="F5249" s="220"/>
    </row>
    <row r="5250" spans="2:6" s="221" customFormat="1" ht="31.5" x14ac:dyDescent="0.25">
      <c r="B5250" s="235">
        <v>105225</v>
      </c>
      <c r="C5250" s="226" t="s">
        <v>4086</v>
      </c>
      <c r="D5250" s="225" t="s">
        <v>19</v>
      </c>
      <c r="E5250" s="227">
        <v>20.28</v>
      </c>
      <c r="F5250" s="220"/>
    </row>
    <row r="5251" spans="2:6" s="221" customFormat="1" ht="31.5" x14ac:dyDescent="0.25">
      <c r="B5251" s="235">
        <v>105226</v>
      </c>
      <c r="C5251" s="226" t="s">
        <v>4087</v>
      </c>
      <c r="D5251" s="225" t="s">
        <v>19</v>
      </c>
      <c r="E5251" s="227">
        <v>46.4</v>
      </c>
      <c r="F5251" s="220"/>
    </row>
    <row r="5252" spans="2:6" s="221" customFormat="1" ht="31.5" x14ac:dyDescent="0.25">
      <c r="B5252" s="235">
        <v>105227</v>
      </c>
      <c r="C5252" s="226" t="s">
        <v>4088</v>
      </c>
      <c r="D5252" s="225" t="s">
        <v>19</v>
      </c>
      <c r="E5252" s="227">
        <v>66.22</v>
      </c>
      <c r="F5252" s="220"/>
    </row>
    <row r="5253" spans="2:6" s="221" customFormat="1" ht="31.5" x14ac:dyDescent="0.25">
      <c r="B5253" s="235">
        <v>105212</v>
      </c>
      <c r="C5253" s="226" t="s">
        <v>4073</v>
      </c>
      <c r="D5253" s="225" t="s">
        <v>19</v>
      </c>
      <c r="E5253" s="227">
        <v>259.58</v>
      </c>
      <c r="F5253" s="220"/>
    </row>
    <row r="5254" spans="2:6" s="221" customFormat="1" ht="31.5" x14ac:dyDescent="0.25">
      <c r="B5254" s="235">
        <v>105211</v>
      </c>
      <c r="C5254" s="226" t="s">
        <v>4072</v>
      </c>
      <c r="D5254" s="225" t="s">
        <v>19</v>
      </c>
      <c r="E5254" s="227">
        <v>262.10000000000002</v>
      </c>
      <c r="F5254" s="220"/>
    </row>
    <row r="5255" spans="2:6" s="221" customFormat="1" ht="31.5" x14ac:dyDescent="0.25">
      <c r="B5255" s="235">
        <v>105189</v>
      </c>
      <c r="C5255" s="226" t="s">
        <v>4052</v>
      </c>
      <c r="D5255" s="225" t="s">
        <v>19</v>
      </c>
      <c r="E5255" s="227">
        <v>24.02</v>
      </c>
      <c r="F5255" s="220"/>
    </row>
    <row r="5256" spans="2:6" s="221" customFormat="1" ht="31.5" x14ac:dyDescent="0.25">
      <c r="B5256" s="235">
        <v>105190</v>
      </c>
      <c r="C5256" s="226" t="s">
        <v>4053</v>
      </c>
      <c r="D5256" s="225" t="s">
        <v>19</v>
      </c>
      <c r="E5256" s="227">
        <v>29.22</v>
      </c>
      <c r="F5256" s="220"/>
    </row>
    <row r="5257" spans="2:6" s="221" customFormat="1" ht="31.5" x14ac:dyDescent="0.25">
      <c r="B5257" s="235">
        <v>94625</v>
      </c>
      <c r="C5257" s="226" t="s">
        <v>3520</v>
      </c>
      <c r="D5257" s="225" t="s">
        <v>19</v>
      </c>
      <c r="E5257" s="227">
        <v>1570.45</v>
      </c>
      <c r="F5257" s="220"/>
    </row>
    <row r="5258" spans="2:6" s="221" customFormat="1" ht="31.5" x14ac:dyDescent="0.25">
      <c r="B5258" s="235">
        <v>94622</v>
      </c>
      <c r="C5258" s="226" t="s">
        <v>3517</v>
      </c>
      <c r="D5258" s="225" t="s">
        <v>19</v>
      </c>
      <c r="E5258" s="227">
        <v>220.56</v>
      </c>
      <c r="F5258" s="220"/>
    </row>
    <row r="5259" spans="2:6" s="221" customFormat="1" ht="31.5" x14ac:dyDescent="0.25">
      <c r="B5259" s="235">
        <v>94623</v>
      </c>
      <c r="C5259" s="226" t="s">
        <v>3518</v>
      </c>
      <c r="D5259" s="225" t="s">
        <v>19</v>
      </c>
      <c r="E5259" s="227">
        <v>506.86</v>
      </c>
      <c r="F5259" s="220"/>
    </row>
    <row r="5260" spans="2:6" s="221" customFormat="1" ht="31.5" x14ac:dyDescent="0.25">
      <c r="B5260" s="235">
        <v>94624</v>
      </c>
      <c r="C5260" s="226" t="s">
        <v>3519</v>
      </c>
      <c r="D5260" s="225" t="s">
        <v>19</v>
      </c>
      <c r="E5260" s="227">
        <v>756.92</v>
      </c>
      <c r="F5260" s="220"/>
    </row>
    <row r="5261" spans="2:6" s="221" customFormat="1" ht="31.5" x14ac:dyDescent="0.25">
      <c r="B5261" s="235">
        <v>94763</v>
      </c>
      <c r="C5261" s="226" t="s">
        <v>3600</v>
      </c>
      <c r="D5261" s="225" t="s">
        <v>19</v>
      </c>
      <c r="E5261" s="227">
        <v>410.5</v>
      </c>
      <c r="F5261" s="220"/>
    </row>
    <row r="5262" spans="2:6" s="221" customFormat="1" ht="31.5" x14ac:dyDescent="0.25">
      <c r="B5262" s="235">
        <v>94756</v>
      </c>
      <c r="C5262" s="226" t="s">
        <v>3593</v>
      </c>
      <c r="D5262" s="225" t="s">
        <v>19</v>
      </c>
      <c r="E5262" s="227">
        <v>15.16</v>
      </c>
      <c r="F5262" s="220"/>
    </row>
    <row r="5263" spans="2:6" s="221" customFormat="1" ht="31.5" x14ac:dyDescent="0.25">
      <c r="B5263" s="235">
        <v>94757</v>
      </c>
      <c r="C5263" s="226" t="s">
        <v>3594</v>
      </c>
      <c r="D5263" s="225" t="s">
        <v>19</v>
      </c>
      <c r="E5263" s="227">
        <v>23.63</v>
      </c>
      <c r="F5263" s="220"/>
    </row>
    <row r="5264" spans="2:6" s="221" customFormat="1" ht="31.5" x14ac:dyDescent="0.25">
      <c r="B5264" s="235">
        <v>94758</v>
      </c>
      <c r="C5264" s="226" t="s">
        <v>3595</v>
      </c>
      <c r="D5264" s="225" t="s">
        <v>19</v>
      </c>
      <c r="E5264" s="227">
        <v>58.74</v>
      </c>
      <c r="F5264" s="220"/>
    </row>
    <row r="5265" spans="2:6" s="221" customFormat="1" ht="31.5" x14ac:dyDescent="0.25">
      <c r="B5265" s="235">
        <v>94759</v>
      </c>
      <c r="C5265" s="226" t="s">
        <v>3596</v>
      </c>
      <c r="D5265" s="225" t="s">
        <v>19</v>
      </c>
      <c r="E5265" s="227">
        <v>74.760000000000005</v>
      </c>
      <c r="F5265" s="220"/>
    </row>
    <row r="5266" spans="2:6" s="221" customFormat="1" ht="31.5" x14ac:dyDescent="0.25">
      <c r="B5266" s="235">
        <v>94760</v>
      </c>
      <c r="C5266" s="226" t="s">
        <v>3597</v>
      </c>
      <c r="D5266" s="225" t="s">
        <v>19</v>
      </c>
      <c r="E5266" s="227">
        <v>118.84</v>
      </c>
      <c r="F5266" s="220"/>
    </row>
    <row r="5267" spans="2:6" s="221" customFormat="1" ht="31.5" x14ac:dyDescent="0.25">
      <c r="B5267" s="235">
        <v>94761</v>
      </c>
      <c r="C5267" s="226" t="s">
        <v>3598</v>
      </c>
      <c r="D5267" s="225" t="s">
        <v>19</v>
      </c>
      <c r="E5267" s="227">
        <v>255.61</v>
      </c>
      <c r="F5267" s="220"/>
    </row>
    <row r="5268" spans="2:6" s="221" customFormat="1" ht="31.5" x14ac:dyDescent="0.25">
      <c r="B5268" s="235">
        <v>94762</v>
      </c>
      <c r="C5268" s="226" t="s">
        <v>3599</v>
      </c>
      <c r="D5268" s="225" t="s">
        <v>19</v>
      </c>
      <c r="E5268" s="227">
        <v>311.08</v>
      </c>
      <c r="F5268" s="220"/>
    </row>
    <row r="5269" spans="2:6" s="221" customFormat="1" ht="31.5" x14ac:dyDescent="0.25">
      <c r="B5269" s="235">
        <v>94462</v>
      </c>
      <c r="C5269" s="226" t="s">
        <v>2863</v>
      </c>
      <c r="D5269" s="225" t="s">
        <v>122</v>
      </c>
      <c r="E5269" s="227">
        <v>102.7</v>
      </c>
      <c r="F5269" s="220"/>
    </row>
    <row r="5270" spans="2:6" s="221" customFormat="1" ht="31.5" x14ac:dyDescent="0.25">
      <c r="B5270" s="235">
        <v>94463</v>
      </c>
      <c r="C5270" s="226" t="s">
        <v>2864</v>
      </c>
      <c r="D5270" s="225" t="s">
        <v>122</v>
      </c>
      <c r="E5270" s="227">
        <v>125.56</v>
      </c>
      <c r="F5270" s="220"/>
    </row>
    <row r="5271" spans="2:6" s="221" customFormat="1" ht="31.5" x14ac:dyDescent="0.25">
      <c r="B5271" s="235">
        <v>94464</v>
      </c>
      <c r="C5271" s="226" t="s">
        <v>2865</v>
      </c>
      <c r="D5271" s="225" t="s">
        <v>122</v>
      </c>
      <c r="E5271" s="227">
        <v>163.89</v>
      </c>
      <c r="F5271" s="220"/>
    </row>
    <row r="5272" spans="2:6" s="221" customFormat="1" ht="31.5" x14ac:dyDescent="0.25">
      <c r="B5272" s="235">
        <v>94605</v>
      </c>
      <c r="C5272" s="226" t="s">
        <v>2869</v>
      </c>
      <c r="D5272" s="225" t="s">
        <v>122</v>
      </c>
      <c r="E5272" s="227">
        <v>669.7</v>
      </c>
      <c r="F5272" s="220"/>
    </row>
    <row r="5273" spans="2:6" s="221" customFormat="1" ht="31.5" x14ac:dyDescent="0.25">
      <c r="B5273" s="235">
        <v>94602</v>
      </c>
      <c r="C5273" s="226" t="s">
        <v>2866</v>
      </c>
      <c r="D5273" s="225" t="s">
        <v>122</v>
      </c>
      <c r="E5273" s="227">
        <v>241.47</v>
      </c>
      <c r="F5273" s="220"/>
    </row>
    <row r="5274" spans="2:6" s="221" customFormat="1" ht="31.5" x14ac:dyDescent="0.25">
      <c r="B5274" s="235">
        <v>94603</v>
      </c>
      <c r="C5274" s="226" t="s">
        <v>2867</v>
      </c>
      <c r="D5274" s="225" t="s">
        <v>122</v>
      </c>
      <c r="E5274" s="227">
        <v>327.64999999999998</v>
      </c>
      <c r="F5274" s="220"/>
    </row>
    <row r="5275" spans="2:6" s="221" customFormat="1" ht="31.5" x14ac:dyDescent="0.25">
      <c r="B5275" s="235">
        <v>94604</v>
      </c>
      <c r="C5275" s="226" t="s">
        <v>2868</v>
      </c>
      <c r="D5275" s="225" t="s">
        <v>122</v>
      </c>
      <c r="E5275" s="227">
        <v>464.09</v>
      </c>
      <c r="F5275" s="220"/>
    </row>
    <row r="5276" spans="2:6" s="221" customFormat="1" ht="31.5" x14ac:dyDescent="0.25">
      <c r="B5276" s="235">
        <v>94723</v>
      </c>
      <c r="C5276" s="226" t="s">
        <v>2884</v>
      </c>
      <c r="D5276" s="225" t="s">
        <v>122</v>
      </c>
      <c r="E5276" s="227">
        <v>519.99</v>
      </c>
      <c r="F5276" s="220"/>
    </row>
    <row r="5277" spans="2:6" s="221" customFormat="1" ht="31.5" x14ac:dyDescent="0.25">
      <c r="B5277" s="235">
        <v>94716</v>
      </c>
      <c r="C5277" s="226" t="s">
        <v>2877</v>
      </c>
      <c r="D5277" s="225" t="s">
        <v>122</v>
      </c>
      <c r="E5277" s="227">
        <v>25.69</v>
      </c>
      <c r="F5277" s="220"/>
    </row>
    <row r="5278" spans="2:6" s="221" customFormat="1" ht="31.5" x14ac:dyDescent="0.25">
      <c r="B5278" s="235">
        <v>94717</v>
      </c>
      <c r="C5278" s="226" t="s">
        <v>2878</v>
      </c>
      <c r="D5278" s="225" t="s">
        <v>122</v>
      </c>
      <c r="E5278" s="227">
        <v>42.94</v>
      </c>
      <c r="F5278" s="220"/>
    </row>
    <row r="5279" spans="2:6" s="221" customFormat="1" ht="31.5" x14ac:dyDescent="0.25">
      <c r="B5279" s="235">
        <v>94718</v>
      </c>
      <c r="C5279" s="226" t="s">
        <v>2879</v>
      </c>
      <c r="D5279" s="225" t="s">
        <v>122</v>
      </c>
      <c r="E5279" s="227">
        <v>56.06</v>
      </c>
      <c r="F5279" s="220"/>
    </row>
    <row r="5280" spans="2:6" s="221" customFormat="1" ht="31.5" x14ac:dyDescent="0.25">
      <c r="B5280" s="235">
        <v>94719</v>
      </c>
      <c r="C5280" s="226" t="s">
        <v>2880</v>
      </c>
      <c r="D5280" s="225" t="s">
        <v>122</v>
      </c>
      <c r="E5280" s="227">
        <v>74.8</v>
      </c>
      <c r="F5280" s="220"/>
    </row>
    <row r="5281" spans="2:6" s="221" customFormat="1" ht="31.5" x14ac:dyDescent="0.25">
      <c r="B5281" s="235">
        <v>94720</v>
      </c>
      <c r="C5281" s="226" t="s">
        <v>2881</v>
      </c>
      <c r="D5281" s="225" t="s">
        <v>122</v>
      </c>
      <c r="E5281" s="227">
        <v>109.53</v>
      </c>
      <c r="F5281" s="220"/>
    </row>
    <row r="5282" spans="2:6" s="221" customFormat="1" ht="31.5" x14ac:dyDescent="0.25">
      <c r="B5282" s="235">
        <v>94721</v>
      </c>
      <c r="C5282" s="226" t="s">
        <v>2882</v>
      </c>
      <c r="D5282" s="225" t="s">
        <v>122</v>
      </c>
      <c r="E5282" s="227">
        <v>177.58</v>
      </c>
      <c r="F5282" s="220"/>
    </row>
    <row r="5283" spans="2:6" s="221" customFormat="1" ht="31.5" x14ac:dyDescent="0.25">
      <c r="B5283" s="235">
        <v>94722</v>
      </c>
      <c r="C5283" s="226" t="s">
        <v>2883</v>
      </c>
      <c r="D5283" s="225" t="s">
        <v>122</v>
      </c>
      <c r="E5283" s="227">
        <v>276.69</v>
      </c>
      <c r="F5283" s="220"/>
    </row>
    <row r="5284" spans="2:6" s="221" customFormat="1" ht="31.5" x14ac:dyDescent="0.25">
      <c r="B5284" s="235">
        <v>96726</v>
      </c>
      <c r="C5284" s="226" t="s">
        <v>8990</v>
      </c>
      <c r="D5284" s="225" t="s">
        <v>122</v>
      </c>
      <c r="E5284" s="227">
        <v>205.31</v>
      </c>
      <c r="F5284" s="220"/>
    </row>
    <row r="5285" spans="2:6" s="221" customFormat="1" ht="31.5" x14ac:dyDescent="0.25">
      <c r="B5285" s="235">
        <v>96735</v>
      </c>
      <c r="C5285" s="226" t="s">
        <v>8991</v>
      </c>
      <c r="D5285" s="225" t="s">
        <v>122</v>
      </c>
      <c r="E5285" s="227">
        <v>387.41</v>
      </c>
      <c r="F5285" s="220"/>
    </row>
    <row r="5286" spans="2:6" s="221" customFormat="1" ht="31.5" x14ac:dyDescent="0.25">
      <c r="B5286" s="235">
        <v>96718</v>
      </c>
      <c r="C5286" s="226" t="s">
        <v>8992</v>
      </c>
      <c r="D5286" s="225" t="s">
        <v>122</v>
      </c>
      <c r="E5286" s="227">
        <v>18.510000000000002</v>
      </c>
      <c r="F5286" s="220"/>
    </row>
    <row r="5287" spans="2:6" s="221" customFormat="1" ht="31.5" x14ac:dyDescent="0.25">
      <c r="B5287" s="235">
        <v>96727</v>
      </c>
      <c r="C5287" s="226" t="s">
        <v>8993</v>
      </c>
      <c r="D5287" s="225" t="s">
        <v>122</v>
      </c>
      <c r="E5287" s="227">
        <v>21.09</v>
      </c>
      <c r="F5287" s="220"/>
    </row>
    <row r="5288" spans="2:6" s="221" customFormat="1" ht="31.5" x14ac:dyDescent="0.25">
      <c r="B5288" s="235">
        <v>96719</v>
      </c>
      <c r="C5288" s="226" t="s">
        <v>8994</v>
      </c>
      <c r="D5288" s="225" t="s">
        <v>122</v>
      </c>
      <c r="E5288" s="227">
        <v>23.66</v>
      </c>
      <c r="F5288" s="220"/>
    </row>
    <row r="5289" spans="2:6" s="221" customFormat="1" ht="31.5" x14ac:dyDescent="0.25">
      <c r="B5289" s="235">
        <v>96728</v>
      </c>
      <c r="C5289" s="226" t="s">
        <v>8995</v>
      </c>
      <c r="D5289" s="225" t="s">
        <v>122</v>
      </c>
      <c r="E5289" s="227">
        <v>27.17</v>
      </c>
      <c r="F5289" s="220"/>
    </row>
    <row r="5290" spans="2:6" s="221" customFormat="1" ht="31.5" x14ac:dyDescent="0.25">
      <c r="B5290" s="235">
        <v>96720</v>
      </c>
      <c r="C5290" s="226" t="s">
        <v>8996</v>
      </c>
      <c r="D5290" s="225" t="s">
        <v>122</v>
      </c>
      <c r="E5290" s="227">
        <v>21.51</v>
      </c>
      <c r="F5290" s="220"/>
    </row>
    <row r="5291" spans="2:6" s="221" customFormat="1" ht="31.5" x14ac:dyDescent="0.25">
      <c r="B5291" s="235">
        <v>96729</v>
      </c>
      <c r="C5291" s="226" t="s">
        <v>8997</v>
      </c>
      <c r="D5291" s="225" t="s">
        <v>122</v>
      </c>
      <c r="E5291" s="227">
        <v>35.01</v>
      </c>
      <c r="F5291" s="220"/>
    </row>
    <row r="5292" spans="2:6" s="221" customFormat="1" ht="31.5" x14ac:dyDescent="0.25">
      <c r="B5292" s="235">
        <v>96721</v>
      </c>
      <c r="C5292" s="226" t="s">
        <v>8998</v>
      </c>
      <c r="D5292" s="225" t="s">
        <v>122</v>
      </c>
      <c r="E5292" s="227">
        <v>27.91</v>
      </c>
      <c r="F5292" s="220"/>
    </row>
    <row r="5293" spans="2:6" s="221" customFormat="1" ht="31.5" x14ac:dyDescent="0.25">
      <c r="B5293" s="235">
        <v>96730</v>
      </c>
      <c r="C5293" s="226" t="s">
        <v>8999</v>
      </c>
      <c r="D5293" s="225" t="s">
        <v>122</v>
      </c>
      <c r="E5293" s="227">
        <v>48.35</v>
      </c>
      <c r="F5293" s="220"/>
    </row>
    <row r="5294" spans="2:6" s="221" customFormat="1" ht="31.5" x14ac:dyDescent="0.25">
      <c r="B5294" s="235">
        <v>96722</v>
      </c>
      <c r="C5294" s="226" t="s">
        <v>9000</v>
      </c>
      <c r="D5294" s="225" t="s">
        <v>122</v>
      </c>
      <c r="E5294" s="227">
        <v>42.75</v>
      </c>
      <c r="F5294" s="220"/>
    </row>
    <row r="5295" spans="2:6" s="221" customFormat="1" ht="31.5" x14ac:dyDescent="0.25">
      <c r="B5295" s="235">
        <v>96731</v>
      </c>
      <c r="C5295" s="226" t="s">
        <v>9001</v>
      </c>
      <c r="D5295" s="225" t="s">
        <v>122</v>
      </c>
      <c r="E5295" s="227">
        <v>72.989999999999995</v>
      </c>
      <c r="F5295" s="220"/>
    </row>
    <row r="5296" spans="2:6" s="221" customFormat="1" ht="31.5" x14ac:dyDescent="0.25">
      <c r="B5296" s="235">
        <v>96723</v>
      </c>
      <c r="C5296" s="226" t="s">
        <v>9002</v>
      </c>
      <c r="D5296" s="225" t="s">
        <v>122</v>
      </c>
      <c r="E5296" s="227">
        <v>66.290000000000006</v>
      </c>
      <c r="F5296" s="220"/>
    </row>
    <row r="5297" spans="2:6" s="221" customFormat="1" ht="31.5" x14ac:dyDescent="0.25">
      <c r="B5297" s="235">
        <v>96732</v>
      </c>
      <c r="C5297" s="226" t="s">
        <v>9003</v>
      </c>
      <c r="D5297" s="225" t="s">
        <v>122</v>
      </c>
      <c r="E5297" s="227">
        <v>122.76</v>
      </c>
      <c r="F5297" s="220"/>
    </row>
    <row r="5298" spans="2:6" s="221" customFormat="1" ht="31.5" x14ac:dyDescent="0.25">
      <c r="B5298" s="235">
        <v>96724</v>
      </c>
      <c r="C5298" s="226" t="s">
        <v>9004</v>
      </c>
      <c r="D5298" s="225" t="s">
        <v>122</v>
      </c>
      <c r="E5298" s="227">
        <v>85.05</v>
      </c>
      <c r="F5298" s="220"/>
    </row>
    <row r="5299" spans="2:6" s="221" customFormat="1" ht="31.5" x14ac:dyDescent="0.25">
      <c r="B5299" s="235">
        <v>96733</v>
      </c>
      <c r="C5299" s="226" t="s">
        <v>9005</v>
      </c>
      <c r="D5299" s="225" t="s">
        <v>122</v>
      </c>
      <c r="E5299" s="227">
        <v>167.19</v>
      </c>
      <c r="F5299" s="220"/>
    </row>
    <row r="5300" spans="2:6" s="221" customFormat="1" ht="31.5" x14ac:dyDescent="0.25">
      <c r="B5300" s="235">
        <v>96725</v>
      </c>
      <c r="C5300" s="226" t="s">
        <v>9006</v>
      </c>
      <c r="D5300" s="225" t="s">
        <v>122</v>
      </c>
      <c r="E5300" s="227">
        <v>138.97</v>
      </c>
      <c r="F5300" s="220"/>
    </row>
    <row r="5301" spans="2:6" s="221" customFormat="1" ht="31.5" x14ac:dyDescent="0.25">
      <c r="B5301" s="235">
        <v>96734</v>
      </c>
      <c r="C5301" s="226" t="s">
        <v>9007</v>
      </c>
      <c r="D5301" s="225" t="s">
        <v>122</v>
      </c>
      <c r="E5301" s="227">
        <v>278.55</v>
      </c>
      <c r="F5301" s="220"/>
    </row>
    <row r="5302" spans="2:6" s="221" customFormat="1" ht="31.5" x14ac:dyDescent="0.25">
      <c r="B5302" s="235">
        <v>94655</v>
      </c>
      <c r="C5302" s="226" t="s">
        <v>2876</v>
      </c>
      <c r="D5302" s="225" t="s">
        <v>122</v>
      </c>
      <c r="E5302" s="227">
        <v>123.6</v>
      </c>
      <c r="F5302" s="220"/>
    </row>
    <row r="5303" spans="2:6" s="221" customFormat="1" ht="31.5" x14ac:dyDescent="0.25">
      <c r="B5303" s="235">
        <v>94648</v>
      </c>
      <c r="C5303" s="226" t="s">
        <v>9008</v>
      </c>
      <c r="D5303" s="225" t="s">
        <v>122</v>
      </c>
      <c r="E5303" s="227">
        <v>7.38</v>
      </c>
      <c r="F5303" s="220"/>
    </row>
    <row r="5304" spans="2:6" s="221" customFormat="1" ht="31.5" x14ac:dyDescent="0.25">
      <c r="B5304" s="235">
        <v>94649</v>
      </c>
      <c r="C5304" s="226" t="s">
        <v>2870</v>
      </c>
      <c r="D5304" s="225" t="s">
        <v>122</v>
      </c>
      <c r="E5304" s="227">
        <v>13.2</v>
      </c>
      <c r="F5304" s="220"/>
    </row>
    <row r="5305" spans="2:6" s="221" customFormat="1" ht="31.5" x14ac:dyDescent="0.25">
      <c r="B5305" s="235">
        <v>94650</v>
      </c>
      <c r="C5305" s="226" t="s">
        <v>2871</v>
      </c>
      <c r="D5305" s="225" t="s">
        <v>122</v>
      </c>
      <c r="E5305" s="227">
        <v>19.760000000000002</v>
      </c>
      <c r="F5305" s="220"/>
    </row>
    <row r="5306" spans="2:6" s="221" customFormat="1" ht="31.5" x14ac:dyDescent="0.25">
      <c r="B5306" s="235">
        <v>94651</v>
      </c>
      <c r="C5306" s="226" t="s">
        <v>2872</v>
      </c>
      <c r="D5306" s="225" t="s">
        <v>122</v>
      </c>
      <c r="E5306" s="227">
        <v>23.33</v>
      </c>
      <c r="F5306" s="220"/>
    </row>
    <row r="5307" spans="2:6" s="221" customFormat="1" ht="31.5" x14ac:dyDescent="0.25">
      <c r="B5307" s="235">
        <v>94652</v>
      </c>
      <c r="C5307" s="226" t="s">
        <v>2873</v>
      </c>
      <c r="D5307" s="225" t="s">
        <v>122</v>
      </c>
      <c r="E5307" s="227">
        <v>36.07</v>
      </c>
      <c r="F5307" s="220"/>
    </row>
    <row r="5308" spans="2:6" s="221" customFormat="1" ht="31.5" x14ac:dyDescent="0.25">
      <c r="B5308" s="235">
        <v>94653</v>
      </c>
      <c r="C5308" s="226" t="s">
        <v>2874</v>
      </c>
      <c r="D5308" s="225" t="s">
        <v>122</v>
      </c>
      <c r="E5308" s="227">
        <v>57.84</v>
      </c>
      <c r="F5308" s="220"/>
    </row>
    <row r="5309" spans="2:6" s="221" customFormat="1" ht="31.5" x14ac:dyDescent="0.25">
      <c r="B5309" s="235">
        <v>94654</v>
      </c>
      <c r="C5309" s="226" t="s">
        <v>2875</v>
      </c>
      <c r="D5309" s="225" t="s">
        <v>122</v>
      </c>
      <c r="E5309" s="227">
        <v>78.33</v>
      </c>
      <c r="F5309" s="220"/>
    </row>
    <row r="5310" spans="2:6" s="221" customFormat="1" ht="31.5" x14ac:dyDescent="0.25">
      <c r="B5310" s="235">
        <v>94689</v>
      </c>
      <c r="C5310" s="226" t="s">
        <v>9009</v>
      </c>
      <c r="D5310" s="225" t="s">
        <v>19</v>
      </c>
      <c r="E5310" s="227">
        <v>10.68</v>
      </c>
      <c r="F5310" s="220"/>
    </row>
    <row r="5311" spans="2:6" s="221" customFormat="1" ht="31.5" x14ac:dyDescent="0.25">
      <c r="B5311" s="235">
        <v>94702</v>
      </c>
      <c r="C5311" s="226" t="s">
        <v>3560</v>
      </c>
      <c r="D5311" s="225" t="s">
        <v>19</v>
      </c>
      <c r="E5311" s="227">
        <v>189.95</v>
      </c>
      <c r="F5311" s="220"/>
    </row>
    <row r="5312" spans="2:6" s="221" customFormat="1" ht="31.5" x14ac:dyDescent="0.25">
      <c r="B5312" s="235">
        <v>94691</v>
      </c>
      <c r="C5312" s="226" t="s">
        <v>9010</v>
      </c>
      <c r="D5312" s="225" t="s">
        <v>19</v>
      </c>
      <c r="E5312" s="227">
        <v>15.04</v>
      </c>
      <c r="F5312" s="220"/>
    </row>
    <row r="5313" spans="2:6" s="221" customFormat="1" ht="31.5" x14ac:dyDescent="0.25">
      <c r="B5313" s="235">
        <v>94693</v>
      </c>
      <c r="C5313" s="226" t="s">
        <v>3551</v>
      </c>
      <c r="D5313" s="225" t="s">
        <v>19</v>
      </c>
      <c r="E5313" s="227">
        <v>19.73</v>
      </c>
      <c r="F5313" s="220"/>
    </row>
    <row r="5314" spans="2:6" s="221" customFormat="1" ht="31.5" x14ac:dyDescent="0.25">
      <c r="B5314" s="235">
        <v>94695</v>
      </c>
      <c r="C5314" s="226" t="s">
        <v>3553</v>
      </c>
      <c r="D5314" s="225" t="s">
        <v>19</v>
      </c>
      <c r="E5314" s="227">
        <v>33.380000000000003</v>
      </c>
      <c r="F5314" s="220"/>
    </row>
    <row r="5315" spans="2:6" s="221" customFormat="1" ht="31.5" x14ac:dyDescent="0.25">
      <c r="B5315" s="235">
        <v>94698</v>
      </c>
      <c r="C5315" s="226" t="s">
        <v>3556</v>
      </c>
      <c r="D5315" s="225" t="s">
        <v>19</v>
      </c>
      <c r="E5315" s="227">
        <v>70.349999999999994</v>
      </c>
      <c r="F5315" s="220"/>
    </row>
    <row r="5316" spans="2:6" s="221" customFormat="1" ht="31.5" x14ac:dyDescent="0.25">
      <c r="B5316" s="235">
        <v>94700</v>
      </c>
      <c r="C5316" s="226" t="s">
        <v>3558</v>
      </c>
      <c r="D5316" s="225" t="s">
        <v>19</v>
      </c>
      <c r="E5316" s="227">
        <v>131.87</v>
      </c>
      <c r="F5316" s="220"/>
    </row>
    <row r="5317" spans="2:6" s="221" customFormat="1" ht="31.5" x14ac:dyDescent="0.25">
      <c r="B5317" s="235">
        <v>94477</v>
      </c>
      <c r="C5317" s="226" t="s">
        <v>3504</v>
      </c>
      <c r="D5317" s="225" t="s">
        <v>19</v>
      </c>
      <c r="E5317" s="227">
        <v>113.36</v>
      </c>
      <c r="F5317" s="220"/>
    </row>
    <row r="5318" spans="2:6" s="221" customFormat="1" ht="31.5" x14ac:dyDescent="0.25">
      <c r="B5318" s="235">
        <v>94478</v>
      </c>
      <c r="C5318" s="226" t="s">
        <v>3505</v>
      </c>
      <c r="D5318" s="225" t="s">
        <v>19</v>
      </c>
      <c r="E5318" s="227">
        <v>183.04</v>
      </c>
      <c r="F5318" s="220"/>
    </row>
    <row r="5319" spans="2:6" s="221" customFormat="1" ht="31.5" x14ac:dyDescent="0.25">
      <c r="B5319" s="235">
        <v>94479</v>
      </c>
      <c r="C5319" s="226" t="s">
        <v>3506</v>
      </c>
      <c r="D5319" s="225" t="s">
        <v>19</v>
      </c>
      <c r="E5319" s="227">
        <v>236.91</v>
      </c>
      <c r="F5319" s="220"/>
    </row>
    <row r="5320" spans="2:6" s="221" customFormat="1" x14ac:dyDescent="0.25">
      <c r="B5320" s="235">
        <v>96764</v>
      </c>
      <c r="C5320" s="226" t="s">
        <v>3642</v>
      </c>
      <c r="D5320" s="225" t="s">
        <v>19</v>
      </c>
      <c r="E5320" s="227">
        <v>382.63</v>
      </c>
      <c r="F5320" s="220"/>
    </row>
    <row r="5321" spans="2:6" s="221" customFormat="1" x14ac:dyDescent="0.25">
      <c r="B5321" s="235">
        <v>105164</v>
      </c>
      <c r="C5321" s="226" t="s">
        <v>4033</v>
      </c>
      <c r="D5321" s="225" t="s">
        <v>19</v>
      </c>
      <c r="E5321" s="227">
        <v>13.86</v>
      </c>
      <c r="F5321" s="220"/>
    </row>
    <row r="5322" spans="2:6" s="221" customFormat="1" x14ac:dyDescent="0.25">
      <c r="B5322" s="235">
        <v>105165</v>
      </c>
      <c r="C5322" s="226" t="s">
        <v>4034</v>
      </c>
      <c r="D5322" s="225" t="s">
        <v>19</v>
      </c>
      <c r="E5322" s="227">
        <v>14.15</v>
      </c>
      <c r="F5322" s="220"/>
    </row>
    <row r="5323" spans="2:6" s="221" customFormat="1" x14ac:dyDescent="0.25">
      <c r="B5323" s="235">
        <v>96758</v>
      </c>
      <c r="C5323" s="226" t="s">
        <v>3636</v>
      </c>
      <c r="D5323" s="225" t="s">
        <v>19</v>
      </c>
      <c r="E5323" s="227">
        <v>21.54</v>
      </c>
      <c r="F5323" s="220"/>
    </row>
    <row r="5324" spans="2:6" s="221" customFormat="1" x14ac:dyDescent="0.25">
      <c r="B5324" s="235">
        <v>96759</v>
      </c>
      <c r="C5324" s="226" t="s">
        <v>3637</v>
      </c>
      <c r="D5324" s="225" t="s">
        <v>19</v>
      </c>
      <c r="E5324" s="227">
        <v>31.81</v>
      </c>
      <c r="F5324" s="220"/>
    </row>
    <row r="5325" spans="2:6" s="221" customFormat="1" x14ac:dyDescent="0.25">
      <c r="B5325" s="235">
        <v>96760</v>
      </c>
      <c r="C5325" s="226" t="s">
        <v>3638</v>
      </c>
      <c r="D5325" s="225" t="s">
        <v>19</v>
      </c>
      <c r="E5325" s="227">
        <v>51.72</v>
      </c>
      <c r="F5325" s="220"/>
    </row>
    <row r="5326" spans="2:6" s="221" customFormat="1" x14ac:dyDescent="0.25">
      <c r="B5326" s="235">
        <v>96761</v>
      </c>
      <c r="C5326" s="226" t="s">
        <v>3639</v>
      </c>
      <c r="D5326" s="225" t="s">
        <v>19</v>
      </c>
      <c r="E5326" s="227">
        <v>77.040000000000006</v>
      </c>
      <c r="F5326" s="220"/>
    </row>
    <row r="5327" spans="2:6" s="221" customFormat="1" x14ac:dyDescent="0.25">
      <c r="B5327" s="235">
        <v>96762</v>
      </c>
      <c r="C5327" s="226" t="s">
        <v>3640</v>
      </c>
      <c r="D5327" s="225" t="s">
        <v>19</v>
      </c>
      <c r="E5327" s="227">
        <v>144.66999999999999</v>
      </c>
      <c r="F5327" s="220"/>
    </row>
    <row r="5328" spans="2:6" s="221" customFormat="1" x14ac:dyDescent="0.25">
      <c r="B5328" s="235">
        <v>96763</v>
      </c>
      <c r="C5328" s="226" t="s">
        <v>3641</v>
      </c>
      <c r="D5328" s="225" t="s">
        <v>19</v>
      </c>
      <c r="E5328" s="227">
        <v>193.76</v>
      </c>
      <c r="F5328" s="220"/>
    </row>
    <row r="5329" spans="2:6" s="221" customFormat="1" ht="31.5" x14ac:dyDescent="0.25">
      <c r="B5329" s="235">
        <v>94701</v>
      </c>
      <c r="C5329" s="226" t="s">
        <v>3559</v>
      </c>
      <c r="D5329" s="225" t="s">
        <v>19</v>
      </c>
      <c r="E5329" s="227">
        <v>228.97</v>
      </c>
      <c r="F5329" s="220"/>
    </row>
    <row r="5330" spans="2:6" s="221" customFormat="1" ht="31.5" x14ac:dyDescent="0.25">
      <c r="B5330" s="235">
        <v>94688</v>
      </c>
      <c r="C5330" s="226" t="s">
        <v>9011</v>
      </c>
      <c r="D5330" s="225" t="s">
        <v>19</v>
      </c>
      <c r="E5330" s="227">
        <v>8.36</v>
      </c>
      <c r="F5330" s="220"/>
    </row>
    <row r="5331" spans="2:6" s="221" customFormat="1" ht="31.5" x14ac:dyDescent="0.25">
      <c r="B5331" s="235">
        <v>94690</v>
      </c>
      <c r="C5331" s="226" t="s">
        <v>3549</v>
      </c>
      <c r="D5331" s="225" t="s">
        <v>19</v>
      </c>
      <c r="E5331" s="227">
        <v>13.11</v>
      </c>
      <c r="F5331" s="220"/>
    </row>
    <row r="5332" spans="2:6" s="221" customFormat="1" ht="31.5" x14ac:dyDescent="0.25">
      <c r="B5332" s="235">
        <v>94692</v>
      </c>
      <c r="C5332" s="226" t="s">
        <v>3550</v>
      </c>
      <c r="D5332" s="225" t="s">
        <v>19</v>
      </c>
      <c r="E5332" s="227">
        <v>21.36</v>
      </c>
      <c r="F5332" s="220"/>
    </row>
    <row r="5333" spans="2:6" s="221" customFormat="1" ht="31.5" x14ac:dyDescent="0.25">
      <c r="B5333" s="235">
        <v>94694</v>
      </c>
      <c r="C5333" s="226" t="s">
        <v>3552</v>
      </c>
      <c r="D5333" s="225" t="s">
        <v>19</v>
      </c>
      <c r="E5333" s="227">
        <v>27.04</v>
      </c>
      <c r="F5333" s="220"/>
    </row>
    <row r="5334" spans="2:6" s="221" customFormat="1" ht="31.5" x14ac:dyDescent="0.25">
      <c r="B5334" s="235">
        <v>94696</v>
      </c>
      <c r="C5334" s="226" t="s">
        <v>3554</v>
      </c>
      <c r="D5334" s="225" t="s">
        <v>19</v>
      </c>
      <c r="E5334" s="227">
        <v>53.58</v>
      </c>
      <c r="F5334" s="220"/>
    </row>
    <row r="5335" spans="2:6" s="221" customFormat="1" ht="31.5" x14ac:dyDescent="0.25">
      <c r="B5335" s="235">
        <v>94697</v>
      </c>
      <c r="C5335" s="226" t="s">
        <v>3555</v>
      </c>
      <c r="D5335" s="225" t="s">
        <v>19</v>
      </c>
      <c r="E5335" s="227">
        <v>90.41</v>
      </c>
      <c r="F5335" s="220"/>
    </row>
    <row r="5336" spans="2:6" s="221" customFormat="1" ht="31.5" x14ac:dyDescent="0.25">
      <c r="B5336" s="235">
        <v>94699</v>
      </c>
      <c r="C5336" s="226" t="s">
        <v>3557</v>
      </c>
      <c r="D5336" s="225" t="s">
        <v>19</v>
      </c>
      <c r="E5336" s="227">
        <v>119.19</v>
      </c>
      <c r="F5336" s="220"/>
    </row>
    <row r="5337" spans="2:6" s="221" customFormat="1" ht="31.5" x14ac:dyDescent="0.25">
      <c r="B5337" s="235">
        <v>105167</v>
      </c>
      <c r="C5337" s="226" t="s">
        <v>4036</v>
      </c>
      <c r="D5337" s="225" t="s">
        <v>19</v>
      </c>
      <c r="E5337" s="227">
        <v>272.2</v>
      </c>
      <c r="F5337" s="220"/>
    </row>
    <row r="5338" spans="2:6" s="221" customFormat="1" ht="31.5" x14ac:dyDescent="0.25">
      <c r="B5338" s="235">
        <v>105168</v>
      </c>
      <c r="C5338" s="226" t="s">
        <v>7613</v>
      </c>
      <c r="D5338" s="225" t="s">
        <v>19</v>
      </c>
      <c r="E5338" s="227">
        <v>0</v>
      </c>
      <c r="F5338" s="220"/>
    </row>
    <row r="5339" spans="2:6" s="221" customFormat="1" ht="31.5" x14ac:dyDescent="0.25">
      <c r="B5339" s="235">
        <v>105171</v>
      </c>
      <c r="C5339" s="226" t="s">
        <v>7614</v>
      </c>
      <c r="D5339" s="225" t="s">
        <v>19</v>
      </c>
      <c r="E5339" s="227">
        <v>0</v>
      </c>
      <c r="F5339" s="220"/>
    </row>
    <row r="5340" spans="2:6" s="221" customFormat="1" ht="31.5" x14ac:dyDescent="0.25">
      <c r="B5340" s="235">
        <v>105191</v>
      </c>
      <c r="C5340" s="226" t="s">
        <v>7615</v>
      </c>
      <c r="D5340" s="225" t="s">
        <v>19</v>
      </c>
      <c r="E5340" s="227">
        <v>0</v>
      </c>
      <c r="F5340" s="220"/>
    </row>
    <row r="5341" spans="2:6" s="221" customFormat="1" ht="31.5" x14ac:dyDescent="0.25">
      <c r="B5341" s="235">
        <v>105192</v>
      </c>
      <c r="C5341" s="226" t="s">
        <v>7616</v>
      </c>
      <c r="D5341" s="225" t="s">
        <v>19</v>
      </c>
      <c r="E5341" s="227">
        <v>0</v>
      </c>
      <c r="F5341" s="220"/>
    </row>
    <row r="5342" spans="2:6" s="221" customFormat="1" ht="31.5" x14ac:dyDescent="0.25">
      <c r="B5342" s="235">
        <v>96809</v>
      </c>
      <c r="C5342" s="226" t="s">
        <v>3650</v>
      </c>
      <c r="D5342" s="225" t="s">
        <v>19</v>
      </c>
      <c r="E5342" s="227">
        <v>21.91</v>
      </c>
      <c r="F5342" s="220"/>
    </row>
    <row r="5343" spans="2:6" s="221" customFormat="1" ht="31.5" x14ac:dyDescent="0.25">
      <c r="B5343" s="235">
        <v>96812</v>
      </c>
      <c r="C5343" s="226" t="s">
        <v>3653</v>
      </c>
      <c r="D5343" s="225" t="s">
        <v>19</v>
      </c>
      <c r="E5343" s="227">
        <v>22.92</v>
      </c>
      <c r="F5343" s="220"/>
    </row>
    <row r="5344" spans="2:6" s="221" customFormat="1" ht="31.5" x14ac:dyDescent="0.25">
      <c r="B5344" s="235">
        <v>96813</v>
      </c>
      <c r="C5344" s="226" t="s">
        <v>3654</v>
      </c>
      <c r="D5344" s="225" t="s">
        <v>19</v>
      </c>
      <c r="E5344" s="227">
        <v>26.05</v>
      </c>
      <c r="F5344" s="220"/>
    </row>
    <row r="5345" spans="2:6" s="221" customFormat="1" ht="31.5" x14ac:dyDescent="0.25">
      <c r="B5345" s="235">
        <v>96817</v>
      </c>
      <c r="C5345" s="226" t="s">
        <v>3658</v>
      </c>
      <c r="D5345" s="225" t="s">
        <v>19</v>
      </c>
      <c r="E5345" s="227">
        <v>38.340000000000003</v>
      </c>
      <c r="F5345" s="220"/>
    </row>
    <row r="5346" spans="2:6" s="221" customFormat="1" ht="31.5" x14ac:dyDescent="0.25">
      <c r="B5346" s="235">
        <v>96816</v>
      </c>
      <c r="C5346" s="226" t="s">
        <v>3657</v>
      </c>
      <c r="D5346" s="225" t="s">
        <v>19</v>
      </c>
      <c r="E5346" s="227">
        <v>29.25</v>
      </c>
      <c r="F5346" s="220"/>
    </row>
    <row r="5347" spans="2:6" s="221" customFormat="1" ht="31.5" x14ac:dyDescent="0.25">
      <c r="B5347" s="235">
        <v>96821</v>
      </c>
      <c r="C5347" s="226" t="s">
        <v>3662</v>
      </c>
      <c r="D5347" s="225" t="s">
        <v>19</v>
      </c>
      <c r="E5347" s="227">
        <v>42.57</v>
      </c>
      <c r="F5347" s="220"/>
    </row>
    <row r="5348" spans="2:6" s="221" customFormat="1" ht="31.5" x14ac:dyDescent="0.25">
      <c r="B5348" s="235">
        <v>96824</v>
      </c>
      <c r="C5348" s="226" t="s">
        <v>3665</v>
      </c>
      <c r="D5348" s="225" t="s">
        <v>19</v>
      </c>
      <c r="E5348" s="227">
        <v>20.420000000000002</v>
      </c>
      <c r="F5348" s="220"/>
    </row>
    <row r="5349" spans="2:6" s="221" customFormat="1" ht="31.5" x14ac:dyDescent="0.25">
      <c r="B5349" s="235">
        <v>96827</v>
      </c>
      <c r="C5349" s="226" t="s">
        <v>3667</v>
      </c>
      <c r="D5349" s="225" t="s">
        <v>19</v>
      </c>
      <c r="E5349" s="227">
        <v>22.18</v>
      </c>
      <c r="F5349" s="220"/>
    </row>
    <row r="5350" spans="2:6" s="221" customFormat="1" ht="31.5" x14ac:dyDescent="0.25">
      <c r="B5350" s="235">
        <v>96828</v>
      </c>
      <c r="C5350" s="226" t="s">
        <v>3668</v>
      </c>
      <c r="D5350" s="225" t="s">
        <v>19</v>
      </c>
      <c r="E5350" s="227">
        <v>27.09</v>
      </c>
      <c r="F5350" s="220"/>
    </row>
    <row r="5351" spans="2:6" s="221" customFormat="1" ht="31.5" x14ac:dyDescent="0.25">
      <c r="B5351" s="235">
        <v>96832</v>
      </c>
      <c r="C5351" s="226" t="s">
        <v>3671</v>
      </c>
      <c r="D5351" s="225" t="s">
        <v>19</v>
      </c>
      <c r="E5351" s="227">
        <v>33.549999999999997</v>
      </c>
      <c r="F5351" s="220"/>
    </row>
    <row r="5352" spans="2:6" s="221" customFormat="1" ht="31.5" x14ac:dyDescent="0.25">
      <c r="B5352" s="235">
        <v>104525</v>
      </c>
      <c r="C5352" s="226" t="s">
        <v>7617</v>
      </c>
      <c r="D5352" s="225" t="s">
        <v>19</v>
      </c>
      <c r="E5352" s="227">
        <v>0</v>
      </c>
      <c r="F5352" s="220"/>
    </row>
    <row r="5353" spans="2:6" s="221" customFormat="1" ht="31.5" x14ac:dyDescent="0.25">
      <c r="B5353" s="235">
        <v>104563</v>
      </c>
      <c r="C5353" s="226" t="s">
        <v>7618</v>
      </c>
      <c r="D5353" s="225" t="s">
        <v>19</v>
      </c>
      <c r="E5353" s="227">
        <v>0</v>
      </c>
      <c r="F5353" s="220"/>
    </row>
    <row r="5354" spans="2:6" s="221" customFormat="1" ht="31.5" x14ac:dyDescent="0.25">
      <c r="B5354" s="235">
        <v>104531</v>
      </c>
      <c r="C5354" s="226" t="s">
        <v>7619</v>
      </c>
      <c r="D5354" s="225" t="s">
        <v>19</v>
      </c>
      <c r="E5354" s="227">
        <v>0</v>
      </c>
      <c r="F5354" s="220"/>
    </row>
    <row r="5355" spans="2:6" s="221" customFormat="1" ht="31.5" x14ac:dyDescent="0.25">
      <c r="B5355" s="235">
        <v>104527</v>
      </c>
      <c r="C5355" s="226" t="s">
        <v>7620</v>
      </c>
      <c r="D5355" s="225" t="s">
        <v>19</v>
      </c>
      <c r="E5355" s="227">
        <v>0</v>
      </c>
      <c r="F5355" s="220"/>
    </row>
    <row r="5356" spans="2:6" s="221" customFormat="1" ht="31.5" x14ac:dyDescent="0.25">
      <c r="B5356" s="235">
        <v>104529</v>
      </c>
      <c r="C5356" s="226" t="s">
        <v>7621</v>
      </c>
      <c r="D5356" s="225" t="s">
        <v>19</v>
      </c>
      <c r="E5356" s="227">
        <v>0</v>
      </c>
      <c r="F5356" s="220"/>
    </row>
    <row r="5357" spans="2:6" s="221" customFormat="1" ht="31.5" x14ac:dyDescent="0.25">
      <c r="B5357" s="235">
        <v>104564</v>
      </c>
      <c r="C5357" s="226" t="s">
        <v>7622</v>
      </c>
      <c r="D5357" s="225" t="s">
        <v>19</v>
      </c>
      <c r="E5357" s="227">
        <v>0</v>
      </c>
      <c r="F5357" s="220"/>
    </row>
    <row r="5358" spans="2:6" s="221" customFormat="1" ht="31.5" x14ac:dyDescent="0.25">
      <c r="B5358" s="235">
        <v>104533</v>
      </c>
      <c r="C5358" s="226" t="s">
        <v>7623</v>
      </c>
      <c r="D5358" s="225" t="s">
        <v>19</v>
      </c>
      <c r="E5358" s="227">
        <v>0</v>
      </c>
      <c r="F5358" s="220"/>
    </row>
    <row r="5359" spans="2:6" s="221" customFormat="1" ht="31.5" x14ac:dyDescent="0.25">
      <c r="B5359" s="235">
        <v>104535</v>
      </c>
      <c r="C5359" s="226" t="s">
        <v>7624</v>
      </c>
      <c r="D5359" s="225" t="s">
        <v>19</v>
      </c>
      <c r="E5359" s="227">
        <v>0</v>
      </c>
      <c r="F5359" s="220"/>
    </row>
    <row r="5360" spans="2:6" s="221" customFormat="1" ht="31.5" x14ac:dyDescent="0.25">
      <c r="B5360" s="235">
        <v>96810</v>
      </c>
      <c r="C5360" s="226" t="s">
        <v>3651</v>
      </c>
      <c r="D5360" s="225" t="s">
        <v>19</v>
      </c>
      <c r="E5360" s="227">
        <v>23.87</v>
      </c>
      <c r="F5360" s="220"/>
    </row>
    <row r="5361" spans="2:6" s="221" customFormat="1" ht="31.5" x14ac:dyDescent="0.25">
      <c r="B5361" s="235">
        <v>104524</v>
      </c>
      <c r="C5361" s="226" t="s">
        <v>7625</v>
      </c>
      <c r="D5361" s="225" t="s">
        <v>19</v>
      </c>
      <c r="E5361" s="227">
        <v>0</v>
      </c>
      <c r="F5361" s="220"/>
    </row>
    <row r="5362" spans="2:6" s="221" customFormat="1" ht="31.5" x14ac:dyDescent="0.25">
      <c r="B5362" s="235">
        <v>104530</v>
      </c>
      <c r="C5362" s="226" t="s">
        <v>7626</v>
      </c>
      <c r="D5362" s="225" t="s">
        <v>19</v>
      </c>
      <c r="E5362" s="227">
        <v>0</v>
      </c>
      <c r="F5362" s="220"/>
    </row>
    <row r="5363" spans="2:6" s="221" customFormat="1" ht="31.5" x14ac:dyDescent="0.25">
      <c r="B5363" s="235">
        <v>104526</v>
      </c>
      <c r="C5363" s="226" t="s">
        <v>7627</v>
      </c>
      <c r="D5363" s="225" t="s">
        <v>19</v>
      </c>
      <c r="E5363" s="227">
        <v>0</v>
      </c>
      <c r="F5363" s="220"/>
    </row>
    <row r="5364" spans="2:6" s="221" customFormat="1" ht="31.5" x14ac:dyDescent="0.25">
      <c r="B5364" s="235">
        <v>104528</v>
      </c>
      <c r="C5364" s="226" t="s">
        <v>7628</v>
      </c>
      <c r="D5364" s="225" t="s">
        <v>19</v>
      </c>
      <c r="E5364" s="227">
        <v>0</v>
      </c>
      <c r="F5364" s="220"/>
    </row>
    <row r="5365" spans="2:6" s="221" customFormat="1" ht="31.5" x14ac:dyDescent="0.25">
      <c r="B5365" s="235">
        <v>104532</v>
      </c>
      <c r="C5365" s="226" t="s">
        <v>7629</v>
      </c>
      <c r="D5365" s="225" t="s">
        <v>19</v>
      </c>
      <c r="E5365" s="227">
        <v>0</v>
      </c>
      <c r="F5365" s="220"/>
    </row>
    <row r="5366" spans="2:6" s="221" customFormat="1" ht="31.5" x14ac:dyDescent="0.25">
      <c r="B5366" s="235">
        <v>104534</v>
      </c>
      <c r="C5366" s="226" t="s">
        <v>7630</v>
      </c>
      <c r="D5366" s="225" t="s">
        <v>19</v>
      </c>
      <c r="E5366" s="227">
        <v>0</v>
      </c>
      <c r="F5366" s="220"/>
    </row>
    <row r="5367" spans="2:6" s="221" customFormat="1" ht="31.5" x14ac:dyDescent="0.25">
      <c r="B5367" s="235">
        <v>96873</v>
      </c>
      <c r="C5367" s="226" t="s">
        <v>3706</v>
      </c>
      <c r="D5367" s="225" t="s">
        <v>19</v>
      </c>
      <c r="E5367" s="227">
        <v>71.47</v>
      </c>
      <c r="F5367" s="220"/>
    </row>
    <row r="5368" spans="2:6" s="221" customFormat="1" ht="31.5" x14ac:dyDescent="0.25">
      <c r="B5368" s="235">
        <v>96872</v>
      </c>
      <c r="C5368" s="226" t="s">
        <v>3705</v>
      </c>
      <c r="D5368" s="225" t="s">
        <v>19</v>
      </c>
      <c r="E5368" s="227">
        <v>54.46</v>
      </c>
      <c r="F5368" s="220"/>
    </row>
    <row r="5369" spans="2:6" s="221" customFormat="1" ht="31.5" x14ac:dyDescent="0.25">
      <c r="B5369" s="235">
        <v>96876</v>
      </c>
      <c r="C5369" s="226" t="s">
        <v>3709</v>
      </c>
      <c r="D5369" s="225" t="s">
        <v>19</v>
      </c>
      <c r="E5369" s="227">
        <v>188.39</v>
      </c>
      <c r="F5369" s="220"/>
    </row>
    <row r="5370" spans="2:6" s="221" customFormat="1" ht="31.5" x14ac:dyDescent="0.25">
      <c r="B5370" s="235">
        <v>96878</v>
      </c>
      <c r="C5370" s="226" t="s">
        <v>3710</v>
      </c>
      <c r="D5370" s="225" t="s">
        <v>19</v>
      </c>
      <c r="E5370" s="227">
        <v>211.33</v>
      </c>
      <c r="F5370" s="220"/>
    </row>
    <row r="5371" spans="2:6" s="221" customFormat="1" ht="31.5" x14ac:dyDescent="0.25">
      <c r="B5371" s="235">
        <v>96875</v>
      </c>
      <c r="C5371" s="226" t="s">
        <v>3708</v>
      </c>
      <c r="D5371" s="225" t="s">
        <v>19</v>
      </c>
      <c r="E5371" s="227">
        <v>85.4</v>
      </c>
      <c r="F5371" s="220"/>
    </row>
    <row r="5372" spans="2:6" s="221" customFormat="1" ht="31.5" x14ac:dyDescent="0.25">
      <c r="B5372" s="235">
        <v>96874</v>
      </c>
      <c r="C5372" s="226" t="s">
        <v>3707</v>
      </c>
      <c r="D5372" s="225" t="s">
        <v>19</v>
      </c>
      <c r="E5372" s="227">
        <v>66.03</v>
      </c>
      <c r="F5372" s="220"/>
    </row>
    <row r="5373" spans="2:6" s="221" customFormat="1" ht="31.5" x14ac:dyDescent="0.25">
      <c r="B5373" s="235">
        <v>96879</v>
      </c>
      <c r="C5373" s="226" t="s">
        <v>3711</v>
      </c>
      <c r="D5373" s="225" t="s">
        <v>19</v>
      </c>
      <c r="E5373" s="227">
        <v>205.08</v>
      </c>
      <c r="F5373" s="220"/>
    </row>
    <row r="5374" spans="2:6" s="221" customFormat="1" ht="31.5" x14ac:dyDescent="0.25">
      <c r="B5374" s="235">
        <v>96881</v>
      </c>
      <c r="C5374" s="226" t="s">
        <v>3712</v>
      </c>
      <c r="D5374" s="225" t="s">
        <v>19</v>
      </c>
      <c r="E5374" s="227">
        <v>242.86</v>
      </c>
      <c r="F5374" s="220"/>
    </row>
    <row r="5375" spans="2:6" s="221" customFormat="1" ht="31.5" x14ac:dyDescent="0.25">
      <c r="B5375" s="235">
        <v>96837</v>
      </c>
      <c r="C5375" s="226" t="s">
        <v>3675</v>
      </c>
      <c r="D5375" s="225" t="s">
        <v>19</v>
      </c>
      <c r="E5375" s="227">
        <v>24.45</v>
      </c>
      <c r="F5375" s="220"/>
    </row>
    <row r="5376" spans="2:6" s="221" customFormat="1" ht="31.5" x14ac:dyDescent="0.25">
      <c r="B5376" s="235">
        <v>96840</v>
      </c>
      <c r="C5376" s="226" t="s">
        <v>3678</v>
      </c>
      <c r="D5376" s="225" t="s">
        <v>19</v>
      </c>
      <c r="E5376" s="227">
        <v>29.45</v>
      </c>
      <c r="F5376" s="220"/>
    </row>
    <row r="5377" spans="2:6" s="221" customFormat="1" ht="31.5" x14ac:dyDescent="0.25">
      <c r="B5377" s="235">
        <v>96845</v>
      </c>
      <c r="C5377" s="226" t="s">
        <v>3683</v>
      </c>
      <c r="D5377" s="225" t="s">
        <v>19</v>
      </c>
      <c r="E5377" s="227">
        <v>45.1</v>
      </c>
      <c r="F5377" s="220"/>
    </row>
    <row r="5378" spans="2:6" s="221" customFormat="1" ht="31.5" x14ac:dyDescent="0.25">
      <c r="B5378" s="235">
        <v>96848</v>
      </c>
      <c r="C5378" s="226" t="s">
        <v>3686</v>
      </c>
      <c r="D5378" s="225" t="s">
        <v>19</v>
      </c>
      <c r="E5378" s="227">
        <v>59.47</v>
      </c>
      <c r="F5378" s="220"/>
    </row>
    <row r="5379" spans="2:6" s="221" customFormat="1" ht="31.5" x14ac:dyDescent="0.25">
      <c r="B5379" s="235">
        <v>96849</v>
      </c>
      <c r="C5379" s="226" t="s">
        <v>3687</v>
      </c>
      <c r="D5379" s="225" t="s">
        <v>19</v>
      </c>
      <c r="E5379" s="227">
        <v>19.21</v>
      </c>
      <c r="F5379" s="220"/>
    </row>
    <row r="5380" spans="2:6" s="221" customFormat="1" ht="31.5" x14ac:dyDescent="0.25">
      <c r="B5380" s="235">
        <v>96852</v>
      </c>
      <c r="C5380" s="226" t="s">
        <v>3689</v>
      </c>
      <c r="D5380" s="225" t="s">
        <v>19</v>
      </c>
      <c r="E5380" s="227">
        <v>24.28</v>
      </c>
      <c r="F5380" s="220"/>
    </row>
    <row r="5381" spans="2:6" s="221" customFormat="1" ht="31.5" x14ac:dyDescent="0.25">
      <c r="B5381" s="235">
        <v>96855</v>
      </c>
      <c r="C5381" s="226" t="s">
        <v>3692</v>
      </c>
      <c r="D5381" s="225" t="s">
        <v>19</v>
      </c>
      <c r="E5381" s="227">
        <v>37.22</v>
      </c>
      <c r="F5381" s="220"/>
    </row>
    <row r="5382" spans="2:6" s="221" customFormat="1" ht="31.5" x14ac:dyDescent="0.25">
      <c r="B5382" s="235">
        <v>96838</v>
      </c>
      <c r="C5382" s="226" t="s">
        <v>3676</v>
      </c>
      <c r="D5382" s="225" t="s">
        <v>19</v>
      </c>
      <c r="E5382" s="227">
        <v>29.8</v>
      </c>
      <c r="F5382" s="220"/>
    </row>
    <row r="5383" spans="2:6" s="221" customFormat="1" ht="31.5" x14ac:dyDescent="0.25">
      <c r="B5383" s="235">
        <v>96841</v>
      </c>
      <c r="C5383" s="226" t="s">
        <v>3679</v>
      </c>
      <c r="D5383" s="225" t="s">
        <v>19</v>
      </c>
      <c r="E5383" s="227">
        <v>32.93</v>
      </c>
      <c r="F5383" s="220"/>
    </row>
    <row r="5384" spans="2:6" s="221" customFormat="1" ht="31.5" x14ac:dyDescent="0.25">
      <c r="B5384" s="235">
        <v>96842</v>
      </c>
      <c r="C5384" s="226" t="s">
        <v>3680</v>
      </c>
      <c r="D5384" s="225" t="s">
        <v>19</v>
      </c>
      <c r="E5384" s="227">
        <v>37.590000000000003</v>
      </c>
      <c r="F5384" s="220"/>
    </row>
    <row r="5385" spans="2:6" s="221" customFormat="1" ht="31.5" x14ac:dyDescent="0.25">
      <c r="B5385" s="235">
        <v>96846</v>
      </c>
      <c r="C5385" s="226" t="s">
        <v>3684</v>
      </c>
      <c r="D5385" s="225" t="s">
        <v>19</v>
      </c>
      <c r="E5385" s="227">
        <v>43.4</v>
      </c>
      <c r="F5385" s="220"/>
    </row>
    <row r="5386" spans="2:6" s="221" customFormat="1" ht="31.5" x14ac:dyDescent="0.25">
      <c r="B5386" s="235">
        <v>96850</v>
      </c>
      <c r="C5386" s="226" t="s">
        <v>3688</v>
      </c>
      <c r="D5386" s="225" t="s">
        <v>19</v>
      </c>
      <c r="E5386" s="227">
        <v>27.61</v>
      </c>
      <c r="F5386" s="220"/>
    </row>
    <row r="5387" spans="2:6" s="221" customFormat="1" ht="31.5" x14ac:dyDescent="0.25">
      <c r="B5387" s="235">
        <v>96853</v>
      </c>
      <c r="C5387" s="226" t="s">
        <v>3690</v>
      </c>
      <c r="D5387" s="225" t="s">
        <v>19</v>
      </c>
      <c r="E5387" s="227">
        <v>29.62</v>
      </c>
      <c r="F5387" s="220"/>
    </row>
    <row r="5388" spans="2:6" s="221" customFormat="1" ht="31.5" x14ac:dyDescent="0.25">
      <c r="B5388" s="235">
        <v>96854</v>
      </c>
      <c r="C5388" s="226" t="s">
        <v>3691</v>
      </c>
      <c r="D5388" s="225" t="s">
        <v>19</v>
      </c>
      <c r="E5388" s="227">
        <v>36.11</v>
      </c>
      <c r="F5388" s="220"/>
    </row>
    <row r="5389" spans="2:6" s="221" customFormat="1" ht="31.5" x14ac:dyDescent="0.25">
      <c r="B5389" s="235">
        <v>104571</v>
      </c>
      <c r="C5389" s="226" t="s">
        <v>7631</v>
      </c>
      <c r="D5389" s="225" t="s">
        <v>19</v>
      </c>
      <c r="E5389" s="227">
        <v>0</v>
      </c>
      <c r="F5389" s="220"/>
    </row>
    <row r="5390" spans="2:6" s="221" customFormat="1" ht="31.5" x14ac:dyDescent="0.25">
      <c r="B5390" s="235">
        <v>96856</v>
      </c>
      <c r="C5390" s="226" t="s">
        <v>3693</v>
      </c>
      <c r="D5390" s="225" t="s">
        <v>19</v>
      </c>
      <c r="E5390" s="227">
        <v>40.61</v>
      </c>
      <c r="F5390" s="220"/>
    </row>
    <row r="5391" spans="2:6" s="221" customFormat="1" ht="31.5" x14ac:dyDescent="0.25">
      <c r="B5391" s="235">
        <v>104566</v>
      </c>
      <c r="C5391" s="226" t="s">
        <v>7632</v>
      </c>
      <c r="D5391" s="225" t="s">
        <v>19</v>
      </c>
      <c r="E5391" s="227">
        <v>0</v>
      </c>
      <c r="F5391" s="220"/>
    </row>
    <row r="5392" spans="2:6" s="221" customFormat="1" ht="31.5" x14ac:dyDescent="0.25">
      <c r="B5392" s="235">
        <v>104536</v>
      </c>
      <c r="C5392" s="226" t="s">
        <v>7633</v>
      </c>
      <c r="D5392" s="225" t="s">
        <v>19</v>
      </c>
      <c r="E5392" s="227">
        <v>0</v>
      </c>
      <c r="F5392" s="220"/>
    </row>
    <row r="5393" spans="2:6" s="221" customFormat="1" ht="31.5" x14ac:dyDescent="0.25">
      <c r="B5393" s="235">
        <v>104537</v>
      </c>
      <c r="C5393" s="226" t="s">
        <v>7634</v>
      </c>
      <c r="D5393" s="225" t="s">
        <v>19</v>
      </c>
      <c r="E5393" s="227">
        <v>0</v>
      </c>
      <c r="F5393" s="220"/>
    </row>
    <row r="5394" spans="2:6" s="221" customFormat="1" ht="31.5" x14ac:dyDescent="0.25">
      <c r="B5394" s="235">
        <v>104572</v>
      </c>
      <c r="C5394" s="226" t="s">
        <v>7635</v>
      </c>
      <c r="D5394" s="225" t="s">
        <v>19</v>
      </c>
      <c r="E5394" s="227">
        <v>0</v>
      </c>
      <c r="F5394" s="220"/>
    </row>
    <row r="5395" spans="2:6" s="221" customFormat="1" ht="31.5" x14ac:dyDescent="0.25">
      <c r="B5395" s="235">
        <v>104568</v>
      </c>
      <c r="C5395" s="226" t="s">
        <v>7636</v>
      </c>
      <c r="D5395" s="225" t="s">
        <v>19</v>
      </c>
      <c r="E5395" s="227">
        <v>0</v>
      </c>
      <c r="F5395" s="220"/>
    </row>
    <row r="5396" spans="2:6" s="221" customFormat="1" ht="31.5" x14ac:dyDescent="0.25">
      <c r="B5396" s="235">
        <v>104538</v>
      </c>
      <c r="C5396" s="226" t="s">
        <v>7637</v>
      </c>
      <c r="D5396" s="225" t="s">
        <v>19</v>
      </c>
      <c r="E5396" s="227">
        <v>0</v>
      </c>
      <c r="F5396" s="220"/>
    </row>
    <row r="5397" spans="2:6" s="221" customFormat="1" ht="31.5" x14ac:dyDescent="0.25">
      <c r="B5397" s="235">
        <v>104570</v>
      </c>
      <c r="C5397" s="226" t="s">
        <v>7638</v>
      </c>
      <c r="D5397" s="225" t="s">
        <v>19</v>
      </c>
      <c r="E5397" s="227">
        <v>0</v>
      </c>
      <c r="F5397" s="220"/>
    </row>
    <row r="5398" spans="2:6" s="221" customFormat="1" ht="31.5" x14ac:dyDescent="0.25">
      <c r="B5398" s="235">
        <v>104565</v>
      </c>
      <c r="C5398" s="226" t="s">
        <v>7639</v>
      </c>
      <c r="D5398" s="225" t="s">
        <v>19</v>
      </c>
      <c r="E5398" s="227">
        <v>0</v>
      </c>
      <c r="F5398" s="220"/>
    </row>
    <row r="5399" spans="2:6" s="221" customFormat="1" ht="31.5" x14ac:dyDescent="0.25">
      <c r="B5399" s="235">
        <v>104567</v>
      </c>
      <c r="C5399" s="226" t="s">
        <v>7640</v>
      </c>
      <c r="D5399" s="225" t="s">
        <v>19</v>
      </c>
      <c r="E5399" s="227">
        <v>0</v>
      </c>
      <c r="F5399" s="220"/>
    </row>
    <row r="5400" spans="2:6" s="221" customFormat="1" ht="31.5" x14ac:dyDescent="0.25">
      <c r="B5400" s="235">
        <v>104569</v>
      </c>
      <c r="C5400" s="226" t="s">
        <v>7641</v>
      </c>
      <c r="D5400" s="225" t="s">
        <v>19</v>
      </c>
      <c r="E5400" s="227">
        <v>0</v>
      </c>
      <c r="F5400" s="220"/>
    </row>
    <row r="5401" spans="2:6" s="221" customFormat="1" ht="31.5" x14ac:dyDescent="0.25">
      <c r="B5401" s="235">
        <v>96843</v>
      </c>
      <c r="C5401" s="226" t="s">
        <v>3681</v>
      </c>
      <c r="D5401" s="225" t="s">
        <v>19</v>
      </c>
      <c r="E5401" s="227">
        <v>34.130000000000003</v>
      </c>
      <c r="F5401" s="220"/>
    </row>
    <row r="5402" spans="2:6" s="221" customFormat="1" ht="31.5" x14ac:dyDescent="0.25">
      <c r="B5402" s="235">
        <v>96847</v>
      </c>
      <c r="C5402" s="226" t="s">
        <v>3685</v>
      </c>
      <c r="D5402" s="225" t="s">
        <v>19</v>
      </c>
      <c r="E5402" s="227">
        <v>42.87</v>
      </c>
      <c r="F5402" s="220"/>
    </row>
    <row r="5403" spans="2:6" s="221" customFormat="1" ht="31.5" x14ac:dyDescent="0.25">
      <c r="B5403" s="235">
        <v>96844</v>
      </c>
      <c r="C5403" s="226" t="s">
        <v>3682</v>
      </c>
      <c r="D5403" s="225" t="s">
        <v>19</v>
      </c>
      <c r="E5403" s="227">
        <v>39.14</v>
      </c>
      <c r="F5403" s="220"/>
    </row>
    <row r="5404" spans="2:6" s="221" customFormat="1" ht="31.5" x14ac:dyDescent="0.25">
      <c r="B5404" s="235">
        <v>96839</v>
      </c>
      <c r="C5404" s="226" t="s">
        <v>3677</v>
      </c>
      <c r="D5404" s="225" t="s">
        <v>19</v>
      </c>
      <c r="E5404" s="227">
        <v>30.69</v>
      </c>
      <c r="F5404" s="220"/>
    </row>
    <row r="5405" spans="2:6" s="221" customFormat="1" ht="31.5" x14ac:dyDescent="0.25">
      <c r="B5405" s="235">
        <v>104574</v>
      </c>
      <c r="C5405" s="226" t="s">
        <v>7642</v>
      </c>
      <c r="D5405" s="225" t="s">
        <v>19</v>
      </c>
      <c r="E5405" s="227">
        <v>0</v>
      </c>
      <c r="F5405" s="220"/>
    </row>
    <row r="5406" spans="2:6" s="221" customFormat="1" ht="31.5" x14ac:dyDescent="0.25">
      <c r="B5406" s="235">
        <v>104575</v>
      </c>
      <c r="C5406" s="226" t="s">
        <v>7643</v>
      </c>
      <c r="D5406" s="225" t="s">
        <v>19</v>
      </c>
      <c r="E5406" s="227">
        <v>0</v>
      </c>
      <c r="F5406" s="220"/>
    </row>
    <row r="5407" spans="2:6" s="221" customFormat="1" ht="31.5" x14ac:dyDescent="0.25">
      <c r="B5407" s="235">
        <v>104573</v>
      </c>
      <c r="C5407" s="226" t="s">
        <v>7644</v>
      </c>
      <c r="D5407" s="225" t="s">
        <v>19</v>
      </c>
      <c r="E5407" s="227">
        <v>0</v>
      </c>
      <c r="F5407" s="220"/>
    </row>
    <row r="5408" spans="2:6" s="221" customFormat="1" ht="31.5" x14ac:dyDescent="0.25">
      <c r="B5408" s="235">
        <v>96805</v>
      </c>
      <c r="C5408" s="226" t="s">
        <v>3646</v>
      </c>
      <c r="D5408" s="225" t="s">
        <v>19</v>
      </c>
      <c r="E5408" s="227">
        <v>230.96</v>
      </c>
      <c r="F5408" s="220"/>
    </row>
    <row r="5409" spans="2:6" s="221" customFormat="1" ht="31.5" x14ac:dyDescent="0.25">
      <c r="B5409" s="235">
        <v>96802</v>
      </c>
      <c r="C5409" s="226" t="s">
        <v>3643</v>
      </c>
      <c r="D5409" s="225" t="s">
        <v>19</v>
      </c>
      <c r="E5409" s="227">
        <v>438</v>
      </c>
      <c r="F5409" s="220"/>
    </row>
    <row r="5410" spans="2:6" s="221" customFormat="1" ht="31.5" x14ac:dyDescent="0.25">
      <c r="B5410" s="235">
        <v>96806</v>
      </c>
      <c r="C5410" s="226" t="s">
        <v>3647</v>
      </c>
      <c r="D5410" s="225" t="s">
        <v>19</v>
      </c>
      <c r="E5410" s="227">
        <v>92.53</v>
      </c>
      <c r="F5410" s="220"/>
    </row>
    <row r="5411" spans="2:6" s="221" customFormat="1" ht="31.5" x14ac:dyDescent="0.25">
      <c r="B5411" s="235">
        <v>96803</v>
      </c>
      <c r="C5411" s="226" t="s">
        <v>3644</v>
      </c>
      <c r="D5411" s="225" t="s">
        <v>19</v>
      </c>
      <c r="E5411" s="227">
        <v>83.38</v>
      </c>
      <c r="F5411" s="220"/>
    </row>
    <row r="5412" spans="2:6" s="221" customFormat="1" ht="31.5" x14ac:dyDescent="0.25">
      <c r="B5412" s="235">
        <v>96807</v>
      </c>
      <c r="C5412" s="226" t="s">
        <v>3648</v>
      </c>
      <c r="D5412" s="225" t="s">
        <v>19</v>
      </c>
      <c r="E5412" s="227">
        <v>150.94</v>
      </c>
      <c r="F5412" s="220"/>
    </row>
    <row r="5413" spans="2:6" s="221" customFormat="1" ht="31.5" x14ac:dyDescent="0.25">
      <c r="B5413" s="235">
        <v>96804</v>
      </c>
      <c r="C5413" s="226" t="s">
        <v>3645</v>
      </c>
      <c r="D5413" s="225" t="s">
        <v>19</v>
      </c>
      <c r="E5413" s="227">
        <v>137.74</v>
      </c>
      <c r="F5413" s="220"/>
    </row>
    <row r="5414" spans="2:6" s="221" customFormat="1" ht="31.5" x14ac:dyDescent="0.25">
      <c r="B5414" s="235">
        <v>96829</v>
      </c>
      <c r="C5414" s="226" t="s">
        <v>3669</v>
      </c>
      <c r="D5414" s="225" t="s">
        <v>19</v>
      </c>
      <c r="E5414" s="227">
        <v>20.420000000000002</v>
      </c>
      <c r="F5414" s="220"/>
    </row>
    <row r="5415" spans="2:6" s="221" customFormat="1" ht="31.5" x14ac:dyDescent="0.25">
      <c r="B5415" s="235">
        <v>96833</v>
      </c>
      <c r="C5415" s="226" t="s">
        <v>3672</v>
      </c>
      <c r="D5415" s="225" t="s">
        <v>19</v>
      </c>
      <c r="E5415" s="227">
        <v>25.8</v>
      </c>
      <c r="F5415" s="220"/>
    </row>
    <row r="5416" spans="2:6" s="221" customFormat="1" ht="31.5" x14ac:dyDescent="0.25">
      <c r="B5416" s="235">
        <v>96836</v>
      </c>
      <c r="C5416" s="226" t="s">
        <v>3674</v>
      </c>
      <c r="D5416" s="225" t="s">
        <v>19</v>
      </c>
      <c r="E5416" s="227">
        <v>36.729999999999997</v>
      </c>
      <c r="F5416" s="220"/>
    </row>
    <row r="5417" spans="2:6" s="221" customFormat="1" ht="31.5" x14ac:dyDescent="0.25">
      <c r="B5417" s="235">
        <v>104576</v>
      </c>
      <c r="C5417" s="226" t="s">
        <v>4012</v>
      </c>
      <c r="D5417" s="225" t="s">
        <v>19</v>
      </c>
      <c r="E5417" s="227">
        <v>18.64</v>
      </c>
      <c r="F5417" s="220"/>
    </row>
    <row r="5418" spans="2:6" s="221" customFormat="1" ht="31.5" x14ac:dyDescent="0.25">
      <c r="B5418" s="235">
        <v>104577</v>
      </c>
      <c r="C5418" s="226" t="s">
        <v>4013</v>
      </c>
      <c r="D5418" s="225" t="s">
        <v>19</v>
      </c>
      <c r="E5418" s="227">
        <v>24.6</v>
      </c>
      <c r="F5418" s="220"/>
    </row>
    <row r="5419" spans="2:6" s="221" customFormat="1" ht="31.5" x14ac:dyDescent="0.25">
      <c r="B5419" s="235">
        <v>104578</v>
      </c>
      <c r="C5419" s="226" t="s">
        <v>4014</v>
      </c>
      <c r="D5419" s="225" t="s">
        <v>19</v>
      </c>
      <c r="E5419" s="227">
        <v>26.37</v>
      </c>
      <c r="F5419" s="220"/>
    </row>
    <row r="5420" spans="2:6" s="221" customFormat="1" ht="31.5" x14ac:dyDescent="0.25">
      <c r="B5420" s="235">
        <v>104580</v>
      </c>
      <c r="C5420" s="226" t="s">
        <v>7645</v>
      </c>
      <c r="D5420" s="225" t="s">
        <v>19</v>
      </c>
      <c r="E5420" s="227">
        <v>22.74</v>
      </c>
      <c r="F5420" s="220"/>
    </row>
    <row r="5421" spans="2:6" s="221" customFormat="1" ht="31.5" x14ac:dyDescent="0.25">
      <c r="B5421" s="235">
        <v>104579</v>
      </c>
      <c r="C5421" s="226" t="s">
        <v>4015</v>
      </c>
      <c r="D5421" s="225" t="s">
        <v>19</v>
      </c>
      <c r="E5421" s="227">
        <v>34.39</v>
      </c>
      <c r="F5421" s="220"/>
    </row>
    <row r="5422" spans="2:6" s="221" customFormat="1" ht="31.5" x14ac:dyDescent="0.25">
      <c r="B5422" s="235">
        <v>96823</v>
      </c>
      <c r="C5422" s="226" t="s">
        <v>3664</v>
      </c>
      <c r="D5422" s="225" t="s">
        <v>19</v>
      </c>
      <c r="E5422" s="227">
        <v>12.98</v>
      </c>
      <c r="F5422" s="220"/>
    </row>
    <row r="5423" spans="2:6" s="221" customFormat="1" ht="31.5" x14ac:dyDescent="0.25">
      <c r="B5423" s="235">
        <v>96826</v>
      </c>
      <c r="C5423" s="226" t="s">
        <v>3666</v>
      </c>
      <c r="D5423" s="225" t="s">
        <v>19</v>
      </c>
      <c r="E5423" s="227">
        <v>15.08</v>
      </c>
      <c r="F5423" s="220"/>
    </row>
    <row r="5424" spans="2:6" s="221" customFormat="1" ht="31.5" x14ac:dyDescent="0.25">
      <c r="B5424" s="235">
        <v>96830</v>
      </c>
      <c r="C5424" s="226" t="s">
        <v>3670</v>
      </c>
      <c r="D5424" s="225" t="s">
        <v>19</v>
      </c>
      <c r="E5424" s="227">
        <v>23.19</v>
      </c>
      <c r="F5424" s="220"/>
    </row>
    <row r="5425" spans="2:6" s="221" customFormat="1" ht="31.5" x14ac:dyDescent="0.25">
      <c r="B5425" s="235">
        <v>96834</v>
      </c>
      <c r="C5425" s="226" t="s">
        <v>3673</v>
      </c>
      <c r="D5425" s="225" t="s">
        <v>19</v>
      </c>
      <c r="E5425" s="227">
        <v>31.2</v>
      </c>
      <c r="F5425" s="220"/>
    </row>
    <row r="5426" spans="2:6" s="221" customFormat="1" ht="31.5" x14ac:dyDescent="0.25">
      <c r="B5426" s="235">
        <v>104581</v>
      </c>
      <c r="C5426" s="226" t="s">
        <v>9012</v>
      </c>
      <c r="D5426" s="225" t="s">
        <v>19</v>
      </c>
      <c r="E5426" s="227">
        <v>17.04</v>
      </c>
      <c r="F5426" s="220"/>
    </row>
    <row r="5427" spans="2:6" s="221" customFormat="1" ht="31.5" x14ac:dyDescent="0.25">
      <c r="B5427" s="235">
        <v>104582</v>
      </c>
      <c r="C5427" s="226" t="s">
        <v>9013</v>
      </c>
      <c r="D5427" s="225" t="s">
        <v>19</v>
      </c>
      <c r="E5427" s="227">
        <v>21.57</v>
      </c>
      <c r="F5427" s="220"/>
    </row>
    <row r="5428" spans="2:6" s="221" customFormat="1" ht="31.5" x14ac:dyDescent="0.25">
      <c r="B5428" s="235">
        <v>104583</v>
      </c>
      <c r="C5428" s="226" t="s">
        <v>9014</v>
      </c>
      <c r="D5428" s="225" t="s">
        <v>19</v>
      </c>
      <c r="E5428" s="227">
        <v>33.72</v>
      </c>
      <c r="F5428" s="220"/>
    </row>
    <row r="5429" spans="2:6" s="221" customFormat="1" ht="31.5" x14ac:dyDescent="0.25">
      <c r="B5429" s="235">
        <v>104584</v>
      </c>
      <c r="C5429" s="226" t="s">
        <v>9015</v>
      </c>
      <c r="D5429" s="225" t="s">
        <v>19</v>
      </c>
      <c r="E5429" s="227">
        <v>40.53</v>
      </c>
      <c r="F5429" s="220"/>
    </row>
    <row r="5430" spans="2:6" s="221" customFormat="1" ht="31.5" x14ac:dyDescent="0.25">
      <c r="B5430" s="235">
        <v>104585</v>
      </c>
      <c r="C5430" s="226" t="s">
        <v>7646</v>
      </c>
      <c r="D5430" s="225" t="s">
        <v>19</v>
      </c>
      <c r="E5430" s="227">
        <v>0</v>
      </c>
      <c r="F5430" s="220"/>
    </row>
    <row r="5431" spans="2:6" s="221" customFormat="1" ht="31.5" x14ac:dyDescent="0.25">
      <c r="B5431" s="235">
        <v>104587</v>
      </c>
      <c r="C5431" s="226" t="s">
        <v>7647</v>
      </c>
      <c r="D5431" s="225" t="s">
        <v>19</v>
      </c>
      <c r="E5431" s="227">
        <v>0</v>
      </c>
      <c r="F5431" s="220"/>
    </row>
    <row r="5432" spans="2:6" s="221" customFormat="1" ht="31.5" x14ac:dyDescent="0.25">
      <c r="B5432" s="235">
        <v>104586</v>
      </c>
      <c r="C5432" s="226" t="s">
        <v>7648</v>
      </c>
      <c r="D5432" s="225" t="s">
        <v>19</v>
      </c>
      <c r="E5432" s="227">
        <v>0</v>
      </c>
      <c r="F5432" s="220"/>
    </row>
    <row r="5433" spans="2:6" s="221" customFormat="1" ht="31.5" x14ac:dyDescent="0.25">
      <c r="B5433" s="235">
        <v>96798</v>
      </c>
      <c r="C5433" s="226" t="s">
        <v>2886</v>
      </c>
      <c r="D5433" s="225" t="s">
        <v>122</v>
      </c>
      <c r="E5433" s="227">
        <v>9.32</v>
      </c>
      <c r="F5433" s="220"/>
    </row>
    <row r="5434" spans="2:6" s="221" customFormat="1" ht="31.5" x14ac:dyDescent="0.25">
      <c r="B5434" s="235">
        <v>96799</v>
      </c>
      <c r="C5434" s="226" t="s">
        <v>2887</v>
      </c>
      <c r="D5434" s="225" t="s">
        <v>122</v>
      </c>
      <c r="E5434" s="227">
        <v>11.92</v>
      </c>
      <c r="F5434" s="220"/>
    </row>
    <row r="5435" spans="2:6" s="221" customFormat="1" ht="31.5" x14ac:dyDescent="0.25">
      <c r="B5435" s="235">
        <v>96800</v>
      </c>
      <c r="C5435" s="226" t="s">
        <v>2888</v>
      </c>
      <c r="D5435" s="225" t="s">
        <v>122</v>
      </c>
      <c r="E5435" s="227">
        <v>16.12</v>
      </c>
      <c r="F5435" s="220"/>
    </row>
    <row r="5436" spans="2:6" s="221" customFormat="1" ht="31.5" x14ac:dyDescent="0.25">
      <c r="B5436" s="235">
        <v>96801</v>
      </c>
      <c r="C5436" s="226" t="s">
        <v>2889</v>
      </c>
      <c r="D5436" s="225" t="s">
        <v>122</v>
      </c>
      <c r="E5436" s="227">
        <v>24.1</v>
      </c>
      <c r="F5436" s="220"/>
    </row>
    <row r="5437" spans="2:6" s="221" customFormat="1" ht="31.5" x14ac:dyDescent="0.25">
      <c r="B5437" s="235">
        <v>104539</v>
      </c>
      <c r="C5437" s="226" t="s">
        <v>7649</v>
      </c>
      <c r="D5437" s="225" t="s">
        <v>19</v>
      </c>
      <c r="E5437" s="227">
        <v>0</v>
      </c>
      <c r="F5437" s="220"/>
    </row>
    <row r="5438" spans="2:6" s="221" customFormat="1" ht="31.5" x14ac:dyDescent="0.25">
      <c r="B5438" s="235">
        <v>104541</v>
      </c>
      <c r="C5438" s="226" t="s">
        <v>7650</v>
      </c>
      <c r="D5438" s="225" t="s">
        <v>19</v>
      </c>
      <c r="E5438" s="227">
        <v>0</v>
      </c>
      <c r="F5438" s="220"/>
    </row>
    <row r="5439" spans="2:6" s="221" customFormat="1" ht="31.5" x14ac:dyDescent="0.25">
      <c r="B5439" s="235">
        <v>104540</v>
      </c>
      <c r="C5439" s="226" t="s">
        <v>7651</v>
      </c>
      <c r="D5439" s="225" t="s">
        <v>19</v>
      </c>
      <c r="E5439" s="227">
        <v>0</v>
      </c>
      <c r="F5439" s="220"/>
    </row>
    <row r="5440" spans="2:6" s="221" customFormat="1" ht="31.5" x14ac:dyDescent="0.25">
      <c r="B5440" s="235">
        <v>104543</v>
      </c>
      <c r="C5440" s="226" t="s">
        <v>7652</v>
      </c>
      <c r="D5440" s="225" t="s">
        <v>19</v>
      </c>
      <c r="E5440" s="227">
        <v>0</v>
      </c>
      <c r="F5440" s="220"/>
    </row>
    <row r="5441" spans="2:6" s="221" customFormat="1" ht="31.5" x14ac:dyDescent="0.25">
      <c r="B5441" s="235">
        <v>104544</v>
      </c>
      <c r="C5441" s="226" t="s">
        <v>7653</v>
      </c>
      <c r="D5441" s="225" t="s">
        <v>19</v>
      </c>
      <c r="E5441" s="227">
        <v>0</v>
      </c>
      <c r="F5441" s="220"/>
    </row>
    <row r="5442" spans="2:6" s="221" customFormat="1" ht="31.5" x14ac:dyDescent="0.25">
      <c r="B5442" s="235">
        <v>104545</v>
      </c>
      <c r="C5442" s="226" t="s">
        <v>7654</v>
      </c>
      <c r="D5442" s="225" t="s">
        <v>19</v>
      </c>
      <c r="E5442" s="227">
        <v>0</v>
      </c>
      <c r="F5442" s="220"/>
    </row>
    <row r="5443" spans="2:6" s="221" customFormat="1" ht="31.5" x14ac:dyDescent="0.25">
      <c r="B5443" s="235">
        <v>104542</v>
      </c>
      <c r="C5443" s="226" t="s">
        <v>7655</v>
      </c>
      <c r="D5443" s="225" t="s">
        <v>19</v>
      </c>
      <c r="E5443" s="227">
        <v>0</v>
      </c>
      <c r="F5443" s="220"/>
    </row>
    <row r="5444" spans="2:6" s="221" customFormat="1" ht="31.5" x14ac:dyDescent="0.25">
      <c r="B5444" s="235">
        <v>104592</v>
      </c>
      <c r="C5444" s="226" t="s">
        <v>7656</v>
      </c>
      <c r="D5444" s="225" t="s">
        <v>19</v>
      </c>
      <c r="E5444" s="227">
        <v>0</v>
      </c>
      <c r="F5444" s="220"/>
    </row>
    <row r="5445" spans="2:6" s="221" customFormat="1" ht="31.5" x14ac:dyDescent="0.25">
      <c r="B5445" s="235">
        <v>104548</v>
      </c>
      <c r="C5445" s="226" t="s">
        <v>7657</v>
      </c>
      <c r="D5445" s="225" t="s">
        <v>19</v>
      </c>
      <c r="E5445" s="227">
        <v>0</v>
      </c>
      <c r="F5445" s="220"/>
    </row>
    <row r="5446" spans="2:6" s="221" customFormat="1" ht="31.5" x14ac:dyDescent="0.25">
      <c r="B5446" s="235">
        <v>104546</v>
      </c>
      <c r="C5446" s="226" t="s">
        <v>7658</v>
      </c>
      <c r="D5446" s="225" t="s">
        <v>19</v>
      </c>
      <c r="E5446" s="227">
        <v>0</v>
      </c>
      <c r="F5446" s="220"/>
    </row>
    <row r="5447" spans="2:6" s="221" customFormat="1" ht="31.5" x14ac:dyDescent="0.25">
      <c r="B5447" s="235">
        <v>104549</v>
      </c>
      <c r="C5447" s="226" t="s">
        <v>7659</v>
      </c>
      <c r="D5447" s="225" t="s">
        <v>19</v>
      </c>
      <c r="E5447" s="227">
        <v>0</v>
      </c>
      <c r="F5447" s="220"/>
    </row>
    <row r="5448" spans="2:6" s="221" customFormat="1" ht="31.5" x14ac:dyDescent="0.25">
      <c r="B5448" s="235">
        <v>104550</v>
      </c>
      <c r="C5448" s="226" t="s">
        <v>7660</v>
      </c>
      <c r="D5448" s="225" t="s">
        <v>19</v>
      </c>
      <c r="E5448" s="227">
        <v>0</v>
      </c>
      <c r="F5448" s="220"/>
    </row>
    <row r="5449" spans="2:6" s="221" customFormat="1" ht="31.5" x14ac:dyDescent="0.25">
      <c r="B5449" s="235">
        <v>104552</v>
      </c>
      <c r="C5449" s="226" t="s">
        <v>7661</v>
      </c>
      <c r="D5449" s="225" t="s">
        <v>19</v>
      </c>
      <c r="E5449" s="227">
        <v>0</v>
      </c>
      <c r="F5449" s="220"/>
    </row>
    <row r="5450" spans="2:6" s="221" customFormat="1" ht="31.5" x14ac:dyDescent="0.25">
      <c r="B5450" s="235">
        <v>104551</v>
      </c>
      <c r="C5450" s="226" t="s">
        <v>7662</v>
      </c>
      <c r="D5450" s="225" t="s">
        <v>19</v>
      </c>
      <c r="E5450" s="227">
        <v>0</v>
      </c>
      <c r="F5450" s="220"/>
    </row>
    <row r="5451" spans="2:6" s="221" customFormat="1" ht="31.5" x14ac:dyDescent="0.25">
      <c r="B5451" s="235">
        <v>104553</v>
      </c>
      <c r="C5451" s="226" t="s">
        <v>7663</v>
      </c>
      <c r="D5451" s="225" t="s">
        <v>19</v>
      </c>
      <c r="E5451" s="227">
        <v>0</v>
      </c>
      <c r="F5451" s="220"/>
    </row>
    <row r="5452" spans="2:6" s="221" customFormat="1" ht="31.5" x14ac:dyDescent="0.25">
      <c r="B5452" s="235">
        <v>104554</v>
      </c>
      <c r="C5452" s="226" t="s">
        <v>7664</v>
      </c>
      <c r="D5452" s="225" t="s">
        <v>19</v>
      </c>
      <c r="E5452" s="227">
        <v>0</v>
      </c>
      <c r="F5452" s="220"/>
    </row>
    <row r="5453" spans="2:6" s="221" customFormat="1" ht="31.5" x14ac:dyDescent="0.25">
      <c r="B5453" s="235">
        <v>104555</v>
      </c>
      <c r="C5453" s="226" t="s">
        <v>7665</v>
      </c>
      <c r="D5453" s="225" t="s">
        <v>19</v>
      </c>
      <c r="E5453" s="227">
        <v>0</v>
      </c>
      <c r="F5453" s="220"/>
    </row>
    <row r="5454" spans="2:6" s="221" customFormat="1" ht="31.5" x14ac:dyDescent="0.25">
      <c r="B5454" s="235">
        <v>104556</v>
      </c>
      <c r="C5454" s="226" t="s">
        <v>7666</v>
      </c>
      <c r="D5454" s="225" t="s">
        <v>19</v>
      </c>
      <c r="E5454" s="227">
        <v>0</v>
      </c>
      <c r="F5454" s="220"/>
    </row>
    <row r="5455" spans="2:6" s="221" customFormat="1" ht="31.5" x14ac:dyDescent="0.25">
      <c r="B5455" s="235">
        <v>104558</v>
      </c>
      <c r="C5455" s="226" t="s">
        <v>7667</v>
      </c>
      <c r="D5455" s="225" t="s">
        <v>19</v>
      </c>
      <c r="E5455" s="227">
        <v>0</v>
      </c>
      <c r="F5455" s="220"/>
    </row>
    <row r="5456" spans="2:6" s="221" customFormat="1" ht="31.5" x14ac:dyDescent="0.25">
      <c r="B5456" s="235">
        <v>104559</v>
      </c>
      <c r="C5456" s="226" t="s">
        <v>7668</v>
      </c>
      <c r="D5456" s="225" t="s">
        <v>19</v>
      </c>
      <c r="E5456" s="227">
        <v>0</v>
      </c>
      <c r="F5456" s="220"/>
    </row>
    <row r="5457" spans="2:6" s="221" customFormat="1" ht="31.5" x14ac:dyDescent="0.25">
      <c r="B5457" s="235">
        <v>104560</v>
      </c>
      <c r="C5457" s="226" t="s">
        <v>7669</v>
      </c>
      <c r="D5457" s="225" t="s">
        <v>19</v>
      </c>
      <c r="E5457" s="227">
        <v>0</v>
      </c>
      <c r="F5457" s="220"/>
    </row>
    <row r="5458" spans="2:6" s="221" customFormat="1" ht="31.5" x14ac:dyDescent="0.25">
      <c r="B5458" s="235">
        <v>104557</v>
      </c>
      <c r="C5458" s="226" t="s">
        <v>7670</v>
      </c>
      <c r="D5458" s="225" t="s">
        <v>19</v>
      </c>
      <c r="E5458" s="227">
        <v>0</v>
      </c>
      <c r="F5458" s="220"/>
    </row>
    <row r="5459" spans="2:6" s="221" customFormat="1" ht="31.5" x14ac:dyDescent="0.25">
      <c r="B5459" s="235">
        <v>104561</v>
      </c>
      <c r="C5459" s="226" t="s">
        <v>7671</v>
      </c>
      <c r="D5459" s="225" t="s">
        <v>19</v>
      </c>
      <c r="E5459" s="227">
        <v>0</v>
      </c>
      <c r="F5459" s="220"/>
    </row>
    <row r="5460" spans="2:6" s="221" customFormat="1" ht="31.5" x14ac:dyDescent="0.25">
      <c r="B5460" s="235">
        <v>104562</v>
      </c>
      <c r="C5460" s="226" t="s">
        <v>7672</v>
      </c>
      <c r="D5460" s="225" t="s">
        <v>19</v>
      </c>
      <c r="E5460" s="227">
        <v>0</v>
      </c>
      <c r="F5460" s="220"/>
    </row>
    <row r="5461" spans="2:6" s="221" customFormat="1" ht="31.5" x14ac:dyDescent="0.25">
      <c r="B5461" s="235">
        <v>96860</v>
      </c>
      <c r="C5461" s="226" t="s">
        <v>3694</v>
      </c>
      <c r="D5461" s="225" t="s">
        <v>19</v>
      </c>
      <c r="E5461" s="227">
        <v>34.69</v>
      </c>
      <c r="F5461" s="220"/>
    </row>
    <row r="5462" spans="2:6" s="221" customFormat="1" ht="31.5" x14ac:dyDescent="0.25">
      <c r="B5462" s="235">
        <v>96862</v>
      </c>
      <c r="C5462" s="226" t="s">
        <v>3696</v>
      </c>
      <c r="D5462" s="225" t="s">
        <v>19</v>
      </c>
      <c r="E5462" s="227">
        <v>42.49</v>
      </c>
      <c r="F5462" s="220"/>
    </row>
    <row r="5463" spans="2:6" s="221" customFormat="1" ht="31.5" x14ac:dyDescent="0.25">
      <c r="B5463" s="235">
        <v>96864</v>
      </c>
      <c r="C5463" s="226" t="s">
        <v>3698</v>
      </c>
      <c r="D5463" s="225" t="s">
        <v>19</v>
      </c>
      <c r="E5463" s="227">
        <v>59.05</v>
      </c>
      <c r="F5463" s="220"/>
    </row>
    <row r="5464" spans="2:6" s="221" customFormat="1" ht="31.5" x14ac:dyDescent="0.25">
      <c r="B5464" s="235">
        <v>96866</v>
      </c>
      <c r="C5464" s="226" t="s">
        <v>3700</v>
      </c>
      <c r="D5464" s="225" t="s">
        <v>19</v>
      </c>
      <c r="E5464" s="227">
        <v>76.44</v>
      </c>
      <c r="F5464" s="220"/>
    </row>
    <row r="5465" spans="2:6" s="221" customFormat="1" ht="31.5" x14ac:dyDescent="0.25">
      <c r="B5465" s="235">
        <v>96868</v>
      </c>
      <c r="C5465" s="226" t="s">
        <v>3701</v>
      </c>
      <c r="D5465" s="225" t="s">
        <v>19</v>
      </c>
      <c r="E5465" s="227">
        <v>22.83</v>
      </c>
      <c r="F5465" s="220"/>
    </row>
    <row r="5466" spans="2:6" s="221" customFormat="1" ht="31.5" x14ac:dyDescent="0.25">
      <c r="B5466" s="235">
        <v>96869</v>
      </c>
      <c r="C5466" s="226" t="s">
        <v>3702</v>
      </c>
      <c r="D5466" s="225" t="s">
        <v>19</v>
      </c>
      <c r="E5466" s="227">
        <v>34.07</v>
      </c>
      <c r="F5466" s="220"/>
    </row>
    <row r="5467" spans="2:6" s="221" customFormat="1" ht="31.5" x14ac:dyDescent="0.25">
      <c r="B5467" s="235">
        <v>96870</v>
      </c>
      <c r="C5467" s="226" t="s">
        <v>3703</v>
      </c>
      <c r="D5467" s="225" t="s">
        <v>19</v>
      </c>
      <c r="E5467" s="227">
        <v>50.21</v>
      </c>
      <c r="F5467" s="220"/>
    </row>
    <row r="5468" spans="2:6" s="221" customFormat="1" ht="31.5" x14ac:dyDescent="0.25">
      <c r="B5468" s="235">
        <v>96871</v>
      </c>
      <c r="C5468" s="226" t="s">
        <v>3704</v>
      </c>
      <c r="D5468" s="225" t="s">
        <v>19</v>
      </c>
      <c r="E5468" s="227">
        <v>57.72</v>
      </c>
      <c r="F5468" s="220"/>
    </row>
    <row r="5469" spans="2:6" s="221" customFormat="1" ht="31.5" x14ac:dyDescent="0.25">
      <c r="B5469" s="235">
        <v>96861</v>
      </c>
      <c r="C5469" s="226" t="s">
        <v>3695</v>
      </c>
      <c r="D5469" s="225" t="s">
        <v>19</v>
      </c>
      <c r="E5469" s="227">
        <v>43.69</v>
      </c>
      <c r="F5469" s="220"/>
    </row>
    <row r="5470" spans="2:6" s="221" customFormat="1" ht="31.5" x14ac:dyDescent="0.25">
      <c r="B5470" s="235">
        <v>96863</v>
      </c>
      <c r="C5470" s="226" t="s">
        <v>3697</v>
      </c>
      <c r="D5470" s="225" t="s">
        <v>19</v>
      </c>
      <c r="E5470" s="227">
        <v>45.12</v>
      </c>
      <c r="F5470" s="220"/>
    </row>
    <row r="5471" spans="2:6" s="221" customFormat="1" ht="31.5" x14ac:dyDescent="0.25">
      <c r="B5471" s="235">
        <v>96865</v>
      </c>
      <c r="C5471" s="226" t="s">
        <v>3699</v>
      </c>
      <c r="D5471" s="225" t="s">
        <v>19</v>
      </c>
      <c r="E5471" s="227">
        <v>53.31</v>
      </c>
      <c r="F5471" s="220"/>
    </row>
    <row r="5472" spans="2:6" s="221" customFormat="1" ht="31.5" x14ac:dyDescent="0.25">
      <c r="B5472" s="235">
        <v>96814</v>
      </c>
      <c r="C5472" s="226" t="s">
        <v>3655</v>
      </c>
      <c r="D5472" s="225" t="s">
        <v>19</v>
      </c>
      <c r="E5472" s="227">
        <v>18.64</v>
      </c>
      <c r="F5472" s="220"/>
    </row>
    <row r="5473" spans="2:6" s="221" customFormat="1" ht="31.5" x14ac:dyDescent="0.25">
      <c r="B5473" s="235">
        <v>96818</v>
      </c>
      <c r="C5473" s="226" t="s">
        <v>3659</v>
      </c>
      <c r="D5473" s="225" t="s">
        <v>19</v>
      </c>
      <c r="E5473" s="227">
        <v>24.6</v>
      </c>
      <c r="F5473" s="220"/>
    </row>
    <row r="5474" spans="2:6" s="221" customFormat="1" ht="31.5" x14ac:dyDescent="0.25">
      <c r="B5474" s="235">
        <v>96819</v>
      </c>
      <c r="C5474" s="226" t="s">
        <v>3660</v>
      </c>
      <c r="D5474" s="225" t="s">
        <v>19</v>
      </c>
      <c r="E5474" s="227">
        <v>26.37</v>
      </c>
      <c r="F5474" s="220"/>
    </row>
    <row r="5475" spans="2:6" s="221" customFormat="1" ht="31.5" x14ac:dyDescent="0.25">
      <c r="B5475" s="235">
        <v>96822</v>
      </c>
      <c r="C5475" s="226" t="s">
        <v>3663</v>
      </c>
      <c r="D5475" s="225" t="s">
        <v>19</v>
      </c>
      <c r="E5475" s="227">
        <v>34.39</v>
      </c>
      <c r="F5475" s="220"/>
    </row>
    <row r="5476" spans="2:6" s="221" customFormat="1" ht="31.5" x14ac:dyDescent="0.25">
      <c r="B5476" s="235">
        <v>96808</v>
      </c>
      <c r="C5476" s="226" t="s">
        <v>3649</v>
      </c>
      <c r="D5476" s="225" t="s">
        <v>19</v>
      </c>
      <c r="E5476" s="227">
        <v>20.09</v>
      </c>
      <c r="F5476" s="220"/>
    </row>
    <row r="5477" spans="2:6" s="221" customFormat="1" ht="31.5" x14ac:dyDescent="0.25">
      <c r="B5477" s="235">
        <v>96811</v>
      </c>
      <c r="C5477" s="226" t="s">
        <v>3652</v>
      </c>
      <c r="D5477" s="225" t="s">
        <v>19</v>
      </c>
      <c r="E5477" s="227">
        <v>25.2</v>
      </c>
      <c r="F5477" s="220"/>
    </row>
    <row r="5478" spans="2:6" s="221" customFormat="1" ht="31.5" x14ac:dyDescent="0.25">
      <c r="B5478" s="235">
        <v>96815</v>
      </c>
      <c r="C5478" s="226" t="s">
        <v>3656</v>
      </c>
      <c r="D5478" s="225" t="s">
        <v>19</v>
      </c>
      <c r="E5478" s="227">
        <v>38.06</v>
      </c>
      <c r="F5478" s="220"/>
    </row>
    <row r="5479" spans="2:6" s="221" customFormat="1" ht="31.5" x14ac:dyDescent="0.25">
      <c r="B5479" s="235">
        <v>96820</v>
      </c>
      <c r="C5479" s="226" t="s">
        <v>3661</v>
      </c>
      <c r="D5479" s="225" t="s">
        <v>19</v>
      </c>
      <c r="E5479" s="227">
        <v>45.85</v>
      </c>
      <c r="F5479" s="220"/>
    </row>
    <row r="5480" spans="2:6" s="221" customFormat="1" ht="31.5" x14ac:dyDescent="0.25">
      <c r="B5480" s="235">
        <v>96702</v>
      </c>
      <c r="C5480" s="226" t="s">
        <v>9016</v>
      </c>
      <c r="D5480" s="225" t="s">
        <v>19</v>
      </c>
      <c r="E5480" s="227">
        <v>15.07</v>
      </c>
      <c r="F5480" s="220"/>
    </row>
    <row r="5481" spans="2:6" s="221" customFormat="1" ht="31.5" x14ac:dyDescent="0.25">
      <c r="B5481" s="235">
        <v>96662</v>
      </c>
      <c r="C5481" s="226" t="s">
        <v>9017</v>
      </c>
      <c r="D5481" s="225" t="s">
        <v>19</v>
      </c>
      <c r="E5481" s="227">
        <v>12.05</v>
      </c>
      <c r="F5481" s="220"/>
    </row>
    <row r="5482" spans="2:6" s="221" customFormat="1" ht="31.5" x14ac:dyDescent="0.25">
      <c r="B5482" s="235">
        <v>96704</v>
      </c>
      <c r="C5482" s="226" t="s">
        <v>9018</v>
      </c>
      <c r="D5482" s="225" t="s">
        <v>19</v>
      </c>
      <c r="E5482" s="227">
        <v>25.92</v>
      </c>
      <c r="F5482" s="220"/>
    </row>
    <row r="5483" spans="2:6" s="221" customFormat="1" ht="31.5" x14ac:dyDescent="0.25">
      <c r="B5483" s="235">
        <v>96664</v>
      </c>
      <c r="C5483" s="226" t="s">
        <v>9019</v>
      </c>
      <c r="D5483" s="225" t="s">
        <v>19</v>
      </c>
      <c r="E5483" s="227">
        <v>22.06</v>
      </c>
      <c r="F5483" s="220"/>
    </row>
    <row r="5484" spans="2:6" s="221" customFormat="1" ht="31.5" x14ac:dyDescent="0.25">
      <c r="B5484" s="235">
        <v>104191</v>
      </c>
      <c r="C5484" s="226" t="s">
        <v>3979</v>
      </c>
      <c r="D5484" s="225" t="s">
        <v>19</v>
      </c>
      <c r="E5484" s="227">
        <v>13.64</v>
      </c>
      <c r="F5484" s="220"/>
    </row>
    <row r="5485" spans="2:6" s="221" customFormat="1" ht="31.5" x14ac:dyDescent="0.25">
      <c r="B5485" s="235">
        <v>96700</v>
      </c>
      <c r="C5485" s="226" t="s">
        <v>9020</v>
      </c>
      <c r="D5485" s="225" t="s">
        <v>19</v>
      </c>
      <c r="E5485" s="227">
        <v>21.5</v>
      </c>
      <c r="F5485" s="220"/>
    </row>
    <row r="5486" spans="2:6" s="221" customFormat="1" ht="31.5" x14ac:dyDescent="0.25">
      <c r="B5486" s="235">
        <v>96658</v>
      </c>
      <c r="C5486" s="226" t="s">
        <v>9021</v>
      </c>
      <c r="D5486" s="225" t="s">
        <v>19</v>
      </c>
      <c r="E5486" s="227">
        <v>19.2</v>
      </c>
      <c r="F5486" s="220"/>
    </row>
    <row r="5487" spans="2:6" s="221" customFormat="1" ht="31.5" x14ac:dyDescent="0.25">
      <c r="B5487" s="235">
        <v>96641</v>
      </c>
      <c r="C5487" s="226" t="s">
        <v>9022</v>
      </c>
      <c r="D5487" s="225" t="s">
        <v>19</v>
      </c>
      <c r="E5487" s="227">
        <v>22.03</v>
      </c>
      <c r="F5487" s="220"/>
    </row>
    <row r="5488" spans="2:6" s="221" customFormat="1" ht="31.5" x14ac:dyDescent="0.25">
      <c r="B5488" s="235">
        <v>96661</v>
      </c>
      <c r="C5488" s="226" t="s">
        <v>9023</v>
      </c>
      <c r="D5488" s="225" t="s">
        <v>19</v>
      </c>
      <c r="E5488" s="227">
        <v>39.9</v>
      </c>
      <c r="F5488" s="220"/>
    </row>
    <row r="5489" spans="2:6" s="221" customFormat="1" ht="31.5" x14ac:dyDescent="0.25">
      <c r="B5489" s="235">
        <v>96699</v>
      </c>
      <c r="C5489" s="226" t="s">
        <v>9024</v>
      </c>
      <c r="D5489" s="225" t="s">
        <v>19</v>
      </c>
      <c r="E5489" s="227">
        <v>32.08</v>
      </c>
      <c r="F5489" s="220"/>
    </row>
    <row r="5490" spans="2:6" s="221" customFormat="1" ht="31.5" x14ac:dyDescent="0.25">
      <c r="B5490" s="235">
        <v>96657</v>
      </c>
      <c r="C5490" s="226" t="s">
        <v>9025</v>
      </c>
      <c r="D5490" s="225" t="s">
        <v>19</v>
      </c>
      <c r="E5490" s="227">
        <v>29.78</v>
      </c>
      <c r="F5490" s="220"/>
    </row>
    <row r="5491" spans="2:6" s="221" customFormat="1" ht="31.5" x14ac:dyDescent="0.25">
      <c r="B5491" s="235">
        <v>96640</v>
      </c>
      <c r="C5491" s="226" t="s">
        <v>9026</v>
      </c>
      <c r="D5491" s="225" t="s">
        <v>19</v>
      </c>
      <c r="E5491" s="227">
        <v>32.61</v>
      </c>
      <c r="F5491" s="220"/>
    </row>
    <row r="5492" spans="2:6" s="221" customFormat="1" ht="31.5" x14ac:dyDescent="0.25">
      <c r="B5492" s="235">
        <v>96660</v>
      </c>
      <c r="C5492" s="226" t="s">
        <v>9027</v>
      </c>
      <c r="D5492" s="225" t="s">
        <v>19</v>
      </c>
      <c r="E5492" s="227">
        <v>40.28</v>
      </c>
      <c r="F5492" s="220"/>
    </row>
    <row r="5493" spans="2:6" s="221" customFormat="1" ht="31.5" x14ac:dyDescent="0.25">
      <c r="B5493" s="235">
        <v>104196</v>
      </c>
      <c r="C5493" s="226" t="s">
        <v>3982</v>
      </c>
      <c r="D5493" s="225" t="s">
        <v>19</v>
      </c>
      <c r="E5493" s="227">
        <v>20.36</v>
      </c>
      <c r="F5493" s="220"/>
    </row>
    <row r="5494" spans="2:6" s="221" customFormat="1" ht="31.5" x14ac:dyDescent="0.25">
      <c r="B5494" s="235">
        <v>104197</v>
      </c>
      <c r="C5494" s="226" t="s">
        <v>3983</v>
      </c>
      <c r="D5494" s="225" t="s">
        <v>19</v>
      </c>
      <c r="E5494" s="227">
        <v>38.67</v>
      </c>
      <c r="F5494" s="220"/>
    </row>
    <row r="5495" spans="2:6" s="221" customFormat="1" ht="31.5" x14ac:dyDescent="0.25">
      <c r="B5495" s="235">
        <v>104198</v>
      </c>
      <c r="C5495" s="226" t="s">
        <v>3984</v>
      </c>
      <c r="D5495" s="225" t="s">
        <v>19</v>
      </c>
      <c r="E5495" s="227">
        <v>10.24</v>
      </c>
      <c r="F5495" s="220"/>
    </row>
    <row r="5496" spans="2:6" s="221" customFormat="1" ht="31.5" x14ac:dyDescent="0.25">
      <c r="B5496" s="235">
        <v>96685</v>
      </c>
      <c r="C5496" s="226" t="s">
        <v>9028</v>
      </c>
      <c r="D5496" s="225" t="s">
        <v>19</v>
      </c>
      <c r="E5496" s="227">
        <v>15.71</v>
      </c>
      <c r="F5496" s="220"/>
    </row>
    <row r="5497" spans="2:6" s="221" customFormat="1" ht="31.5" x14ac:dyDescent="0.25">
      <c r="B5497" s="235">
        <v>96651</v>
      </c>
      <c r="C5497" s="226" t="s">
        <v>9029</v>
      </c>
      <c r="D5497" s="225" t="s">
        <v>19</v>
      </c>
      <c r="E5497" s="227">
        <v>12.29</v>
      </c>
      <c r="F5497" s="220"/>
    </row>
    <row r="5498" spans="2:6" s="221" customFormat="1" ht="31.5" x14ac:dyDescent="0.25">
      <c r="B5498" s="235">
        <v>96638</v>
      </c>
      <c r="C5498" s="226" t="s">
        <v>9030</v>
      </c>
      <c r="D5498" s="225" t="s">
        <v>19</v>
      </c>
      <c r="E5498" s="227">
        <v>21.78</v>
      </c>
      <c r="F5498" s="220"/>
    </row>
    <row r="5499" spans="2:6" s="221" customFormat="1" ht="31.5" x14ac:dyDescent="0.25">
      <c r="B5499" s="235">
        <v>96687</v>
      </c>
      <c r="C5499" s="226" t="s">
        <v>9031</v>
      </c>
      <c r="D5499" s="225" t="s">
        <v>19</v>
      </c>
      <c r="E5499" s="227">
        <v>23.64</v>
      </c>
      <c r="F5499" s="220"/>
    </row>
    <row r="5500" spans="2:6" s="221" customFormat="1" ht="31.5" x14ac:dyDescent="0.25">
      <c r="B5500" s="235">
        <v>96653</v>
      </c>
      <c r="C5500" s="226" t="s">
        <v>3613</v>
      </c>
      <c r="D5500" s="225" t="s">
        <v>19</v>
      </c>
      <c r="E5500" s="227">
        <v>18.010000000000002</v>
      </c>
      <c r="F5500" s="220"/>
    </row>
    <row r="5501" spans="2:6" s="221" customFormat="1" ht="31.5" x14ac:dyDescent="0.25">
      <c r="B5501" s="235">
        <v>96689</v>
      </c>
      <c r="C5501" s="226" t="s">
        <v>9032</v>
      </c>
      <c r="D5501" s="225" t="s">
        <v>19</v>
      </c>
      <c r="E5501" s="227">
        <v>35.26</v>
      </c>
      <c r="F5501" s="220"/>
    </row>
    <row r="5502" spans="2:6" s="221" customFormat="1" ht="31.5" x14ac:dyDescent="0.25">
      <c r="B5502" s="235">
        <v>96655</v>
      </c>
      <c r="C5502" s="226" t="s">
        <v>3615</v>
      </c>
      <c r="D5502" s="225" t="s">
        <v>19</v>
      </c>
      <c r="E5502" s="227">
        <v>27.12</v>
      </c>
      <c r="F5502" s="220"/>
    </row>
    <row r="5503" spans="2:6" s="221" customFormat="1" ht="31.5" x14ac:dyDescent="0.25">
      <c r="B5503" s="235">
        <v>96691</v>
      </c>
      <c r="C5503" s="226" t="s">
        <v>9033</v>
      </c>
      <c r="D5503" s="225" t="s">
        <v>19</v>
      </c>
      <c r="E5503" s="227">
        <v>50.06</v>
      </c>
      <c r="F5503" s="220"/>
    </row>
    <row r="5504" spans="2:6" s="221" customFormat="1" ht="31.5" x14ac:dyDescent="0.25">
      <c r="B5504" s="235">
        <v>96693</v>
      </c>
      <c r="C5504" s="226" t="s">
        <v>9034</v>
      </c>
      <c r="D5504" s="225" t="s">
        <v>19</v>
      </c>
      <c r="E5504" s="227">
        <v>74.47</v>
      </c>
      <c r="F5504" s="220"/>
    </row>
    <row r="5505" spans="2:6" s="221" customFormat="1" ht="31.5" x14ac:dyDescent="0.25">
      <c r="B5505" s="235">
        <v>96695</v>
      </c>
      <c r="C5505" s="226" t="s">
        <v>9035</v>
      </c>
      <c r="D5505" s="225" t="s">
        <v>19</v>
      </c>
      <c r="E5505" s="227">
        <v>127.01</v>
      </c>
      <c r="F5505" s="220"/>
    </row>
    <row r="5506" spans="2:6" s="221" customFormat="1" ht="31.5" x14ac:dyDescent="0.25">
      <c r="B5506" s="235">
        <v>104193</v>
      </c>
      <c r="C5506" s="226" t="s">
        <v>3981</v>
      </c>
      <c r="D5506" s="225" t="s">
        <v>19</v>
      </c>
      <c r="E5506" s="227">
        <v>209.4</v>
      </c>
      <c r="F5506" s="220"/>
    </row>
    <row r="5507" spans="2:6" s="221" customFormat="1" ht="31.5" x14ac:dyDescent="0.25">
      <c r="B5507" s="235">
        <v>96697</v>
      </c>
      <c r="C5507" s="226" t="s">
        <v>9036</v>
      </c>
      <c r="D5507" s="225" t="s">
        <v>19</v>
      </c>
      <c r="E5507" s="227">
        <v>420.61</v>
      </c>
      <c r="F5507" s="220"/>
    </row>
    <row r="5508" spans="2:6" s="221" customFormat="1" ht="31.5" x14ac:dyDescent="0.25">
      <c r="B5508" s="235">
        <v>104199</v>
      </c>
      <c r="C5508" s="226" t="s">
        <v>3985</v>
      </c>
      <c r="D5508" s="225" t="s">
        <v>19</v>
      </c>
      <c r="E5508" s="227">
        <v>9.9499999999999993</v>
      </c>
      <c r="F5508" s="220"/>
    </row>
    <row r="5509" spans="2:6" s="221" customFormat="1" ht="31.5" x14ac:dyDescent="0.25">
      <c r="B5509" s="235">
        <v>96684</v>
      </c>
      <c r="C5509" s="226" t="s">
        <v>9037</v>
      </c>
      <c r="D5509" s="225" t="s">
        <v>19</v>
      </c>
      <c r="E5509" s="227">
        <v>15.22</v>
      </c>
      <c r="F5509" s="220"/>
    </row>
    <row r="5510" spans="2:6" s="221" customFormat="1" ht="31.5" x14ac:dyDescent="0.25">
      <c r="B5510" s="235">
        <v>96650</v>
      </c>
      <c r="C5510" s="226" t="s">
        <v>9038</v>
      </c>
      <c r="D5510" s="225" t="s">
        <v>19</v>
      </c>
      <c r="E5510" s="227">
        <v>11.8</v>
      </c>
      <c r="F5510" s="220"/>
    </row>
    <row r="5511" spans="2:6" s="221" customFormat="1" ht="31.5" x14ac:dyDescent="0.25">
      <c r="B5511" s="235">
        <v>96637</v>
      </c>
      <c r="C5511" s="226" t="s">
        <v>9039</v>
      </c>
      <c r="D5511" s="225" t="s">
        <v>19</v>
      </c>
      <c r="E5511" s="227">
        <v>21.29</v>
      </c>
      <c r="F5511" s="220"/>
    </row>
    <row r="5512" spans="2:6" s="221" customFormat="1" ht="31.5" x14ac:dyDescent="0.25">
      <c r="B5512" s="235">
        <v>96686</v>
      </c>
      <c r="C5512" s="226" t="s">
        <v>9040</v>
      </c>
      <c r="D5512" s="225" t="s">
        <v>19</v>
      </c>
      <c r="E5512" s="227">
        <v>19.53</v>
      </c>
      <c r="F5512" s="220"/>
    </row>
    <row r="5513" spans="2:6" s="221" customFormat="1" ht="31.5" x14ac:dyDescent="0.25">
      <c r="B5513" s="235">
        <v>96652</v>
      </c>
      <c r="C5513" s="226" t="s">
        <v>3612</v>
      </c>
      <c r="D5513" s="225" t="s">
        <v>19</v>
      </c>
      <c r="E5513" s="227">
        <v>13.9</v>
      </c>
      <c r="F5513" s="220"/>
    </row>
    <row r="5514" spans="2:6" s="221" customFormat="1" ht="31.5" x14ac:dyDescent="0.25">
      <c r="B5514" s="235">
        <v>96688</v>
      </c>
      <c r="C5514" s="226" t="s">
        <v>9041</v>
      </c>
      <c r="D5514" s="225" t="s">
        <v>19</v>
      </c>
      <c r="E5514" s="227">
        <v>28.57</v>
      </c>
      <c r="F5514" s="220"/>
    </row>
    <row r="5515" spans="2:6" s="221" customFormat="1" ht="31.5" x14ac:dyDescent="0.25">
      <c r="B5515" s="235">
        <v>96654</v>
      </c>
      <c r="C5515" s="226" t="s">
        <v>3614</v>
      </c>
      <c r="D5515" s="225" t="s">
        <v>19</v>
      </c>
      <c r="E5515" s="227">
        <v>20.43</v>
      </c>
      <c r="F5515" s="220"/>
    </row>
    <row r="5516" spans="2:6" s="221" customFormat="1" ht="31.5" x14ac:dyDescent="0.25">
      <c r="B5516" s="235">
        <v>96690</v>
      </c>
      <c r="C5516" s="226" t="s">
        <v>9042</v>
      </c>
      <c r="D5516" s="225" t="s">
        <v>19</v>
      </c>
      <c r="E5516" s="227">
        <v>39.47</v>
      </c>
      <c r="F5516" s="220"/>
    </row>
    <row r="5517" spans="2:6" s="221" customFormat="1" ht="31.5" x14ac:dyDescent="0.25">
      <c r="B5517" s="235">
        <v>96692</v>
      </c>
      <c r="C5517" s="226" t="s">
        <v>9043</v>
      </c>
      <c r="D5517" s="225" t="s">
        <v>19</v>
      </c>
      <c r="E5517" s="227">
        <v>55.56</v>
      </c>
      <c r="F5517" s="220"/>
    </row>
    <row r="5518" spans="2:6" s="221" customFormat="1" ht="31.5" x14ac:dyDescent="0.25">
      <c r="B5518" s="235">
        <v>96694</v>
      </c>
      <c r="C5518" s="226" t="s">
        <v>9044</v>
      </c>
      <c r="D5518" s="225" t="s">
        <v>19</v>
      </c>
      <c r="E5518" s="227">
        <v>115.47</v>
      </c>
      <c r="F5518" s="220"/>
    </row>
    <row r="5519" spans="2:6" s="221" customFormat="1" ht="31.5" x14ac:dyDescent="0.25">
      <c r="B5519" s="235">
        <v>96696</v>
      </c>
      <c r="C5519" s="226" t="s">
        <v>9045</v>
      </c>
      <c r="D5519" s="225" t="s">
        <v>19</v>
      </c>
      <c r="E5519" s="227">
        <v>144.01</v>
      </c>
      <c r="F5519" s="220"/>
    </row>
    <row r="5520" spans="2:6" s="221" customFormat="1" ht="31.5" x14ac:dyDescent="0.25">
      <c r="B5520" s="235">
        <v>96709</v>
      </c>
      <c r="C5520" s="226" t="s">
        <v>9046</v>
      </c>
      <c r="D5520" s="225" t="s">
        <v>19</v>
      </c>
      <c r="E5520" s="227">
        <v>139.71</v>
      </c>
      <c r="F5520" s="220"/>
    </row>
    <row r="5521" spans="2:6" s="221" customFormat="1" ht="31.5" x14ac:dyDescent="0.25">
      <c r="B5521" s="235">
        <v>104200</v>
      </c>
      <c r="C5521" s="226" t="s">
        <v>3986</v>
      </c>
      <c r="D5521" s="225" t="s">
        <v>19</v>
      </c>
      <c r="E5521" s="227">
        <v>8.0299999999999994</v>
      </c>
      <c r="F5521" s="220"/>
    </row>
    <row r="5522" spans="2:6" s="221" customFormat="1" ht="31.5" x14ac:dyDescent="0.25">
      <c r="B5522" s="235">
        <v>96698</v>
      </c>
      <c r="C5522" s="226" t="s">
        <v>9047</v>
      </c>
      <c r="D5522" s="225" t="s">
        <v>19</v>
      </c>
      <c r="E5522" s="227">
        <v>10.75</v>
      </c>
      <c r="F5522" s="220"/>
    </row>
    <row r="5523" spans="2:6" s="221" customFormat="1" ht="31.5" x14ac:dyDescent="0.25">
      <c r="B5523" s="235">
        <v>96656</v>
      </c>
      <c r="C5523" s="226" t="s">
        <v>9048</v>
      </c>
      <c r="D5523" s="225" t="s">
        <v>19</v>
      </c>
      <c r="E5523" s="227">
        <v>8.4499999999999993</v>
      </c>
      <c r="F5523" s="220"/>
    </row>
    <row r="5524" spans="2:6" s="221" customFormat="1" ht="31.5" x14ac:dyDescent="0.25">
      <c r="B5524" s="235">
        <v>96639</v>
      </c>
      <c r="C5524" s="226" t="s">
        <v>9049</v>
      </c>
      <c r="D5524" s="225" t="s">
        <v>19</v>
      </c>
      <c r="E5524" s="227">
        <v>14.79</v>
      </c>
      <c r="F5524" s="220"/>
    </row>
    <row r="5525" spans="2:6" s="221" customFormat="1" ht="31.5" x14ac:dyDescent="0.25">
      <c r="B5525" s="235">
        <v>96701</v>
      </c>
      <c r="C5525" s="226" t="s">
        <v>9050</v>
      </c>
      <c r="D5525" s="225" t="s">
        <v>19</v>
      </c>
      <c r="E5525" s="227">
        <v>14.65</v>
      </c>
      <c r="F5525" s="220"/>
    </row>
    <row r="5526" spans="2:6" s="221" customFormat="1" ht="31.5" x14ac:dyDescent="0.25">
      <c r="B5526" s="235">
        <v>96659</v>
      </c>
      <c r="C5526" s="226" t="s">
        <v>9051</v>
      </c>
      <c r="D5526" s="225" t="s">
        <v>19</v>
      </c>
      <c r="E5526" s="227">
        <v>10.89</v>
      </c>
      <c r="F5526" s="220"/>
    </row>
    <row r="5527" spans="2:6" s="221" customFormat="1" ht="31.5" x14ac:dyDescent="0.25">
      <c r="B5527" s="235">
        <v>96703</v>
      </c>
      <c r="C5527" s="226" t="s">
        <v>9052</v>
      </c>
      <c r="D5527" s="225" t="s">
        <v>19</v>
      </c>
      <c r="E5527" s="227">
        <v>25.59</v>
      </c>
      <c r="F5527" s="220"/>
    </row>
    <row r="5528" spans="2:6" s="221" customFormat="1" ht="31.5" x14ac:dyDescent="0.25">
      <c r="B5528" s="235">
        <v>96663</v>
      </c>
      <c r="C5528" s="226" t="s">
        <v>9053</v>
      </c>
      <c r="D5528" s="225" t="s">
        <v>19</v>
      </c>
      <c r="E5528" s="227">
        <v>20.170000000000002</v>
      </c>
      <c r="F5528" s="220"/>
    </row>
    <row r="5529" spans="2:6" s="221" customFormat="1" ht="31.5" x14ac:dyDescent="0.25">
      <c r="B5529" s="235">
        <v>96705</v>
      </c>
      <c r="C5529" s="226" t="s">
        <v>9054</v>
      </c>
      <c r="D5529" s="225" t="s">
        <v>19</v>
      </c>
      <c r="E5529" s="227">
        <v>31.05</v>
      </c>
      <c r="F5529" s="220"/>
    </row>
    <row r="5530" spans="2:6" s="221" customFormat="1" ht="31.5" x14ac:dyDescent="0.25">
      <c r="B5530" s="235">
        <v>96706</v>
      </c>
      <c r="C5530" s="226" t="s">
        <v>9055</v>
      </c>
      <c r="D5530" s="225" t="s">
        <v>19</v>
      </c>
      <c r="E5530" s="227">
        <v>45.67</v>
      </c>
      <c r="F5530" s="220"/>
    </row>
    <row r="5531" spans="2:6" s="221" customFormat="1" ht="31.5" x14ac:dyDescent="0.25">
      <c r="B5531" s="235">
        <v>96707</v>
      </c>
      <c r="C5531" s="226" t="s">
        <v>9056</v>
      </c>
      <c r="D5531" s="225" t="s">
        <v>19</v>
      </c>
      <c r="E5531" s="227">
        <v>72.709999999999994</v>
      </c>
      <c r="F5531" s="220"/>
    </row>
    <row r="5532" spans="2:6" s="221" customFormat="1" ht="31.5" x14ac:dyDescent="0.25">
      <c r="B5532" s="235">
        <v>96708</v>
      </c>
      <c r="C5532" s="226" t="s">
        <v>9057</v>
      </c>
      <c r="D5532" s="225" t="s">
        <v>19</v>
      </c>
      <c r="E5532" s="227">
        <v>109.6</v>
      </c>
      <c r="F5532" s="220"/>
    </row>
    <row r="5533" spans="2:6" s="221" customFormat="1" x14ac:dyDescent="0.25">
      <c r="B5533" s="235">
        <v>96675</v>
      </c>
      <c r="C5533" s="226" t="s">
        <v>9058</v>
      </c>
      <c r="D5533" s="225" t="s">
        <v>122</v>
      </c>
      <c r="E5533" s="227">
        <v>195.29</v>
      </c>
      <c r="F5533" s="220"/>
    </row>
    <row r="5534" spans="2:6" s="221" customFormat="1" x14ac:dyDescent="0.25">
      <c r="B5534" s="235">
        <v>96683</v>
      </c>
      <c r="C5534" s="226" t="s">
        <v>9059</v>
      </c>
      <c r="D5534" s="225" t="s">
        <v>122</v>
      </c>
      <c r="E5534" s="227">
        <v>378.42</v>
      </c>
      <c r="F5534" s="220"/>
    </row>
    <row r="5535" spans="2:6" s="221" customFormat="1" ht="31.5" x14ac:dyDescent="0.25">
      <c r="B5535" s="235">
        <v>104194</v>
      </c>
      <c r="C5535" s="226" t="s">
        <v>2949</v>
      </c>
      <c r="D5535" s="225" t="s">
        <v>122</v>
      </c>
      <c r="E5535" s="227">
        <v>28.61</v>
      </c>
      <c r="F5535" s="220"/>
    </row>
    <row r="5536" spans="2:6" s="221" customFormat="1" ht="31.5" x14ac:dyDescent="0.25">
      <c r="B5536" s="235">
        <v>104195</v>
      </c>
      <c r="C5536" s="226" t="s">
        <v>2950</v>
      </c>
      <c r="D5536" s="225" t="s">
        <v>122</v>
      </c>
      <c r="E5536" s="227">
        <v>30.35</v>
      </c>
      <c r="F5536" s="220"/>
    </row>
    <row r="5537" spans="2:6" s="221" customFormat="1" x14ac:dyDescent="0.25">
      <c r="B5537" s="235">
        <v>96668</v>
      </c>
      <c r="C5537" s="226" t="s">
        <v>9060</v>
      </c>
      <c r="D5537" s="225" t="s">
        <v>122</v>
      </c>
      <c r="E5537" s="227">
        <v>22.54</v>
      </c>
      <c r="F5537" s="220"/>
    </row>
    <row r="5538" spans="2:6" s="221" customFormat="1" ht="31.5" x14ac:dyDescent="0.25">
      <c r="B5538" s="235">
        <v>96644</v>
      </c>
      <c r="C5538" s="226" t="s">
        <v>9061</v>
      </c>
      <c r="D5538" s="225" t="s">
        <v>122</v>
      </c>
      <c r="E5538" s="227">
        <v>29.35</v>
      </c>
      <c r="F5538" s="220"/>
    </row>
    <row r="5539" spans="2:6" s="221" customFormat="1" ht="31.5" x14ac:dyDescent="0.25">
      <c r="B5539" s="235">
        <v>96635</v>
      </c>
      <c r="C5539" s="226" t="s">
        <v>9062</v>
      </c>
      <c r="D5539" s="225" t="s">
        <v>122</v>
      </c>
      <c r="E5539" s="227">
        <v>54.97</v>
      </c>
      <c r="F5539" s="220"/>
    </row>
    <row r="5540" spans="2:6" s="221" customFormat="1" ht="31.5" x14ac:dyDescent="0.25">
      <c r="B5540" s="235">
        <v>96636</v>
      </c>
      <c r="C5540" s="226" t="s">
        <v>9063</v>
      </c>
      <c r="D5540" s="225" t="s">
        <v>122</v>
      </c>
      <c r="E5540" s="227">
        <v>58.18</v>
      </c>
      <c r="F5540" s="220"/>
    </row>
    <row r="5541" spans="2:6" s="221" customFormat="1" x14ac:dyDescent="0.25">
      <c r="B5541" s="235">
        <v>96676</v>
      </c>
      <c r="C5541" s="226" t="s">
        <v>9064</v>
      </c>
      <c r="D5541" s="225" t="s">
        <v>122</v>
      </c>
      <c r="E5541" s="227">
        <v>28.69</v>
      </c>
      <c r="F5541" s="220"/>
    </row>
    <row r="5542" spans="2:6" s="221" customFormat="1" ht="31.5" x14ac:dyDescent="0.25">
      <c r="B5542" s="235">
        <v>96647</v>
      </c>
      <c r="C5542" s="226" t="s">
        <v>9065</v>
      </c>
      <c r="D5542" s="225" t="s">
        <v>122</v>
      </c>
      <c r="E5542" s="227">
        <v>31.82</v>
      </c>
      <c r="F5542" s="220"/>
    </row>
    <row r="5543" spans="2:6" s="221" customFormat="1" x14ac:dyDescent="0.25">
      <c r="B5543" s="235">
        <v>96669</v>
      </c>
      <c r="C5543" s="226" t="s">
        <v>9066</v>
      </c>
      <c r="D5543" s="225" t="s">
        <v>122</v>
      </c>
      <c r="E5543" s="227">
        <v>22.49</v>
      </c>
      <c r="F5543" s="220"/>
    </row>
    <row r="5544" spans="2:6" s="221" customFormat="1" ht="31.5" x14ac:dyDescent="0.25">
      <c r="B5544" s="235">
        <v>96645</v>
      </c>
      <c r="C5544" s="226" t="s">
        <v>9067</v>
      </c>
      <c r="D5544" s="225" t="s">
        <v>122</v>
      </c>
      <c r="E5544" s="227">
        <v>26.12</v>
      </c>
      <c r="F5544" s="220"/>
    </row>
    <row r="5545" spans="2:6" s="221" customFormat="1" x14ac:dyDescent="0.25">
      <c r="B5545" s="235">
        <v>96677</v>
      </c>
      <c r="C5545" s="226" t="s">
        <v>9068</v>
      </c>
      <c r="D5545" s="225" t="s">
        <v>122</v>
      </c>
      <c r="E5545" s="227">
        <v>37.32</v>
      </c>
      <c r="F5545" s="220"/>
    </row>
    <row r="5546" spans="2:6" s="221" customFormat="1" ht="31.5" x14ac:dyDescent="0.25">
      <c r="B5546" s="235">
        <v>96648</v>
      </c>
      <c r="C5546" s="226" t="s">
        <v>9069</v>
      </c>
      <c r="D5546" s="225" t="s">
        <v>122</v>
      </c>
      <c r="E5546" s="227">
        <v>39.06</v>
      </c>
      <c r="F5546" s="220"/>
    </row>
    <row r="5547" spans="2:6" s="221" customFormat="1" x14ac:dyDescent="0.25">
      <c r="B5547" s="235">
        <v>96670</v>
      </c>
      <c r="C5547" s="226" t="s">
        <v>9070</v>
      </c>
      <c r="D5547" s="225" t="s">
        <v>122</v>
      </c>
      <c r="E5547" s="227">
        <v>29.16</v>
      </c>
      <c r="F5547" s="220"/>
    </row>
    <row r="5548" spans="2:6" s="221" customFormat="1" ht="31.5" x14ac:dyDescent="0.25">
      <c r="B5548" s="235">
        <v>96646</v>
      </c>
      <c r="C5548" s="226" t="s">
        <v>9071</v>
      </c>
      <c r="D5548" s="225" t="s">
        <v>122</v>
      </c>
      <c r="E5548" s="227">
        <v>31.76</v>
      </c>
      <c r="F5548" s="220"/>
    </row>
    <row r="5549" spans="2:6" s="221" customFormat="1" x14ac:dyDescent="0.25">
      <c r="B5549" s="235">
        <v>96678</v>
      </c>
      <c r="C5549" s="226" t="s">
        <v>9072</v>
      </c>
      <c r="D5549" s="225" t="s">
        <v>122</v>
      </c>
      <c r="E5549" s="227">
        <v>51.2</v>
      </c>
      <c r="F5549" s="220"/>
    </row>
    <row r="5550" spans="2:6" s="221" customFormat="1" ht="31.5" x14ac:dyDescent="0.25">
      <c r="B5550" s="235">
        <v>96649</v>
      </c>
      <c r="C5550" s="226" t="s">
        <v>9073</v>
      </c>
      <c r="D5550" s="225" t="s">
        <v>122</v>
      </c>
      <c r="E5550" s="227">
        <v>51.4</v>
      </c>
      <c r="F5550" s="220"/>
    </row>
    <row r="5551" spans="2:6" s="221" customFormat="1" x14ac:dyDescent="0.25">
      <c r="B5551" s="235">
        <v>96671</v>
      </c>
      <c r="C5551" s="226" t="s">
        <v>9074</v>
      </c>
      <c r="D5551" s="225" t="s">
        <v>122</v>
      </c>
      <c r="E5551" s="227">
        <v>43.86</v>
      </c>
      <c r="F5551" s="220"/>
    </row>
    <row r="5552" spans="2:6" s="221" customFormat="1" x14ac:dyDescent="0.25">
      <c r="B5552" s="235">
        <v>96679</v>
      </c>
      <c r="C5552" s="226" t="s">
        <v>9075</v>
      </c>
      <c r="D5552" s="225" t="s">
        <v>122</v>
      </c>
      <c r="E5552" s="227">
        <v>75.989999999999995</v>
      </c>
      <c r="F5552" s="220"/>
    </row>
    <row r="5553" spans="2:6" s="221" customFormat="1" x14ac:dyDescent="0.25">
      <c r="B5553" s="235">
        <v>96672</v>
      </c>
      <c r="C5553" s="226" t="s">
        <v>9076</v>
      </c>
      <c r="D5553" s="225" t="s">
        <v>122</v>
      </c>
      <c r="E5553" s="227">
        <v>66.510000000000005</v>
      </c>
      <c r="F5553" s="220"/>
    </row>
    <row r="5554" spans="2:6" s="221" customFormat="1" x14ac:dyDescent="0.25">
      <c r="B5554" s="235">
        <v>96680</v>
      </c>
      <c r="C5554" s="226" t="s">
        <v>9077</v>
      </c>
      <c r="D5554" s="225" t="s">
        <v>122</v>
      </c>
      <c r="E5554" s="227">
        <v>125.04</v>
      </c>
      <c r="F5554" s="220"/>
    </row>
    <row r="5555" spans="2:6" s="221" customFormat="1" x14ac:dyDescent="0.25">
      <c r="B5555" s="235">
        <v>96673</v>
      </c>
      <c r="C5555" s="226" t="s">
        <v>9078</v>
      </c>
      <c r="D5555" s="225" t="s">
        <v>122</v>
      </c>
      <c r="E5555" s="227">
        <v>83.7</v>
      </c>
      <c r="F5555" s="220"/>
    </row>
    <row r="5556" spans="2:6" s="221" customFormat="1" x14ac:dyDescent="0.25">
      <c r="B5556" s="235">
        <v>96681</v>
      </c>
      <c r="C5556" s="226" t="s">
        <v>9079</v>
      </c>
      <c r="D5556" s="225" t="s">
        <v>122</v>
      </c>
      <c r="E5556" s="227">
        <v>167.86</v>
      </c>
      <c r="F5556" s="220"/>
    </row>
    <row r="5557" spans="2:6" s="221" customFormat="1" x14ac:dyDescent="0.25">
      <c r="B5557" s="235">
        <v>96674</v>
      </c>
      <c r="C5557" s="226" t="s">
        <v>9080</v>
      </c>
      <c r="D5557" s="225" t="s">
        <v>122</v>
      </c>
      <c r="E5557" s="227">
        <v>134.63999999999999</v>
      </c>
      <c r="F5557" s="220"/>
    </row>
    <row r="5558" spans="2:6" s="221" customFormat="1" x14ac:dyDescent="0.25">
      <c r="B5558" s="235">
        <v>96682</v>
      </c>
      <c r="C5558" s="226" t="s">
        <v>9081</v>
      </c>
      <c r="D5558" s="225" t="s">
        <v>122</v>
      </c>
      <c r="E5558" s="227">
        <v>275.99</v>
      </c>
      <c r="F5558" s="220"/>
    </row>
    <row r="5559" spans="2:6" s="221" customFormat="1" ht="31.5" x14ac:dyDescent="0.25">
      <c r="B5559" s="235">
        <v>96643</v>
      </c>
      <c r="C5559" s="226" t="s">
        <v>9082</v>
      </c>
      <c r="D5559" s="225" t="s">
        <v>19</v>
      </c>
      <c r="E5559" s="227">
        <v>57.37</v>
      </c>
      <c r="F5559" s="220"/>
    </row>
    <row r="5560" spans="2:6" s="221" customFormat="1" ht="31.5" x14ac:dyDescent="0.25">
      <c r="B5560" s="235">
        <v>104201</v>
      </c>
      <c r="C5560" s="226" t="s">
        <v>3987</v>
      </c>
      <c r="D5560" s="225" t="s">
        <v>19</v>
      </c>
      <c r="E5560" s="227">
        <v>25.22</v>
      </c>
      <c r="F5560" s="220"/>
    </row>
    <row r="5561" spans="2:6" s="221" customFormat="1" ht="31.5" x14ac:dyDescent="0.25">
      <c r="B5561" s="235">
        <v>104192</v>
      </c>
      <c r="C5561" s="226" t="s">
        <v>3980</v>
      </c>
      <c r="D5561" s="225" t="s">
        <v>19</v>
      </c>
      <c r="E5561" s="227">
        <v>37.35</v>
      </c>
      <c r="F5561" s="220"/>
    </row>
    <row r="5562" spans="2:6" s="221" customFormat="1" ht="31.5" x14ac:dyDescent="0.25">
      <c r="B5562" s="235">
        <v>104202</v>
      </c>
      <c r="C5562" s="226" t="s">
        <v>3988</v>
      </c>
      <c r="D5562" s="225" t="s">
        <v>19</v>
      </c>
      <c r="E5562" s="227">
        <v>14.64</v>
      </c>
      <c r="F5562" s="220"/>
    </row>
    <row r="5563" spans="2:6" s="221" customFormat="1" ht="31.5" x14ac:dyDescent="0.25">
      <c r="B5563" s="235">
        <v>96717</v>
      </c>
      <c r="C5563" s="226" t="s">
        <v>9083</v>
      </c>
      <c r="D5563" s="225" t="s">
        <v>19</v>
      </c>
      <c r="E5563" s="227">
        <v>384.37</v>
      </c>
      <c r="F5563" s="220"/>
    </row>
    <row r="5564" spans="2:6" s="221" customFormat="1" ht="31.5" x14ac:dyDescent="0.25">
      <c r="B5564" s="235">
        <v>96710</v>
      </c>
      <c r="C5564" s="226" t="s">
        <v>9084</v>
      </c>
      <c r="D5564" s="225" t="s">
        <v>19</v>
      </c>
      <c r="E5564" s="227">
        <v>19.96</v>
      </c>
      <c r="F5564" s="220"/>
    </row>
    <row r="5565" spans="2:6" s="221" customFormat="1" ht="31.5" x14ac:dyDescent="0.25">
      <c r="B5565" s="235">
        <v>96665</v>
      </c>
      <c r="C5565" s="226" t="s">
        <v>9085</v>
      </c>
      <c r="D5565" s="225" t="s">
        <v>19</v>
      </c>
      <c r="E5565" s="227">
        <v>15.38</v>
      </c>
      <c r="F5565" s="220"/>
    </row>
    <row r="5566" spans="2:6" s="221" customFormat="1" ht="31.5" x14ac:dyDescent="0.25">
      <c r="B5566" s="235">
        <v>96642</v>
      </c>
      <c r="C5566" s="226" t="s">
        <v>9086</v>
      </c>
      <c r="D5566" s="225" t="s">
        <v>19</v>
      </c>
      <c r="E5566" s="227">
        <v>28.06</v>
      </c>
      <c r="F5566" s="220"/>
    </row>
    <row r="5567" spans="2:6" s="221" customFormat="1" ht="31.5" x14ac:dyDescent="0.25">
      <c r="B5567" s="235">
        <v>96711</v>
      </c>
      <c r="C5567" s="226" t="s">
        <v>9087</v>
      </c>
      <c r="D5567" s="225" t="s">
        <v>19</v>
      </c>
      <c r="E5567" s="227">
        <v>29.25</v>
      </c>
      <c r="F5567" s="220"/>
    </row>
    <row r="5568" spans="2:6" s="221" customFormat="1" ht="31.5" x14ac:dyDescent="0.25">
      <c r="B5568" s="235">
        <v>96666</v>
      </c>
      <c r="C5568" s="226" t="s">
        <v>9088</v>
      </c>
      <c r="D5568" s="225" t="s">
        <v>19</v>
      </c>
      <c r="E5568" s="227">
        <v>21.74</v>
      </c>
      <c r="F5568" s="220"/>
    </row>
    <row r="5569" spans="2:6" s="221" customFormat="1" ht="31.5" x14ac:dyDescent="0.25">
      <c r="B5569" s="235">
        <v>96712</v>
      </c>
      <c r="C5569" s="226" t="s">
        <v>9089</v>
      </c>
      <c r="D5569" s="225" t="s">
        <v>19</v>
      </c>
      <c r="E5569" s="227">
        <v>41.18</v>
      </c>
      <c r="F5569" s="220"/>
    </row>
    <row r="5570" spans="2:6" s="221" customFormat="1" ht="31.5" x14ac:dyDescent="0.25">
      <c r="B5570" s="235">
        <v>96667</v>
      </c>
      <c r="C5570" s="226" t="s">
        <v>9090</v>
      </c>
      <c r="D5570" s="225" t="s">
        <v>19</v>
      </c>
      <c r="E5570" s="227">
        <v>30.34</v>
      </c>
      <c r="F5570" s="220"/>
    </row>
    <row r="5571" spans="2:6" s="221" customFormat="1" ht="31.5" x14ac:dyDescent="0.25">
      <c r="B5571" s="235">
        <v>96713</v>
      </c>
      <c r="C5571" s="226" t="s">
        <v>9091</v>
      </c>
      <c r="D5571" s="225" t="s">
        <v>19</v>
      </c>
      <c r="E5571" s="227">
        <v>62.47</v>
      </c>
      <c r="F5571" s="220"/>
    </row>
    <row r="5572" spans="2:6" s="221" customFormat="1" ht="31.5" x14ac:dyDescent="0.25">
      <c r="B5572" s="235">
        <v>96714</v>
      </c>
      <c r="C5572" s="226" t="s">
        <v>9092</v>
      </c>
      <c r="D5572" s="225" t="s">
        <v>19</v>
      </c>
      <c r="E5572" s="227">
        <v>88.34</v>
      </c>
      <c r="F5572" s="220"/>
    </row>
    <row r="5573" spans="2:6" s="221" customFormat="1" ht="31.5" x14ac:dyDescent="0.25">
      <c r="B5573" s="235">
        <v>96715</v>
      </c>
      <c r="C5573" s="226" t="s">
        <v>9093</v>
      </c>
      <c r="D5573" s="225" t="s">
        <v>19</v>
      </c>
      <c r="E5573" s="227">
        <v>155.28</v>
      </c>
      <c r="F5573" s="220"/>
    </row>
    <row r="5574" spans="2:6" s="221" customFormat="1" ht="31.5" x14ac:dyDescent="0.25">
      <c r="B5574" s="235">
        <v>96716</v>
      </c>
      <c r="C5574" s="226" t="s">
        <v>9094</v>
      </c>
      <c r="D5574" s="225" t="s">
        <v>19</v>
      </c>
      <c r="E5574" s="227">
        <v>201.8</v>
      </c>
      <c r="F5574" s="220"/>
    </row>
    <row r="5575" spans="2:6" s="221" customFormat="1" ht="31.5" x14ac:dyDescent="0.25">
      <c r="B5575" s="235">
        <v>104328</v>
      </c>
      <c r="C5575" s="226" t="s">
        <v>4170</v>
      </c>
      <c r="D5575" s="225" t="s">
        <v>19</v>
      </c>
      <c r="E5575" s="227">
        <v>80.41</v>
      </c>
      <c r="F5575" s="220"/>
    </row>
    <row r="5576" spans="2:6" s="221" customFormat="1" ht="31.5" x14ac:dyDescent="0.25">
      <c r="B5576" s="235">
        <v>104329</v>
      </c>
      <c r="C5576" s="226" t="s">
        <v>4171</v>
      </c>
      <c r="D5576" s="225" t="s">
        <v>19</v>
      </c>
      <c r="E5576" s="227">
        <v>89.63</v>
      </c>
      <c r="F5576" s="220"/>
    </row>
    <row r="5577" spans="2:6" s="221" customFormat="1" ht="31.5" x14ac:dyDescent="0.25">
      <c r="B5577" s="235">
        <v>89707</v>
      </c>
      <c r="C5577" s="226" t="s">
        <v>4164</v>
      </c>
      <c r="D5577" s="225" t="s">
        <v>19</v>
      </c>
      <c r="E5577" s="227">
        <v>57.81</v>
      </c>
      <c r="F5577" s="220"/>
    </row>
    <row r="5578" spans="2:6" s="221" customFormat="1" ht="31.5" x14ac:dyDescent="0.25">
      <c r="B5578" s="235">
        <v>89708</v>
      </c>
      <c r="C5578" s="226" t="s">
        <v>4165</v>
      </c>
      <c r="D5578" s="225" t="s">
        <v>19</v>
      </c>
      <c r="E5578" s="227">
        <v>116.29</v>
      </c>
      <c r="F5578" s="220"/>
    </row>
    <row r="5579" spans="2:6" s="221" customFormat="1" ht="31.5" x14ac:dyDescent="0.25">
      <c r="B5579" s="235">
        <v>104330</v>
      </c>
      <c r="C5579" s="226" t="s">
        <v>7673</v>
      </c>
      <c r="D5579" s="225" t="s">
        <v>19</v>
      </c>
      <c r="E5579" s="227">
        <v>0</v>
      </c>
      <c r="F5579" s="220"/>
    </row>
    <row r="5580" spans="2:6" s="221" customFormat="1" ht="31.5" x14ac:dyDescent="0.25">
      <c r="B5580" s="235">
        <v>104326</v>
      </c>
      <c r="C5580" s="226" t="s">
        <v>4168</v>
      </c>
      <c r="D5580" s="225" t="s">
        <v>19</v>
      </c>
      <c r="E5580" s="227">
        <v>23.6</v>
      </c>
      <c r="F5580" s="220"/>
    </row>
    <row r="5581" spans="2:6" s="221" customFormat="1" ht="31.5" x14ac:dyDescent="0.25">
      <c r="B5581" s="235">
        <v>89710</v>
      </c>
      <c r="C5581" s="226" t="s">
        <v>4167</v>
      </c>
      <c r="D5581" s="225" t="s">
        <v>19</v>
      </c>
      <c r="E5581" s="227">
        <v>22</v>
      </c>
      <c r="F5581" s="220"/>
    </row>
    <row r="5582" spans="2:6" s="221" customFormat="1" ht="31.5" x14ac:dyDescent="0.25">
      <c r="B5582" s="235">
        <v>104327</v>
      </c>
      <c r="C5582" s="226" t="s">
        <v>4169</v>
      </c>
      <c r="D5582" s="225" t="s">
        <v>19</v>
      </c>
      <c r="E5582" s="227">
        <v>22.65</v>
      </c>
      <c r="F5582" s="220"/>
    </row>
    <row r="5583" spans="2:6" s="221" customFormat="1" ht="31.5" x14ac:dyDescent="0.25">
      <c r="B5583" s="235">
        <v>89709</v>
      </c>
      <c r="C5583" s="226" t="s">
        <v>4166</v>
      </c>
      <c r="D5583" s="225" t="s">
        <v>19</v>
      </c>
      <c r="E5583" s="227">
        <v>24.58</v>
      </c>
      <c r="F5583" s="220"/>
    </row>
    <row r="5584" spans="2:6" s="221" customFormat="1" ht="31.5" x14ac:dyDescent="0.25">
      <c r="B5584" s="235">
        <v>104341</v>
      </c>
      <c r="C5584" s="226" t="s">
        <v>3997</v>
      </c>
      <c r="D5584" s="225" t="s">
        <v>19</v>
      </c>
      <c r="E5584" s="227">
        <v>12.77</v>
      </c>
      <c r="F5584" s="220"/>
    </row>
    <row r="5585" spans="2:6" s="221" customFormat="1" ht="31.5" x14ac:dyDescent="0.25">
      <c r="B5585" s="235">
        <v>104357</v>
      </c>
      <c r="C5585" s="226" t="s">
        <v>4011</v>
      </c>
      <c r="D5585" s="225" t="s">
        <v>19</v>
      </c>
      <c r="E5585" s="227">
        <v>21.24</v>
      </c>
      <c r="F5585" s="220"/>
    </row>
    <row r="5586" spans="2:6" s="221" customFormat="1" ht="31.5" x14ac:dyDescent="0.25">
      <c r="B5586" s="235">
        <v>89811</v>
      </c>
      <c r="C5586" s="226" t="s">
        <v>3210</v>
      </c>
      <c r="D5586" s="225" t="s">
        <v>19</v>
      </c>
      <c r="E5586" s="227">
        <v>49</v>
      </c>
      <c r="F5586" s="220"/>
    </row>
    <row r="5587" spans="2:6" s="221" customFormat="1" ht="31.5" x14ac:dyDescent="0.25">
      <c r="B5587" s="235">
        <v>89748</v>
      </c>
      <c r="C5587" s="226" t="s">
        <v>3173</v>
      </c>
      <c r="D5587" s="225" t="s">
        <v>19</v>
      </c>
      <c r="E5587" s="227">
        <v>47.3</v>
      </c>
      <c r="F5587" s="220"/>
    </row>
    <row r="5588" spans="2:6" s="221" customFormat="1" ht="31.5" x14ac:dyDescent="0.25">
      <c r="B5588" s="235">
        <v>89852</v>
      </c>
      <c r="C5588" s="226" t="s">
        <v>3227</v>
      </c>
      <c r="D5588" s="225" t="s">
        <v>19</v>
      </c>
      <c r="E5588" s="227">
        <v>53.18</v>
      </c>
      <c r="F5588" s="220"/>
    </row>
    <row r="5589" spans="2:6" s="221" customFormat="1" ht="31.5" x14ac:dyDescent="0.25">
      <c r="B5589" s="235">
        <v>89728</v>
      </c>
      <c r="C5589" s="226" t="s">
        <v>3161</v>
      </c>
      <c r="D5589" s="225" t="s">
        <v>19</v>
      </c>
      <c r="E5589" s="227">
        <v>16.260000000000002</v>
      </c>
      <c r="F5589" s="220"/>
    </row>
    <row r="5590" spans="2:6" s="221" customFormat="1" ht="31.5" x14ac:dyDescent="0.25">
      <c r="B5590" s="235">
        <v>89803</v>
      </c>
      <c r="C5590" s="226" t="s">
        <v>3202</v>
      </c>
      <c r="D5590" s="225" t="s">
        <v>19</v>
      </c>
      <c r="E5590" s="227">
        <v>19.27</v>
      </c>
      <c r="F5590" s="220"/>
    </row>
    <row r="5591" spans="2:6" s="221" customFormat="1" ht="31.5" x14ac:dyDescent="0.25">
      <c r="B5591" s="235">
        <v>89733</v>
      </c>
      <c r="C5591" s="226" t="s">
        <v>3165</v>
      </c>
      <c r="D5591" s="225" t="s">
        <v>19</v>
      </c>
      <c r="E5591" s="227">
        <v>26.46</v>
      </c>
      <c r="F5591" s="220"/>
    </row>
    <row r="5592" spans="2:6" s="221" customFormat="1" ht="31.5" x14ac:dyDescent="0.25">
      <c r="B5592" s="235">
        <v>89807</v>
      </c>
      <c r="C5592" s="226" t="s">
        <v>3206</v>
      </c>
      <c r="D5592" s="225" t="s">
        <v>19</v>
      </c>
      <c r="E5592" s="227">
        <v>41.18</v>
      </c>
      <c r="F5592" s="220"/>
    </row>
    <row r="5593" spans="2:6" s="221" customFormat="1" ht="31.5" x14ac:dyDescent="0.25">
      <c r="B5593" s="235">
        <v>89742</v>
      </c>
      <c r="C5593" s="226" t="s">
        <v>3169</v>
      </c>
      <c r="D5593" s="225" t="s">
        <v>19</v>
      </c>
      <c r="E5593" s="227">
        <v>43.91</v>
      </c>
      <c r="F5593" s="220"/>
    </row>
    <row r="5594" spans="2:6" s="221" customFormat="1" ht="31.5" x14ac:dyDescent="0.25">
      <c r="B5594" s="235">
        <v>89812</v>
      </c>
      <c r="C5594" s="226" t="s">
        <v>3211</v>
      </c>
      <c r="D5594" s="225" t="s">
        <v>19</v>
      </c>
      <c r="E5594" s="227">
        <v>86.29</v>
      </c>
      <c r="F5594" s="220"/>
    </row>
    <row r="5595" spans="2:6" s="221" customFormat="1" ht="31.5" x14ac:dyDescent="0.25">
      <c r="B5595" s="235">
        <v>89750</v>
      </c>
      <c r="C5595" s="226" t="s">
        <v>3174</v>
      </c>
      <c r="D5595" s="225" t="s">
        <v>19</v>
      </c>
      <c r="E5595" s="227">
        <v>84.59</v>
      </c>
      <c r="F5595" s="220"/>
    </row>
    <row r="5596" spans="2:6" s="221" customFormat="1" ht="31.5" x14ac:dyDescent="0.25">
      <c r="B5596" s="235">
        <v>89853</v>
      </c>
      <c r="C5596" s="226" t="s">
        <v>3228</v>
      </c>
      <c r="D5596" s="225" t="s">
        <v>19</v>
      </c>
      <c r="E5596" s="227">
        <v>90.47</v>
      </c>
      <c r="F5596" s="220"/>
    </row>
    <row r="5597" spans="2:6" s="221" customFormat="1" ht="31.5" x14ac:dyDescent="0.25">
      <c r="B5597" s="235">
        <v>89730</v>
      </c>
      <c r="C5597" s="226" t="s">
        <v>3162</v>
      </c>
      <c r="D5597" s="225" t="s">
        <v>19</v>
      </c>
      <c r="E5597" s="227">
        <v>18.28</v>
      </c>
      <c r="F5597" s="220"/>
    </row>
    <row r="5598" spans="2:6" s="221" customFormat="1" ht="31.5" x14ac:dyDescent="0.25">
      <c r="B5598" s="235">
        <v>89804</v>
      </c>
      <c r="C5598" s="226" t="s">
        <v>3203</v>
      </c>
      <c r="D5598" s="225" t="s">
        <v>19</v>
      </c>
      <c r="E5598" s="227">
        <v>21.6</v>
      </c>
      <c r="F5598" s="220"/>
    </row>
    <row r="5599" spans="2:6" s="221" customFormat="1" ht="31.5" x14ac:dyDescent="0.25">
      <c r="B5599" s="235">
        <v>89735</v>
      </c>
      <c r="C5599" s="226" t="s">
        <v>3166</v>
      </c>
      <c r="D5599" s="225" t="s">
        <v>19</v>
      </c>
      <c r="E5599" s="227">
        <v>28.79</v>
      </c>
      <c r="F5599" s="220"/>
    </row>
    <row r="5600" spans="2:6" s="221" customFormat="1" ht="31.5" x14ac:dyDescent="0.25">
      <c r="B5600" s="235">
        <v>89808</v>
      </c>
      <c r="C5600" s="226" t="s">
        <v>3207</v>
      </c>
      <c r="D5600" s="225" t="s">
        <v>19</v>
      </c>
      <c r="E5600" s="227">
        <v>63.08</v>
      </c>
      <c r="F5600" s="220"/>
    </row>
    <row r="5601" spans="2:6" s="221" customFormat="1" ht="31.5" x14ac:dyDescent="0.25">
      <c r="B5601" s="235">
        <v>89743</v>
      </c>
      <c r="C5601" s="226" t="s">
        <v>3170</v>
      </c>
      <c r="D5601" s="225" t="s">
        <v>19</v>
      </c>
      <c r="E5601" s="227">
        <v>65.81</v>
      </c>
      <c r="F5601" s="220"/>
    </row>
    <row r="5602" spans="2:6" s="221" customFormat="1" ht="31.5" x14ac:dyDescent="0.25">
      <c r="B5602" s="235">
        <v>89810</v>
      </c>
      <c r="C5602" s="226" t="s">
        <v>3209</v>
      </c>
      <c r="D5602" s="225" t="s">
        <v>19</v>
      </c>
      <c r="E5602" s="227">
        <v>33.89</v>
      </c>
      <c r="F5602" s="220"/>
    </row>
    <row r="5603" spans="2:6" s="221" customFormat="1" ht="31.5" x14ac:dyDescent="0.25">
      <c r="B5603" s="235">
        <v>89746</v>
      </c>
      <c r="C5603" s="226" t="s">
        <v>3172</v>
      </c>
      <c r="D5603" s="225" t="s">
        <v>19</v>
      </c>
      <c r="E5603" s="227">
        <v>32.19</v>
      </c>
      <c r="F5603" s="220"/>
    </row>
    <row r="5604" spans="2:6" s="221" customFormat="1" ht="31.5" x14ac:dyDescent="0.25">
      <c r="B5604" s="235">
        <v>89851</v>
      </c>
      <c r="C5604" s="226" t="s">
        <v>3226</v>
      </c>
      <c r="D5604" s="225" t="s">
        <v>19</v>
      </c>
      <c r="E5604" s="227">
        <v>38.07</v>
      </c>
      <c r="F5604" s="220"/>
    </row>
    <row r="5605" spans="2:6" s="221" customFormat="1" ht="31.5" x14ac:dyDescent="0.25">
      <c r="B5605" s="235">
        <v>89855</v>
      </c>
      <c r="C5605" s="226" t="s">
        <v>3230</v>
      </c>
      <c r="D5605" s="225" t="s">
        <v>19</v>
      </c>
      <c r="E5605" s="227">
        <v>119.29</v>
      </c>
      <c r="F5605" s="220"/>
    </row>
    <row r="5606" spans="2:6" s="221" customFormat="1" ht="31.5" x14ac:dyDescent="0.25">
      <c r="B5606" s="235">
        <v>89726</v>
      </c>
      <c r="C5606" s="226" t="s">
        <v>3160</v>
      </c>
      <c r="D5606" s="225" t="s">
        <v>19</v>
      </c>
      <c r="E5606" s="227">
        <v>13.39</v>
      </c>
      <c r="F5606" s="220"/>
    </row>
    <row r="5607" spans="2:6" s="221" customFormat="1" ht="31.5" x14ac:dyDescent="0.25">
      <c r="B5607" s="235">
        <v>89802</v>
      </c>
      <c r="C5607" s="226" t="s">
        <v>3201</v>
      </c>
      <c r="D5607" s="225" t="s">
        <v>19</v>
      </c>
      <c r="E5607" s="227">
        <v>11.05</v>
      </c>
      <c r="F5607" s="220"/>
    </row>
    <row r="5608" spans="2:6" s="221" customFormat="1" ht="31.5" x14ac:dyDescent="0.25">
      <c r="B5608" s="235">
        <v>89732</v>
      </c>
      <c r="C5608" s="226" t="s">
        <v>3164</v>
      </c>
      <c r="D5608" s="225" t="s">
        <v>19</v>
      </c>
      <c r="E5608" s="227">
        <v>18.239999999999998</v>
      </c>
      <c r="F5608" s="220"/>
    </row>
    <row r="5609" spans="2:6" s="221" customFormat="1" ht="31.5" x14ac:dyDescent="0.25">
      <c r="B5609" s="235">
        <v>89806</v>
      </c>
      <c r="C5609" s="226" t="s">
        <v>3205</v>
      </c>
      <c r="D5609" s="225" t="s">
        <v>19</v>
      </c>
      <c r="E5609" s="227">
        <v>24.05</v>
      </c>
      <c r="F5609" s="220"/>
    </row>
    <row r="5610" spans="2:6" s="221" customFormat="1" ht="31.5" x14ac:dyDescent="0.25">
      <c r="B5610" s="235">
        <v>89739</v>
      </c>
      <c r="C5610" s="226" t="s">
        <v>3168</v>
      </c>
      <c r="D5610" s="225" t="s">
        <v>19</v>
      </c>
      <c r="E5610" s="227">
        <v>26.78</v>
      </c>
      <c r="F5610" s="220"/>
    </row>
    <row r="5611" spans="2:6" s="221" customFormat="1" ht="31.5" x14ac:dyDescent="0.25">
      <c r="B5611" s="235">
        <v>89809</v>
      </c>
      <c r="C5611" s="226" t="s">
        <v>3208</v>
      </c>
      <c r="D5611" s="225" t="s">
        <v>19</v>
      </c>
      <c r="E5611" s="227">
        <v>33</v>
      </c>
      <c r="F5611" s="220"/>
    </row>
    <row r="5612" spans="2:6" s="221" customFormat="1" ht="31.5" x14ac:dyDescent="0.25">
      <c r="B5612" s="235">
        <v>89744</v>
      </c>
      <c r="C5612" s="226" t="s">
        <v>3171</v>
      </c>
      <c r="D5612" s="225" t="s">
        <v>19</v>
      </c>
      <c r="E5612" s="227">
        <v>31.3</v>
      </c>
      <c r="F5612" s="220"/>
    </row>
    <row r="5613" spans="2:6" s="221" customFormat="1" ht="31.5" x14ac:dyDescent="0.25">
      <c r="B5613" s="235">
        <v>89850</v>
      </c>
      <c r="C5613" s="226" t="s">
        <v>3225</v>
      </c>
      <c r="D5613" s="225" t="s">
        <v>19</v>
      </c>
      <c r="E5613" s="227">
        <v>37.18</v>
      </c>
      <c r="F5613" s="220"/>
    </row>
    <row r="5614" spans="2:6" s="221" customFormat="1" ht="31.5" x14ac:dyDescent="0.25">
      <c r="B5614" s="235">
        <v>89854</v>
      </c>
      <c r="C5614" s="226" t="s">
        <v>3229</v>
      </c>
      <c r="D5614" s="225" t="s">
        <v>19</v>
      </c>
      <c r="E5614" s="227">
        <v>113.75</v>
      </c>
      <c r="F5614" s="220"/>
    </row>
    <row r="5615" spans="2:6" s="221" customFormat="1" ht="31.5" x14ac:dyDescent="0.25">
      <c r="B5615" s="235">
        <v>89724</v>
      </c>
      <c r="C5615" s="226" t="s">
        <v>3159</v>
      </c>
      <c r="D5615" s="225" t="s">
        <v>19</v>
      </c>
      <c r="E5615" s="227">
        <v>13.15</v>
      </c>
      <c r="F5615" s="220"/>
    </row>
    <row r="5616" spans="2:6" s="221" customFormat="1" ht="31.5" x14ac:dyDescent="0.25">
      <c r="B5616" s="235">
        <v>89801</v>
      </c>
      <c r="C5616" s="226" t="s">
        <v>3200</v>
      </c>
      <c r="D5616" s="225" t="s">
        <v>19</v>
      </c>
      <c r="E5616" s="227">
        <v>10.27</v>
      </c>
      <c r="F5616" s="220"/>
    </row>
    <row r="5617" spans="2:6" s="221" customFormat="1" ht="31.5" x14ac:dyDescent="0.25">
      <c r="B5617" s="235">
        <v>89731</v>
      </c>
      <c r="C5617" s="226" t="s">
        <v>3163</v>
      </c>
      <c r="D5617" s="225" t="s">
        <v>19</v>
      </c>
      <c r="E5617" s="227">
        <v>17.46</v>
      </c>
      <c r="F5617" s="220"/>
    </row>
    <row r="5618" spans="2:6" s="221" customFormat="1" ht="31.5" x14ac:dyDescent="0.25">
      <c r="B5618" s="235">
        <v>89805</v>
      </c>
      <c r="C5618" s="226" t="s">
        <v>3204</v>
      </c>
      <c r="D5618" s="225" t="s">
        <v>19</v>
      </c>
      <c r="E5618" s="227">
        <v>23.01</v>
      </c>
      <c r="F5618" s="220"/>
    </row>
    <row r="5619" spans="2:6" s="221" customFormat="1" ht="31.5" x14ac:dyDescent="0.25">
      <c r="B5619" s="235">
        <v>89737</v>
      </c>
      <c r="C5619" s="226" t="s">
        <v>3167</v>
      </c>
      <c r="D5619" s="225" t="s">
        <v>19</v>
      </c>
      <c r="E5619" s="227">
        <v>25.74</v>
      </c>
      <c r="F5619" s="220"/>
    </row>
    <row r="5620" spans="2:6" s="221" customFormat="1" ht="31.5" x14ac:dyDescent="0.25">
      <c r="B5620" s="235">
        <v>104355</v>
      </c>
      <c r="C5620" s="226" t="s">
        <v>4009</v>
      </c>
      <c r="D5620" s="225" t="s">
        <v>19</v>
      </c>
      <c r="E5620" s="227">
        <v>53.45</v>
      </c>
      <c r="F5620" s="220"/>
    </row>
    <row r="5621" spans="2:6" s="221" customFormat="1" ht="31.5" x14ac:dyDescent="0.25">
      <c r="B5621" s="235">
        <v>104347</v>
      </c>
      <c r="C5621" s="226" t="s">
        <v>4002</v>
      </c>
      <c r="D5621" s="225" t="s">
        <v>19</v>
      </c>
      <c r="E5621" s="227">
        <v>53.15</v>
      </c>
      <c r="F5621" s="220"/>
    </row>
    <row r="5622" spans="2:6" s="221" customFormat="1" ht="31.5" x14ac:dyDescent="0.25">
      <c r="B5622" s="235">
        <v>104353</v>
      </c>
      <c r="C5622" s="226" t="s">
        <v>4007</v>
      </c>
      <c r="D5622" s="225" t="s">
        <v>19</v>
      </c>
      <c r="E5622" s="227">
        <v>46.2</v>
      </c>
      <c r="F5622" s="220"/>
    </row>
    <row r="5623" spans="2:6" s="221" customFormat="1" ht="31.5" x14ac:dyDescent="0.25">
      <c r="B5623" s="235">
        <v>104345</v>
      </c>
      <c r="C5623" s="226" t="s">
        <v>4000</v>
      </c>
      <c r="D5623" s="225" t="s">
        <v>19</v>
      </c>
      <c r="E5623" s="227">
        <v>47.88</v>
      </c>
      <c r="F5623" s="220"/>
    </row>
    <row r="5624" spans="2:6" s="221" customFormat="1" ht="31.5" x14ac:dyDescent="0.25">
      <c r="B5624" s="235">
        <v>104350</v>
      </c>
      <c r="C5624" s="226" t="s">
        <v>4004</v>
      </c>
      <c r="D5624" s="225" t="s">
        <v>19</v>
      </c>
      <c r="E5624" s="227">
        <v>32.56</v>
      </c>
      <c r="F5624" s="220"/>
    </row>
    <row r="5625" spans="2:6" s="221" customFormat="1" ht="31.5" x14ac:dyDescent="0.25">
      <c r="B5625" s="235">
        <v>104343</v>
      </c>
      <c r="C5625" s="226" t="s">
        <v>3998</v>
      </c>
      <c r="D5625" s="225" t="s">
        <v>19</v>
      </c>
      <c r="E5625" s="227">
        <v>38.18</v>
      </c>
      <c r="F5625" s="220"/>
    </row>
    <row r="5626" spans="2:6" s="221" customFormat="1" ht="31.5" x14ac:dyDescent="0.25">
      <c r="B5626" s="235">
        <v>89834</v>
      </c>
      <c r="C5626" s="226" t="s">
        <v>3224</v>
      </c>
      <c r="D5626" s="225" t="s">
        <v>19</v>
      </c>
      <c r="E5626" s="227">
        <v>59.32</v>
      </c>
      <c r="F5626" s="220"/>
    </row>
    <row r="5627" spans="2:6" s="221" customFormat="1" ht="31.5" x14ac:dyDescent="0.25">
      <c r="B5627" s="235">
        <v>89797</v>
      </c>
      <c r="C5627" s="226" t="s">
        <v>3199</v>
      </c>
      <c r="D5627" s="225" t="s">
        <v>19</v>
      </c>
      <c r="E5627" s="227">
        <v>57.04</v>
      </c>
      <c r="F5627" s="220"/>
    </row>
    <row r="5628" spans="2:6" s="221" customFormat="1" ht="31.5" x14ac:dyDescent="0.25">
      <c r="B5628" s="235">
        <v>89861</v>
      </c>
      <c r="C5628" s="226" t="s">
        <v>3234</v>
      </c>
      <c r="D5628" s="225" t="s">
        <v>19</v>
      </c>
      <c r="E5628" s="227">
        <v>64.88</v>
      </c>
      <c r="F5628" s="220"/>
    </row>
    <row r="5629" spans="2:6" s="221" customFormat="1" ht="31.5" x14ac:dyDescent="0.25">
      <c r="B5629" s="235">
        <v>89783</v>
      </c>
      <c r="C5629" s="226" t="s">
        <v>3193</v>
      </c>
      <c r="D5629" s="225" t="s">
        <v>19</v>
      </c>
      <c r="E5629" s="227">
        <v>18.920000000000002</v>
      </c>
      <c r="F5629" s="220"/>
    </row>
    <row r="5630" spans="2:6" s="221" customFormat="1" ht="31.5" x14ac:dyDescent="0.25">
      <c r="B5630" s="235">
        <v>89827</v>
      </c>
      <c r="C5630" s="226" t="s">
        <v>3219</v>
      </c>
      <c r="D5630" s="225" t="s">
        <v>19</v>
      </c>
      <c r="E5630" s="227">
        <v>20.64</v>
      </c>
      <c r="F5630" s="220"/>
    </row>
    <row r="5631" spans="2:6" s="221" customFormat="1" ht="31.5" x14ac:dyDescent="0.25">
      <c r="B5631" s="235">
        <v>89785</v>
      </c>
      <c r="C5631" s="226" t="s">
        <v>3195</v>
      </c>
      <c r="D5631" s="225" t="s">
        <v>19</v>
      </c>
      <c r="E5631" s="227">
        <v>30.22</v>
      </c>
      <c r="F5631" s="220"/>
    </row>
    <row r="5632" spans="2:6" s="221" customFormat="1" ht="31.5" x14ac:dyDescent="0.25">
      <c r="B5632" s="235">
        <v>89830</v>
      </c>
      <c r="C5632" s="226" t="s">
        <v>3221</v>
      </c>
      <c r="D5632" s="225" t="s">
        <v>19</v>
      </c>
      <c r="E5632" s="227">
        <v>41.85</v>
      </c>
      <c r="F5632" s="220"/>
    </row>
    <row r="5633" spans="2:6" s="221" customFormat="1" ht="31.5" x14ac:dyDescent="0.25">
      <c r="B5633" s="235">
        <v>89795</v>
      </c>
      <c r="C5633" s="226" t="s">
        <v>3197</v>
      </c>
      <c r="D5633" s="225" t="s">
        <v>19</v>
      </c>
      <c r="E5633" s="227">
        <v>45.51</v>
      </c>
      <c r="F5633" s="220"/>
    </row>
    <row r="5634" spans="2:6" s="221" customFormat="1" ht="31.5" x14ac:dyDescent="0.25">
      <c r="B5634" s="235">
        <v>89823</v>
      </c>
      <c r="C5634" s="226" t="s">
        <v>3217</v>
      </c>
      <c r="D5634" s="225" t="s">
        <v>19</v>
      </c>
      <c r="E5634" s="227">
        <v>38.79</v>
      </c>
      <c r="F5634" s="220"/>
    </row>
    <row r="5635" spans="2:6" s="221" customFormat="1" ht="31.5" x14ac:dyDescent="0.25">
      <c r="B5635" s="235">
        <v>89779</v>
      </c>
      <c r="C5635" s="226" t="s">
        <v>3190</v>
      </c>
      <c r="D5635" s="225" t="s">
        <v>19</v>
      </c>
      <c r="E5635" s="227">
        <v>37.659999999999997</v>
      </c>
      <c r="F5635" s="220"/>
    </row>
    <row r="5636" spans="2:6" s="221" customFormat="1" ht="31.5" x14ac:dyDescent="0.25">
      <c r="B5636" s="235">
        <v>89857</v>
      </c>
      <c r="C5636" s="226" t="s">
        <v>3232</v>
      </c>
      <c r="D5636" s="225" t="s">
        <v>19</v>
      </c>
      <c r="E5636" s="227">
        <v>41.57</v>
      </c>
      <c r="F5636" s="220"/>
    </row>
    <row r="5637" spans="2:6" s="221" customFormat="1" ht="31.5" x14ac:dyDescent="0.25">
      <c r="B5637" s="235">
        <v>89814</v>
      </c>
      <c r="C5637" s="226" t="s">
        <v>3213</v>
      </c>
      <c r="D5637" s="225" t="s">
        <v>19</v>
      </c>
      <c r="E5637" s="227">
        <v>18.21</v>
      </c>
      <c r="F5637" s="220"/>
    </row>
    <row r="5638" spans="2:6" s="221" customFormat="1" ht="31.5" x14ac:dyDescent="0.25">
      <c r="B5638" s="235">
        <v>89754</v>
      </c>
      <c r="C5638" s="226" t="s">
        <v>3177</v>
      </c>
      <c r="D5638" s="225" t="s">
        <v>19</v>
      </c>
      <c r="E5638" s="227">
        <v>23</v>
      </c>
      <c r="F5638" s="220"/>
    </row>
    <row r="5639" spans="2:6" s="221" customFormat="1" ht="31.5" x14ac:dyDescent="0.25">
      <c r="B5639" s="235">
        <v>89819</v>
      </c>
      <c r="C5639" s="226" t="s">
        <v>3215</v>
      </c>
      <c r="D5639" s="225" t="s">
        <v>19</v>
      </c>
      <c r="E5639" s="227">
        <v>26.01</v>
      </c>
      <c r="F5639" s="220"/>
    </row>
    <row r="5640" spans="2:6" s="221" customFormat="1" ht="31.5" x14ac:dyDescent="0.25">
      <c r="B5640" s="235">
        <v>89776</v>
      </c>
      <c r="C5640" s="226" t="s">
        <v>3188</v>
      </c>
      <c r="D5640" s="225" t="s">
        <v>19</v>
      </c>
      <c r="E5640" s="227">
        <v>27.84</v>
      </c>
      <c r="F5640" s="220"/>
    </row>
    <row r="5641" spans="2:6" s="221" customFormat="1" ht="31.5" x14ac:dyDescent="0.25">
      <c r="B5641" s="235">
        <v>89821</v>
      </c>
      <c r="C5641" s="226" t="s">
        <v>3216</v>
      </c>
      <c r="D5641" s="225" t="s">
        <v>19</v>
      </c>
      <c r="E5641" s="227">
        <v>22.46</v>
      </c>
      <c r="F5641" s="220"/>
    </row>
    <row r="5642" spans="2:6" s="221" customFormat="1" ht="31.5" x14ac:dyDescent="0.25">
      <c r="B5642" s="235">
        <v>89778</v>
      </c>
      <c r="C5642" s="226" t="s">
        <v>3189</v>
      </c>
      <c r="D5642" s="225" t="s">
        <v>19</v>
      </c>
      <c r="E5642" s="227">
        <v>21.33</v>
      </c>
      <c r="F5642" s="220"/>
    </row>
    <row r="5643" spans="2:6" s="221" customFormat="1" ht="31.5" x14ac:dyDescent="0.25">
      <c r="B5643" s="235">
        <v>89856</v>
      </c>
      <c r="C5643" s="226" t="s">
        <v>3231</v>
      </c>
      <c r="D5643" s="225" t="s">
        <v>19</v>
      </c>
      <c r="E5643" s="227">
        <v>25.24</v>
      </c>
      <c r="F5643" s="220"/>
    </row>
    <row r="5644" spans="2:6" s="221" customFormat="1" ht="31.5" x14ac:dyDescent="0.25">
      <c r="B5644" s="235">
        <v>89752</v>
      </c>
      <c r="C5644" s="226" t="s">
        <v>3175</v>
      </c>
      <c r="D5644" s="225" t="s">
        <v>19</v>
      </c>
      <c r="E5644" s="227">
        <v>9.66</v>
      </c>
      <c r="F5644" s="220"/>
    </row>
    <row r="5645" spans="2:6" s="221" customFormat="1" ht="31.5" x14ac:dyDescent="0.25">
      <c r="B5645" s="235">
        <v>89813</v>
      </c>
      <c r="C5645" s="226" t="s">
        <v>3212</v>
      </c>
      <c r="D5645" s="225" t="s">
        <v>19</v>
      </c>
      <c r="E5645" s="227">
        <v>6.64</v>
      </c>
      <c r="F5645" s="220"/>
    </row>
    <row r="5646" spans="2:6" s="221" customFormat="1" ht="31.5" x14ac:dyDescent="0.25">
      <c r="B5646" s="235">
        <v>89753</v>
      </c>
      <c r="C5646" s="226" t="s">
        <v>3176</v>
      </c>
      <c r="D5646" s="225" t="s">
        <v>19</v>
      </c>
      <c r="E5646" s="227">
        <v>11.5</v>
      </c>
      <c r="F5646" s="220"/>
    </row>
    <row r="5647" spans="2:6" s="221" customFormat="1" ht="31.5" x14ac:dyDescent="0.25">
      <c r="B5647" s="235">
        <v>89817</v>
      </c>
      <c r="C5647" s="226" t="s">
        <v>3214</v>
      </c>
      <c r="D5647" s="225" t="s">
        <v>19</v>
      </c>
      <c r="E5647" s="227">
        <v>16.61</v>
      </c>
      <c r="F5647" s="220"/>
    </row>
    <row r="5648" spans="2:6" s="221" customFormat="1" ht="31.5" x14ac:dyDescent="0.25">
      <c r="B5648" s="235">
        <v>89774</v>
      </c>
      <c r="C5648" s="226" t="s">
        <v>3187</v>
      </c>
      <c r="D5648" s="225" t="s">
        <v>19</v>
      </c>
      <c r="E5648" s="227">
        <v>18.47</v>
      </c>
      <c r="F5648" s="220"/>
    </row>
    <row r="5649" spans="2:6" s="221" customFormat="1" ht="31.5" x14ac:dyDescent="0.25">
      <c r="B5649" s="235">
        <v>95693</v>
      </c>
      <c r="C5649" s="226" t="s">
        <v>3608</v>
      </c>
      <c r="D5649" s="225" t="s">
        <v>19</v>
      </c>
      <c r="E5649" s="227">
        <v>58.44</v>
      </c>
      <c r="F5649" s="220"/>
    </row>
    <row r="5650" spans="2:6" s="221" customFormat="1" ht="31.5" x14ac:dyDescent="0.25">
      <c r="B5650" s="235">
        <v>89833</v>
      </c>
      <c r="C5650" s="226" t="s">
        <v>3223</v>
      </c>
      <c r="D5650" s="225" t="s">
        <v>19</v>
      </c>
      <c r="E5650" s="227">
        <v>50.76</v>
      </c>
      <c r="F5650" s="220"/>
    </row>
    <row r="5651" spans="2:6" s="221" customFormat="1" ht="31.5" x14ac:dyDescent="0.25">
      <c r="B5651" s="235">
        <v>89796</v>
      </c>
      <c r="C5651" s="226" t="s">
        <v>3198</v>
      </c>
      <c r="D5651" s="225" t="s">
        <v>19</v>
      </c>
      <c r="E5651" s="227">
        <v>48.48</v>
      </c>
      <c r="F5651" s="220"/>
    </row>
    <row r="5652" spans="2:6" s="221" customFormat="1" ht="31.5" x14ac:dyDescent="0.25">
      <c r="B5652" s="235">
        <v>89860</v>
      </c>
      <c r="C5652" s="226" t="s">
        <v>3233</v>
      </c>
      <c r="D5652" s="225" t="s">
        <v>19</v>
      </c>
      <c r="E5652" s="227">
        <v>56.32</v>
      </c>
      <c r="F5652" s="220"/>
    </row>
    <row r="5653" spans="2:6" s="221" customFormat="1" ht="31.5" x14ac:dyDescent="0.25">
      <c r="B5653" s="235">
        <v>89782</v>
      </c>
      <c r="C5653" s="226" t="s">
        <v>3192</v>
      </c>
      <c r="D5653" s="225" t="s">
        <v>19</v>
      </c>
      <c r="E5653" s="227">
        <v>18.809999999999999</v>
      </c>
      <c r="F5653" s="220"/>
    </row>
    <row r="5654" spans="2:6" s="221" customFormat="1" ht="31.5" x14ac:dyDescent="0.25">
      <c r="B5654" s="235">
        <v>89825</v>
      </c>
      <c r="C5654" s="226" t="s">
        <v>3218</v>
      </c>
      <c r="D5654" s="225" t="s">
        <v>19</v>
      </c>
      <c r="E5654" s="227">
        <v>18.14</v>
      </c>
      <c r="F5654" s="220"/>
    </row>
    <row r="5655" spans="2:6" s="221" customFormat="1" ht="31.5" x14ac:dyDescent="0.25">
      <c r="B5655" s="235">
        <v>89784</v>
      </c>
      <c r="C5655" s="226" t="s">
        <v>3194</v>
      </c>
      <c r="D5655" s="225" t="s">
        <v>19</v>
      </c>
      <c r="E5655" s="227">
        <v>27.72</v>
      </c>
      <c r="F5655" s="220"/>
    </row>
    <row r="5656" spans="2:6" s="221" customFormat="1" ht="31.5" x14ac:dyDescent="0.25">
      <c r="B5656" s="235">
        <v>89829</v>
      </c>
      <c r="C5656" s="226" t="s">
        <v>3220</v>
      </c>
      <c r="D5656" s="225" t="s">
        <v>19</v>
      </c>
      <c r="E5656" s="227">
        <v>39.64</v>
      </c>
      <c r="F5656" s="220"/>
    </row>
    <row r="5657" spans="2:6" s="221" customFormat="1" ht="31.5" x14ac:dyDescent="0.25">
      <c r="B5657" s="235">
        <v>89786</v>
      </c>
      <c r="C5657" s="226" t="s">
        <v>3196</v>
      </c>
      <c r="D5657" s="225" t="s">
        <v>19</v>
      </c>
      <c r="E5657" s="227">
        <v>43.3</v>
      </c>
      <c r="F5657" s="220"/>
    </row>
    <row r="5658" spans="2:6" s="221" customFormat="1" ht="31.5" x14ac:dyDescent="0.25">
      <c r="B5658" s="235">
        <v>104352</v>
      </c>
      <c r="C5658" s="226" t="s">
        <v>4006</v>
      </c>
      <c r="D5658" s="225" t="s">
        <v>19</v>
      </c>
      <c r="E5658" s="227">
        <v>43.99</v>
      </c>
      <c r="F5658" s="220"/>
    </row>
    <row r="5659" spans="2:6" s="221" customFormat="1" ht="31.5" x14ac:dyDescent="0.25">
      <c r="B5659" s="235">
        <v>104344</v>
      </c>
      <c r="C5659" s="226" t="s">
        <v>3999</v>
      </c>
      <c r="D5659" s="225" t="s">
        <v>19</v>
      </c>
      <c r="E5659" s="227">
        <v>45.67</v>
      </c>
      <c r="F5659" s="220"/>
    </row>
    <row r="5660" spans="2:6" s="221" customFormat="1" ht="31.5" x14ac:dyDescent="0.25">
      <c r="B5660" s="235">
        <v>104354</v>
      </c>
      <c r="C5660" s="226" t="s">
        <v>4008</v>
      </c>
      <c r="D5660" s="225" t="s">
        <v>19</v>
      </c>
      <c r="E5660" s="227">
        <v>50.61</v>
      </c>
      <c r="F5660" s="220"/>
    </row>
    <row r="5661" spans="2:6" s="221" customFormat="1" ht="31.5" x14ac:dyDescent="0.25">
      <c r="B5661" s="235">
        <v>104346</v>
      </c>
      <c r="C5661" s="226" t="s">
        <v>4001</v>
      </c>
      <c r="D5661" s="225" t="s">
        <v>19</v>
      </c>
      <c r="E5661" s="227">
        <v>50.31</v>
      </c>
      <c r="F5661" s="220"/>
    </row>
    <row r="5662" spans="2:6" s="221" customFormat="1" ht="31.5" x14ac:dyDescent="0.25">
      <c r="B5662" s="235">
        <v>104356</v>
      </c>
      <c r="C5662" s="226" t="s">
        <v>4010</v>
      </c>
      <c r="D5662" s="225" t="s">
        <v>19</v>
      </c>
      <c r="E5662" s="227">
        <v>33.83</v>
      </c>
      <c r="F5662" s="220"/>
    </row>
    <row r="5663" spans="2:6" s="221" customFormat="1" ht="31.5" x14ac:dyDescent="0.25">
      <c r="B5663" s="235">
        <v>104348</v>
      </c>
      <c r="C5663" s="226" t="s">
        <v>4003</v>
      </c>
      <c r="D5663" s="225" t="s">
        <v>19</v>
      </c>
      <c r="E5663" s="227">
        <v>12.06</v>
      </c>
      <c r="F5663" s="220"/>
    </row>
    <row r="5664" spans="2:6" s="221" customFormat="1" ht="31.5" x14ac:dyDescent="0.25">
      <c r="B5664" s="235">
        <v>104351</v>
      </c>
      <c r="C5664" s="226" t="s">
        <v>4005</v>
      </c>
      <c r="D5664" s="225" t="s">
        <v>19</v>
      </c>
      <c r="E5664" s="227">
        <v>25.26</v>
      </c>
      <c r="F5664" s="220"/>
    </row>
    <row r="5665" spans="2:6" s="221" customFormat="1" ht="31.5" x14ac:dyDescent="0.25">
      <c r="B5665" s="235">
        <v>89800</v>
      </c>
      <c r="C5665" s="226" t="s">
        <v>2804</v>
      </c>
      <c r="D5665" s="225" t="s">
        <v>122</v>
      </c>
      <c r="E5665" s="227">
        <v>35.020000000000003</v>
      </c>
      <c r="F5665" s="220"/>
    </row>
    <row r="5666" spans="2:6" s="221" customFormat="1" ht="31.5" x14ac:dyDescent="0.25">
      <c r="B5666" s="235">
        <v>89714</v>
      </c>
      <c r="C5666" s="226" t="s">
        <v>2799</v>
      </c>
      <c r="D5666" s="225" t="s">
        <v>122</v>
      </c>
      <c r="E5666" s="227">
        <v>47.61</v>
      </c>
      <c r="F5666" s="220"/>
    </row>
    <row r="5667" spans="2:6" s="221" customFormat="1" ht="31.5" x14ac:dyDescent="0.25">
      <c r="B5667" s="235">
        <v>89848</v>
      </c>
      <c r="C5667" s="226" t="s">
        <v>2805</v>
      </c>
      <c r="D5667" s="225" t="s">
        <v>122</v>
      </c>
      <c r="E5667" s="227">
        <v>33.380000000000003</v>
      </c>
      <c r="F5667" s="220"/>
    </row>
    <row r="5668" spans="2:6" s="221" customFormat="1" ht="31.5" x14ac:dyDescent="0.25">
      <c r="B5668" s="235">
        <v>89849</v>
      </c>
      <c r="C5668" s="226" t="s">
        <v>2806</v>
      </c>
      <c r="D5668" s="225" t="s">
        <v>122</v>
      </c>
      <c r="E5668" s="227">
        <v>65.41</v>
      </c>
      <c r="F5668" s="220"/>
    </row>
    <row r="5669" spans="2:6" s="221" customFormat="1" ht="31.5" x14ac:dyDescent="0.25">
      <c r="B5669" s="235">
        <v>89711</v>
      </c>
      <c r="C5669" s="226" t="s">
        <v>2796</v>
      </c>
      <c r="D5669" s="225" t="s">
        <v>122</v>
      </c>
      <c r="E5669" s="227">
        <v>27.64</v>
      </c>
      <c r="F5669" s="220"/>
    </row>
    <row r="5670" spans="2:6" s="221" customFormat="1" ht="31.5" x14ac:dyDescent="0.25">
      <c r="B5670" s="235">
        <v>89798</v>
      </c>
      <c r="C5670" s="226" t="s">
        <v>2802</v>
      </c>
      <c r="D5670" s="225" t="s">
        <v>122</v>
      </c>
      <c r="E5670" s="227">
        <v>14.99</v>
      </c>
      <c r="F5670" s="220"/>
    </row>
    <row r="5671" spans="2:6" s="221" customFormat="1" ht="31.5" x14ac:dyDescent="0.25">
      <c r="B5671" s="235">
        <v>89712</v>
      </c>
      <c r="C5671" s="226" t="s">
        <v>2797</v>
      </c>
      <c r="D5671" s="225" t="s">
        <v>122</v>
      </c>
      <c r="E5671" s="227">
        <v>34.15</v>
      </c>
      <c r="F5671" s="220"/>
    </row>
    <row r="5672" spans="2:6" s="221" customFormat="1" ht="31.5" x14ac:dyDescent="0.25">
      <c r="B5672" s="235">
        <v>89799</v>
      </c>
      <c r="C5672" s="226" t="s">
        <v>2803</v>
      </c>
      <c r="D5672" s="225" t="s">
        <v>122</v>
      </c>
      <c r="E5672" s="227">
        <v>26.42</v>
      </c>
      <c r="F5672" s="220"/>
    </row>
    <row r="5673" spans="2:6" s="221" customFormat="1" ht="31.5" x14ac:dyDescent="0.25">
      <c r="B5673" s="235">
        <v>89713</v>
      </c>
      <c r="C5673" s="226" t="s">
        <v>2798</v>
      </c>
      <c r="D5673" s="225" t="s">
        <v>122</v>
      </c>
      <c r="E5673" s="227">
        <v>42.32</v>
      </c>
      <c r="F5673" s="220"/>
    </row>
    <row r="5674" spans="2:6" s="221" customFormat="1" ht="31.5" x14ac:dyDescent="0.25">
      <c r="B5674" s="235">
        <v>89376</v>
      </c>
      <c r="C5674" s="226" t="s">
        <v>9095</v>
      </c>
      <c r="D5674" s="225" t="s">
        <v>19</v>
      </c>
      <c r="E5674" s="227">
        <v>7.3</v>
      </c>
      <c r="F5674" s="220"/>
    </row>
    <row r="5675" spans="2:6" s="221" customFormat="1" ht="31.5" x14ac:dyDescent="0.25">
      <c r="B5675" s="235">
        <v>89429</v>
      </c>
      <c r="C5675" s="226" t="s">
        <v>9096</v>
      </c>
      <c r="D5675" s="225" t="s">
        <v>19</v>
      </c>
      <c r="E5675" s="227">
        <v>7.81</v>
      </c>
      <c r="F5675" s="220"/>
    </row>
    <row r="5676" spans="2:6" s="221" customFormat="1" ht="31.5" x14ac:dyDescent="0.25">
      <c r="B5676" s="235">
        <v>89383</v>
      </c>
      <c r="C5676" s="226" t="s">
        <v>9097</v>
      </c>
      <c r="D5676" s="225" t="s">
        <v>19</v>
      </c>
      <c r="E5676" s="227">
        <v>8.51</v>
      </c>
      <c r="F5676" s="220"/>
    </row>
    <row r="5677" spans="2:6" s="221" customFormat="1" ht="31.5" x14ac:dyDescent="0.25">
      <c r="B5677" s="235">
        <v>89553</v>
      </c>
      <c r="C5677" s="226" t="s">
        <v>9098</v>
      </c>
      <c r="D5677" s="225" t="s">
        <v>19</v>
      </c>
      <c r="E5677" s="227">
        <v>6.84</v>
      </c>
      <c r="F5677" s="220"/>
    </row>
    <row r="5678" spans="2:6" s="221" customFormat="1" ht="31.5" x14ac:dyDescent="0.25">
      <c r="B5678" s="235">
        <v>89436</v>
      </c>
      <c r="C5678" s="226" t="s">
        <v>9099</v>
      </c>
      <c r="D5678" s="225" t="s">
        <v>19</v>
      </c>
      <c r="E5678" s="227">
        <v>10.14</v>
      </c>
      <c r="F5678" s="220"/>
    </row>
    <row r="5679" spans="2:6" s="221" customFormat="1" ht="31.5" x14ac:dyDescent="0.25">
      <c r="B5679" s="235">
        <v>89391</v>
      </c>
      <c r="C5679" s="226" t="s">
        <v>9100</v>
      </c>
      <c r="D5679" s="225" t="s">
        <v>19</v>
      </c>
      <c r="E5679" s="227">
        <v>10.96</v>
      </c>
      <c r="F5679" s="220"/>
    </row>
    <row r="5680" spans="2:6" s="221" customFormat="1" ht="31.5" x14ac:dyDescent="0.25">
      <c r="B5680" s="235">
        <v>103994</v>
      </c>
      <c r="C5680" s="226" t="s">
        <v>3935</v>
      </c>
      <c r="D5680" s="225" t="s">
        <v>19</v>
      </c>
      <c r="E5680" s="227">
        <v>16.190000000000001</v>
      </c>
      <c r="F5680" s="220"/>
    </row>
    <row r="5681" spans="2:6" s="221" customFormat="1" ht="31.5" x14ac:dyDescent="0.25">
      <c r="B5681" s="235">
        <v>89570</v>
      </c>
      <c r="C5681" s="226" t="s">
        <v>9101</v>
      </c>
      <c r="D5681" s="225" t="s">
        <v>19</v>
      </c>
      <c r="E5681" s="227">
        <v>12.47</v>
      </c>
      <c r="F5681" s="220"/>
    </row>
    <row r="5682" spans="2:6" s="221" customFormat="1" ht="31.5" x14ac:dyDescent="0.25">
      <c r="B5682" s="235">
        <v>103992</v>
      </c>
      <c r="C5682" s="226" t="s">
        <v>3933</v>
      </c>
      <c r="D5682" s="225" t="s">
        <v>19</v>
      </c>
      <c r="E5682" s="227">
        <v>13.73</v>
      </c>
      <c r="F5682" s="220"/>
    </row>
    <row r="5683" spans="2:6" s="221" customFormat="1" ht="31.5" x14ac:dyDescent="0.25">
      <c r="B5683" s="235">
        <v>89572</v>
      </c>
      <c r="C5683" s="226" t="s">
        <v>9102</v>
      </c>
      <c r="D5683" s="225" t="s">
        <v>19</v>
      </c>
      <c r="E5683" s="227">
        <v>9.9</v>
      </c>
      <c r="F5683" s="220"/>
    </row>
    <row r="5684" spans="2:6" s="221" customFormat="1" ht="31.5" x14ac:dyDescent="0.25">
      <c r="B5684" s="235">
        <v>104001</v>
      </c>
      <c r="C5684" s="226" t="s">
        <v>3941</v>
      </c>
      <c r="D5684" s="225" t="s">
        <v>19</v>
      </c>
      <c r="E5684" s="227">
        <v>16.34</v>
      </c>
      <c r="F5684" s="220"/>
    </row>
    <row r="5685" spans="2:6" s="221" customFormat="1" ht="31.5" x14ac:dyDescent="0.25">
      <c r="B5685" s="235">
        <v>89596</v>
      </c>
      <c r="C5685" s="226" t="s">
        <v>9103</v>
      </c>
      <c r="D5685" s="225" t="s">
        <v>19</v>
      </c>
      <c r="E5685" s="227">
        <v>11.84</v>
      </c>
      <c r="F5685" s="220"/>
    </row>
    <row r="5686" spans="2:6" s="221" customFormat="1" ht="31.5" x14ac:dyDescent="0.25">
      <c r="B5686" s="235">
        <v>104002</v>
      </c>
      <c r="C5686" s="226" t="s">
        <v>3942</v>
      </c>
      <c r="D5686" s="225" t="s">
        <v>19</v>
      </c>
      <c r="E5686" s="227">
        <v>19.649999999999999</v>
      </c>
      <c r="F5686" s="220"/>
    </row>
    <row r="5687" spans="2:6" s="221" customFormat="1" ht="31.5" x14ac:dyDescent="0.25">
      <c r="B5687" s="235">
        <v>89595</v>
      </c>
      <c r="C5687" s="226" t="s">
        <v>9104</v>
      </c>
      <c r="D5687" s="225" t="s">
        <v>19</v>
      </c>
      <c r="E5687" s="227">
        <v>15.48</v>
      </c>
      <c r="F5687" s="220"/>
    </row>
    <row r="5688" spans="2:6" s="221" customFormat="1" ht="31.5" x14ac:dyDescent="0.25">
      <c r="B5688" s="235">
        <v>89610</v>
      </c>
      <c r="C5688" s="226" t="s">
        <v>9105</v>
      </c>
      <c r="D5688" s="225" t="s">
        <v>19</v>
      </c>
      <c r="E5688" s="227">
        <v>20.9</v>
      </c>
      <c r="F5688" s="220"/>
    </row>
    <row r="5689" spans="2:6" s="221" customFormat="1" ht="31.5" x14ac:dyDescent="0.25">
      <c r="B5689" s="235">
        <v>89613</v>
      </c>
      <c r="C5689" s="226" t="s">
        <v>3106</v>
      </c>
      <c r="D5689" s="225" t="s">
        <v>19</v>
      </c>
      <c r="E5689" s="227">
        <v>31.73</v>
      </c>
      <c r="F5689" s="220"/>
    </row>
    <row r="5690" spans="2:6" s="221" customFormat="1" ht="31.5" x14ac:dyDescent="0.25">
      <c r="B5690" s="235">
        <v>89616</v>
      </c>
      <c r="C5690" s="226" t="s">
        <v>9106</v>
      </c>
      <c r="D5690" s="225" t="s">
        <v>19</v>
      </c>
      <c r="E5690" s="227">
        <v>41.98</v>
      </c>
      <c r="F5690" s="220"/>
    </row>
    <row r="5691" spans="2:6" s="221" customFormat="1" ht="31.5" x14ac:dyDescent="0.25">
      <c r="B5691" s="235">
        <v>103952</v>
      </c>
      <c r="C5691" s="226" t="s">
        <v>3904</v>
      </c>
      <c r="D5691" s="225" t="s">
        <v>19</v>
      </c>
      <c r="E5691" s="227">
        <v>7.53</v>
      </c>
      <c r="F5691" s="220"/>
    </row>
    <row r="5692" spans="2:6" s="221" customFormat="1" ht="31.5" x14ac:dyDescent="0.25">
      <c r="B5692" s="235">
        <v>103947</v>
      </c>
      <c r="C5692" s="226" t="s">
        <v>3899</v>
      </c>
      <c r="D5692" s="225" t="s">
        <v>19</v>
      </c>
      <c r="E5692" s="227">
        <v>8.23</v>
      </c>
      <c r="F5692" s="220"/>
    </row>
    <row r="5693" spans="2:6" s="221" customFormat="1" ht="31.5" x14ac:dyDescent="0.25">
      <c r="B5693" s="235">
        <v>103957</v>
      </c>
      <c r="C5693" s="226" t="s">
        <v>3909</v>
      </c>
      <c r="D5693" s="225" t="s">
        <v>19</v>
      </c>
      <c r="E5693" s="227">
        <v>6.03</v>
      </c>
      <c r="F5693" s="220"/>
    </row>
    <row r="5694" spans="2:6" s="221" customFormat="1" ht="31.5" x14ac:dyDescent="0.25">
      <c r="B5694" s="235">
        <v>103953</v>
      </c>
      <c r="C5694" s="226" t="s">
        <v>3905</v>
      </c>
      <c r="D5694" s="225" t="s">
        <v>19</v>
      </c>
      <c r="E5694" s="227">
        <v>9.33</v>
      </c>
      <c r="F5694" s="220"/>
    </row>
    <row r="5695" spans="2:6" s="221" customFormat="1" ht="31.5" x14ac:dyDescent="0.25">
      <c r="B5695" s="235">
        <v>103948</v>
      </c>
      <c r="C5695" s="226" t="s">
        <v>3900</v>
      </c>
      <c r="D5695" s="225" t="s">
        <v>19</v>
      </c>
      <c r="E5695" s="227">
        <v>10.15</v>
      </c>
      <c r="F5695" s="220"/>
    </row>
    <row r="5696" spans="2:6" s="221" customFormat="1" ht="31.5" x14ac:dyDescent="0.25">
      <c r="B5696" s="235">
        <v>103958</v>
      </c>
      <c r="C5696" s="226" t="s">
        <v>3910</v>
      </c>
      <c r="D5696" s="225" t="s">
        <v>19</v>
      </c>
      <c r="E5696" s="227">
        <v>11.55</v>
      </c>
      <c r="F5696" s="220"/>
    </row>
    <row r="5697" spans="2:6" s="221" customFormat="1" ht="31.5" x14ac:dyDescent="0.25">
      <c r="B5697" s="235">
        <v>104009</v>
      </c>
      <c r="C5697" s="226" t="s">
        <v>3948</v>
      </c>
      <c r="D5697" s="225" t="s">
        <v>19</v>
      </c>
      <c r="E5697" s="227">
        <v>16.010000000000002</v>
      </c>
      <c r="F5697" s="220"/>
    </row>
    <row r="5698" spans="2:6" s="221" customFormat="1" ht="31.5" x14ac:dyDescent="0.25">
      <c r="B5698" s="235">
        <v>103959</v>
      </c>
      <c r="C5698" s="226" t="s">
        <v>3911</v>
      </c>
      <c r="D5698" s="225" t="s">
        <v>19</v>
      </c>
      <c r="E5698" s="227">
        <v>16.73</v>
      </c>
      <c r="F5698" s="220"/>
    </row>
    <row r="5699" spans="2:6" s="221" customFormat="1" ht="31.5" x14ac:dyDescent="0.25">
      <c r="B5699" s="235">
        <v>103962</v>
      </c>
      <c r="C5699" s="226" t="s">
        <v>3912</v>
      </c>
      <c r="D5699" s="225" t="s">
        <v>19</v>
      </c>
      <c r="E5699" s="227">
        <v>7.31</v>
      </c>
      <c r="F5699" s="220"/>
    </row>
    <row r="5700" spans="2:6" s="221" customFormat="1" ht="31.5" x14ac:dyDescent="0.25">
      <c r="B5700" s="235">
        <v>103954</v>
      </c>
      <c r="C5700" s="226" t="s">
        <v>3906</v>
      </c>
      <c r="D5700" s="225" t="s">
        <v>19</v>
      </c>
      <c r="E5700" s="227">
        <v>10.49</v>
      </c>
      <c r="F5700" s="220"/>
    </row>
    <row r="5701" spans="2:6" s="221" customFormat="1" ht="31.5" x14ac:dyDescent="0.25">
      <c r="B5701" s="235">
        <v>103949</v>
      </c>
      <c r="C5701" s="226" t="s">
        <v>3901</v>
      </c>
      <c r="D5701" s="225" t="s">
        <v>19</v>
      </c>
      <c r="E5701" s="227">
        <v>11.27</v>
      </c>
      <c r="F5701" s="220"/>
    </row>
    <row r="5702" spans="2:6" s="221" customFormat="1" ht="31.5" x14ac:dyDescent="0.25">
      <c r="B5702" s="235">
        <v>103964</v>
      </c>
      <c r="C5702" s="226" t="s">
        <v>3913</v>
      </c>
      <c r="D5702" s="225" t="s">
        <v>19</v>
      </c>
      <c r="E5702" s="227">
        <v>9.23</v>
      </c>
      <c r="F5702" s="220"/>
    </row>
    <row r="5703" spans="2:6" s="221" customFormat="1" ht="31.5" x14ac:dyDescent="0.25">
      <c r="B5703" s="235">
        <v>104014</v>
      </c>
      <c r="C5703" s="226" t="s">
        <v>3951</v>
      </c>
      <c r="D5703" s="225" t="s">
        <v>19</v>
      </c>
      <c r="E5703" s="227">
        <v>12.82</v>
      </c>
      <c r="F5703" s="220"/>
    </row>
    <row r="5704" spans="2:6" s="221" customFormat="1" ht="31.5" x14ac:dyDescent="0.25">
      <c r="B5704" s="235">
        <v>103966</v>
      </c>
      <c r="C5704" s="226" t="s">
        <v>3914</v>
      </c>
      <c r="D5704" s="225" t="s">
        <v>19</v>
      </c>
      <c r="E5704" s="227">
        <v>10.89</v>
      </c>
      <c r="F5704" s="220"/>
    </row>
    <row r="5705" spans="2:6" s="221" customFormat="1" ht="31.5" x14ac:dyDescent="0.25">
      <c r="B5705" s="235">
        <v>103999</v>
      </c>
      <c r="C5705" s="226" t="s">
        <v>3939</v>
      </c>
      <c r="D5705" s="225" t="s">
        <v>19</v>
      </c>
      <c r="E5705" s="227">
        <v>14.81</v>
      </c>
      <c r="F5705" s="220"/>
    </row>
    <row r="5706" spans="2:6" s="221" customFormat="1" ht="31.5" x14ac:dyDescent="0.25">
      <c r="B5706" s="235">
        <v>103967</v>
      </c>
      <c r="C5706" s="226" t="s">
        <v>9107</v>
      </c>
      <c r="D5706" s="225" t="s">
        <v>19</v>
      </c>
      <c r="E5706" s="227">
        <v>12.88</v>
      </c>
      <c r="F5706" s="220"/>
    </row>
    <row r="5707" spans="2:6" s="221" customFormat="1" ht="31.5" x14ac:dyDescent="0.25">
      <c r="B5707" s="235">
        <v>104003</v>
      </c>
      <c r="C5707" s="226" t="s">
        <v>9108</v>
      </c>
      <c r="D5707" s="225" t="s">
        <v>19</v>
      </c>
      <c r="E5707" s="227">
        <v>17.05</v>
      </c>
      <c r="F5707" s="220"/>
    </row>
    <row r="5708" spans="2:6" s="221" customFormat="1" ht="31.5" x14ac:dyDescent="0.25">
      <c r="B5708" s="235">
        <v>103968</v>
      </c>
      <c r="C5708" s="226" t="s">
        <v>3915</v>
      </c>
      <c r="D5708" s="225" t="s">
        <v>19</v>
      </c>
      <c r="E5708" s="227">
        <v>17.649999999999999</v>
      </c>
      <c r="F5708" s="220"/>
    </row>
    <row r="5709" spans="2:6" s="221" customFormat="1" ht="31.5" x14ac:dyDescent="0.25">
      <c r="B5709" s="235">
        <v>103969</v>
      </c>
      <c r="C5709" s="226" t="s">
        <v>3916</v>
      </c>
      <c r="D5709" s="225" t="s">
        <v>19</v>
      </c>
      <c r="E5709" s="227">
        <v>20.59</v>
      </c>
      <c r="F5709" s="220"/>
    </row>
    <row r="5710" spans="2:6" s="221" customFormat="1" ht="31.5" x14ac:dyDescent="0.25">
      <c r="B5710" s="235">
        <v>103971</v>
      </c>
      <c r="C5710" s="226" t="s">
        <v>3917</v>
      </c>
      <c r="D5710" s="225" t="s">
        <v>19</v>
      </c>
      <c r="E5710" s="227">
        <v>26.01</v>
      </c>
      <c r="F5710" s="220"/>
    </row>
    <row r="5711" spans="2:6" s="221" customFormat="1" ht="31.5" x14ac:dyDescent="0.25">
      <c r="B5711" s="235">
        <v>103972</v>
      </c>
      <c r="C5711" s="226" t="s">
        <v>3918</v>
      </c>
      <c r="D5711" s="225" t="s">
        <v>19</v>
      </c>
      <c r="E5711" s="227">
        <v>30.12</v>
      </c>
      <c r="F5711" s="220"/>
    </row>
    <row r="5712" spans="2:6" s="221" customFormat="1" ht="31.5" x14ac:dyDescent="0.25">
      <c r="B5712" s="235">
        <v>103993</v>
      </c>
      <c r="C5712" s="226" t="s">
        <v>3934</v>
      </c>
      <c r="D5712" s="225" t="s">
        <v>19</v>
      </c>
      <c r="E5712" s="227">
        <v>12.2</v>
      </c>
      <c r="F5712" s="220"/>
    </row>
    <row r="5713" spans="2:6" s="221" customFormat="1" ht="31.5" x14ac:dyDescent="0.25">
      <c r="B5713" s="235">
        <v>89407</v>
      </c>
      <c r="C5713" s="226" t="s">
        <v>2994</v>
      </c>
      <c r="D5713" s="225" t="s">
        <v>19</v>
      </c>
      <c r="E5713" s="227">
        <v>11.14</v>
      </c>
      <c r="F5713" s="220"/>
    </row>
    <row r="5714" spans="2:6" s="221" customFormat="1" ht="31.5" x14ac:dyDescent="0.25">
      <c r="B5714" s="235">
        <v>89361</v>
      </c>
      <c r="C5714" s="226" t="s">
        <v>2965</v>
      </c>
      <c r="D5714" s="225" t="s">
        <v>19</v>
      </c>
      <c r="E5714" s="227">
        <v>12.11</v>
      </c>
      <c r="F5714" s="220"/>
    </row>
    <row r="5715" spans="2:6" s="221" customFormat="1" ht="31.5" x14ac:dyDescent="0.25">
      <c r="B5715" s="235">
        <v>89490</v>
      </c>
      <c r="C5715" s="226" t="s">
        <v>3022</v>
      </c>
      <c r="D5715" s="225" t="s">
        <v>19</v>
      </c>
      <c r="E5715" s="227">
        <v>8.51</v>
      </c>
      <c r="F5715" s="220"/>
    </row>
    <row r="5716" spans="2:6" s="221" customFormat="1" ht="31.5" x14ac:dyDescent="0.25">
      <c r="B5716" s="235">
        <v>89411</v>
      </c>
      <c r="C5716" s="226" t="s">
        <v>2998</v>
      </c>
      <c r="D5716" s="225" t="s">
        <v>19</v>
      </c>
      <c r="E5716" s="227">
        <v>13.07</v>
      </c>
      <c r="F5716" s="220"/>
    </row>
    <row r="5717" spans="2:6" s="221" customFormat="1" ht="31.5" x14ac:dyDescent="0.25">
      <c r="B5717" s="235">
        <v>89365</v>
      </c>
      <c r="C5717" s="226" t="s">
        <v>2969</v>
      </c>
      <c r="D5717" s="225" t="s">
        <v>19</v>
      </c>
      <c r="E5717" s="227">
        <v>14.2</v>
      </c>
      <c r="F5717" s="220"/>
    </row>
    <row r="5718" spans="2:6" s="221" customFormat="1" ht="31.5" x14ac:dyDescent="0.25">
      <c r="B5718" s="235">
        <v>89496</v>
      </c>
      <c r="C5718" s="226" t="s">
        <v>3026</v>
      </c>
      <c r="D5718" s="225" t="s">
        <v>19</v>
      </c>
      <c r="E5718" s="227">
        <v>11.94</v>
      </c>
      <c r="F5718" s="220"/>
    </row>
    <row r="5719" spans="2:6" s="221" customFormat="1" ht="31.5" x14ac:dyDescent="0.25">
      <c r="B5719" s="235">
        <v>89416</v>
      </c>
      <c r="C5719" s="226" t="s">
        <v>3002</v>
      </c>
      <c r="D5719" s="225" t="s">
        <v>19</v>
      </c>
      <c r="E5719" s="227">
        <v>17.27</v>
      </c>
      <c r="F5719" s="220"/>
    </row>
    <row r="5720" spans="2:6" s="221" customFormat="1" ht="31.5" x14ac:dyDescent="0.25">
      <c r="B5720" s="235">
        <v>89370</v>
      </c>
      <c r="C5720" s="226" t="s">
        <v>2973</v>
      </c>
      <c r="D5720" s="225" t="s">
        <v>19</v>
      </c>
      <c r="E5720" s="227">
        <v>18.61</v>
      </c>
      <c r="F5720" s="220"/>
    </row>
    <row r="5721" spans="2:6" s="221" customFormat="1" ht="31.5" x14ac:dyDescent="0.25">
      <c r="B5721" s="235">
        <v>89500</v>
      </c>
      <c r="C5721" s="226" t="s">
        <v>3030</v>
      </c>
      <c r="D5721" s="225" t="s">
        <v>19</v>
      </c>
      <c r="E5721" s="227">
        <v>14.62</v>
      </c>
      <c r="F5721" s="220"/>
    </row>
    <row r="5722" spans="2:6" s="221" customFormat="1" ht="31.5" x14ac:dyDescent="0.25">
      <c r="B5722" s="235">
        <v>103983</v>
      </c>
      <c r="C5722" s="226" t="s">
        <v>3925</v>
      </c>
      <c r="D5722" s="225" t="s">
        <v>19</v>
      </c>
      <c r="E5722" s="227">
        <v>20.71</v>
      </c>
      <c r="F5722" s="220"/>
    </row>
    <row r="5723" spans="2:6" s="221" customFormat="1" ht="31.5" x14ac:dyDescent="0.25">
      <c r="B5723" s="235">
        <v>89504</v>
      </c>
      <c r="C5723" s="226" t="s">
        <v>3034</v>
      </c>
      <c r="D5723" s="225" t="s">
        <v>19</v>
      </c>
      <c r="E5723" s="227">
        <v>20.94</v>
      </c>
      <c r="F5723" s="220"/>
    </row>
    <row r="5724" spans="2:6" s="221" customFormat="1" ht="31.5" x14ac:dyDescent="0.25">
      <c r="B5724" s="235">
        <v>103987</v>
      </c>
      <c r="C5724" s="226" t="s">
        <v>3929</v>
      </c>
      <c r="D5724" s="225" t="s">
        <v>19</v>
      </c>
      <c r="E5724" s="227">
        <v>28.1</v>
      </c>
      <c r="F5724" s="220"/>
    </row>
    <row r="5725" spans="2:6" s="221" customFormat="1" ht="31.5" x14ac:dyDescent="0.25">
      <c r="B5725" s="235">
        <v>89510</v>
      </c>
      <c r="C5725" s="226" t="s">
        <v>3038</v>
      </c>
      <c r="D5725" s="225" t="s">
        <v>19</v>
      </c>
      <c r="E5725" s="227">
        <v>29.11</v>
      </c>
      <c r="F5725" s="220"/>
    </row>
    <row r="5726" spans="2:6" s="221" customFormat="1" ht="31.5" x14ac:dyDescent="0.25">
      <c r="B5726" s="235">
        <v>89519</v>
      </c>
      <c r="C5726" s="226" t="s">
        <v>3045</v>
      </c>
      <c r="D5726" s="225" t="s">
        <v>19</v>
      </c>
      <c r="E5726" s="227">
        <v>48.95</v>
      </c>
      <c r="F5726" s="220"/>
    </row>
    <row r="5727" spans="2:6" s="221" customFormat="1" ht="31.5" x14ac:dyDescent="0.25">
      <c r="B5727" s="235">
        <v>89527</v>
      </c>
      <c r="C5727" s="226" t="s">
        <v>3053</v>
      </c>
      <c r="D5727" s="225" t="s">
        <v>19</v>
      </c>
      <c r="E5727" s="227">
        <v>58.66</v>
      </c>
      <c r="F5727" s="220"/>
    </row>
    <row r="5728" spans="2:6" s="221" customFormat="1" ht="31.5" x14ac:dyDescent="0.25">
      <c r="B5728" s="235">
        <v>89406</v>
      </c>
      <c r="C5728" s="226" t="s">
        <v>2993</v>
      </c>
      <c r="D5728" s="225" t="s">
        <v>19</v>
      </c>
      <c r="E5728" s="227">
        <v>11.07</v>
      </c>
      <c r="F5728" s="220"/>
    </row>
    <row r="5729" spans="2:6" s="221" customFormat="1" ht="31.5" x14ac:dyDescent="0.25">
      <c r="B5729" s="235">
        <v>89360</v>
      </c>
      <c r="C5729" s="226" t="s">
        <v>2964</v>
      </c>
      <c r="D5729" s="225" t="s">
        <v>19</v>
      </c>
      <c r="E5729" s="227">
        <v>12.04</v>
      </c>
      <c r="F5729" s="220"/>
    </row>
    <row r="5730" spans="2:6" s="221" customFormat="1" ht="31.5" x14ac:dyDescent="0.25">
      <c r="B5730" s="235">
        <v>89489</v>
      </c>
      <c r="C5730" s="226" t="s">
        <v>3021</v>
      </c>
      <c r="D5730" s="225" t="s">
        <v>19</v>
      </c>
      <c r="E5730" s="227">
        <v>9.02</v>
      </c>
      <c r="F5730" s="220"/>
    </row>
    <row r="5731" spans="2:6" s="221" customFormat="1" ht="31.5" x14ac:dyDescent="0.25">
      <c r="B5731" s="235">
        <v>89410</v>
      </c>
      <c r="C5731" s="226" t="s">
        <v>2997</v>
      </c>
      <c r="D5731" s="225" t="s">
        <v>19</v>
      </c>
      <c r="E5731" s="227">
        <v>13.58</v>
      </c>
      <c r="F5731" s="220"/>
    </row>
    <row r="5732" spans="2:6" s="221" customFormat="1" ht="31.5" x14ac:dyDescent="0.25">
      <c r="B5732" s="235">
        <v>89364</v>
      </c>
      <c r="C5732" s="226" t="s">
        <v>2968</v>
      </c>
      <c r="D5732" s="225" t="s">
        <v>19</v>
      </c>
      <c r="E5732" s="227">
        <v>14.71</v>
      </c>
      <c r="F5732" s="220"/>
    </row>
    <row r="5733" spans="2:6" s="221" customFormat="1" ht="31.5" x14ac:dyDescent="0.25">
      <c r="B5733" s="235">
        <v>89494</v>
      </c>
      <c r="C5733" s="226" t="s">
        <v>3025</v>
      </c>
      <c r="D5733" s="225" t="s">
        <v>19</v>
      </c>
      <c r="E5733" s="227">
        <v>13.85</v>
      </c>
      <c r="F5733" s="220"/>
    </row>
    <row r="5734" spans="2:6" s="221" customFormat="1" ht="31.5" x14ac:dyDescent="0.25">
      <c r="B5734" s="235">
        <v>89415</v>
      </c>
      <c r="C5734" s="226" t="s">
        <v>3001</v>
      </c>
      <c r="D5734" s="225" t="s">
        <v>19</v>
      </c>
      <c r="E5734" s="227">
        <v>19.18</v>
      </c>
      <c r="F5734" s="220"/>
    </row>
    <row r="5735" spans="2:6" s="221" customFormat="1" ht="31.5" x14ac:dyDescent="0.25">
      <c r="B5735" s="235">
        <v>89369</v>
      </c>
      <c r="C5735" s="226" t="s">
        <v>2972</v>
      </c>
      <c r="D5735" s="225" t="s">
        <v>19</v>
      </c>
      <c r="E5735" s="227">
        <v>20.52</v>
      </c>
      <c r="F5735" s="220"/>
    </row>
    <row r="5736" spans="2:6" s="221" customFormat="1" ht="31.5" x14ac:dyDescent="0.25">
      <c r="B5736" s="235">
        <v>89499</v>
      </c>
      <c r="C5736" s="226" t="s">
        <v>3029</v>
      </c>
      <c r="D5736" s="225" t="s">
        <v>19</v>
      </c>
      <c r="E5736" s="227">
        <v>20.95</v>
      </c>
      <c r="F5736" s="220"/>
    </row>
    <row r="5737" spans="2:6" s="221" customFormat="1" ht="31.5" x14ac:dyDescent="0.25">
      <c r="B5737" s="235">
        <v>103982</v>
      </c>
      <c r="C5737" s="226" t="s">
        <v>3924</v>
      </c>
      <c r="D5737" s="225" t="s">
        <v>19</v>
      </c>
      <c r="E5737" s="227">
        <v>27.04</v>
      </c>
      <c r="F5737" s="220"/>
    </row>
    <row r="5738" spans="2:6" s="221" customFormat="1" ht="31.5" x14ac:dyDescent="0.25">
      <c r="B5738" s="235">
        <v>89503</v>
      </c>
      <c r="C5738" s="226" t="s">
        <v>3033</v>
      </c>
      <c r="D5738" s="225" t="s">
        <v>19</v>
      </c>
      <c r="E5738" s="227">
        <v>24.55</v>
      </c>
      <c r="F5738" s="220"/>
    </row>
    <row r="5739" spans="2:6" s="221" customFormat="1" ht="31.5" x14ac:dyDescent="0.25">
      <c r="B5739" s="235">
        <v>103986</v>
      </c>
      <c r="C5739" s="226" t="s">
        <v>3928</v>
      </c>
      <c r="D5739" s="225" t="s">
        <v>19</v>
      </c>
      <c r="E5739" s="227">
        <v>31.71</v>
      </c>
      <c r="F5739" s="220"/>
    </row>
    <row r="5740" spans="2:6" s="221" customFormat="1" ht="31.5" x14ac:dyDescent="0.25">
      <c r="B5740" s="235">
        <v>89507</v>
      </c>
      <c r="C5740" s="226" t="s">
        <v>3037</v>
      </c>
      <c r="D5740" s="225" t="s">
        <v>19</v>
      </c>
      <c r="E5740" s="227">
        <v>47.44</v>
      </c>
      <c r="F5740" s="220"/>
    </row>
    <row r="5741" spans="2:6" s="221" customFormat="1" ht="31.5" x14ac:dyDescent="0.25">
      <c r="B5741" s="235">
        <v>89517</v>
      </c>
      <c r="C5741" s="226" t="s">
        <v>3043</v>
      </c>
      <c r="D5741" s="225" t="s">
        <v>19</v>
      </c>
      <c r="E5741" s="227">
        <v>69.459999999999994</v>
      </c>
      <c r="F5741" s="220"/>
    </row>
    <row r="5742" spans="2:6" s="221" customFormat="1" ht="31.5" x14ac:dyDescent="0.25">
      <c r="B5742" s="235">
        <v>89525</v>
      </c>
      <c r="C5742" s="226" t="s">
        <v>3051</v>
      </c>
      <c r="D5742" s="225" t="s">
        <v>19</v>
      </c>
      <c r="E5742" s="227">
        <v>86.72</v>
      </c>
      <c r="F5742" s="220"/>
    </row>
    <row r="5743" spans="2:6" s="221" customFormat="1" ht="31.5" x14ac:dyDescent="0.25">
      <c r="B5743" s="235">
        <v>89423</v>
      </c>
      <c r="C5743" s="226" t="s">
        <v>9109</v>
      </c>
      <c r="D5743" s="225" t="s">
        <v>19</v>
      </c>
      <c r="E5743" s="227">
        <v>11.06</v>
      </c>
      <c r="F5743" s="220"/>
    </row>
    <row r="5744" spans="2:6" s="221" customFormat="1" ht="31.5" x14ac:dyDescent="0.25">
      <c r="B5744" s="235">
        <v>89377</v>
      </c>
      <c r="C5744" s="226" t="s">
        <v>2979</v>
      </c>
      <c r="D5744" s="225" t="s">
        <v>19</v>
      </c>
      <c r="E5744" s="227">
        <v>11.72</v>
      </c>
      <c r="F5744" s="220"/>
    </row>
    <row r="5745" spans="2:6" s="221" customFormat="1" ht="31.5" x14ac:dyDescent="0.25">
      <c r="B5745" s="235">
        <v>89540</v>
      </c>
      <c r="C5745" s="226" t="s">
        <v>9110</v>
      </c>
      <c r="D5745" s="225" t="s">
        <v>19</v>
      </c>
      <c r="E5745" s="227">
        <v>10.92</v>
      </c>
      <c r="F5745" s="220"/>
    </row>
    <row r="5746" spans="2:6" s="221" customFormat="1" ht="31.5" x14ac:dyDescent="0.25">
      <c r="B5746" s="235">
        <v>89430</v>
      </c>
      <c r="C5746" s="226" t="s">
        <v>9111</v>
      </c>
      <c r="D5746" s="225" t="s">
        <v>19</v>
      </c>
      <c r="E5746" s="227">
        <v>13.98</v>
      </c>
      <c r="F5746" s="220"/>
    </row>
    <row r="5747" spans="2:6" s="221" customFormat="1" ht="31.5" x14ac:dyDescent="0.25">
      <c r="B5747" s="235">
        <v>89384</v>
      </c>
      <c r="C5747" s="226" t="s">
        <v>9112</v>
      </c>
      <c r="D5747" s="225" t="s">
        <v>19</v>
      </c>
      <c r="E5747" s="227">
        <v>14.73</v>
      </c>
      <c r="F5747" s="220"/>
    </row>
    <row r="5748" spans="2:6" s="221" customFormat="1" ht="31.5" x14ac:dyDescent="0.25">
      <c r="B5748" s="235">
        <v>89555</v>
      </c>
      <c r="C5748" s="226" t="s">
        <v>9113</v>
      </c>
      <c r="D5748" s="225" t="s">
        <v>19</v>
      </c>
      <c r="E5748" s="227">
        <v>21.51</v>
      </c>
      <c r="F5748" s="220"/>
    </row>
    <row r="5749" spans="2:6" s="221" customFormat="1" ht="31.5" x14ac:dyDescent="0.25">
      <c r="B5749" s="235">
        <v>89437</v>
      </c>
      <c r="C5749" s="226" t="s">
        <v>9114</v>
      </c>
      <c r="D5749" s="225" t="s">
        <v>19</v>
      </c>
      <c r="E5749" s="227">
        <v>25.07</v>
      </c>
      <c r="F5749" s="220"/>
    </row>
    <row r="5750" spans="2:6" s="221" customFormat="1" ht="31.5" x14ac:dyDescent="0.25">
      <c r="B5750" s="235">
        <v>89392</v>
      </c>
      <c r="C5750" s="226" t="s">
        <v>9115</v>
      </c>
      <c r="D5750" s="225" t="s">
        <v>19</v>
      </c>
      <c r="E5750" s="227">
        <v>25.95</v>
      </c>
      <c r="F5750" s="220"/>
    </row>
    <row r="5751" spans="2:6" s="221" customFormat="1" ht="31.5" x14ac:dyDescent="0.25">
      <c r="B5751" s="235">
        <v>89405</v>
      </c>
      <c r="C5751" s="226" t="s">
        <v>2992</v>
      </c>
      <c r="D5751" s="225" t="s">
        <v>19</v>
      </c>
      <c r="E5751" s="227">
        <v>10.130000000000001</v>
      </c>
      <c r="F5751" s="220"/>
    </row>
    <row r="5752" spans="2:6" s="221" customFormat="1" ht="31.5" x14ac:dyDescent="0.25">
      <c r="B5752" s="235">
        <v>89359</v>
      </c>
      <c r="C5752" s="226" t="s">
        <v>2963</v>
      </c>
      <c r="D5752" s="225" t="s">
        <v>19</v>
      </c>
      <c r="E5752" s="227">
        <v>11.1</v>
      </c>
      <c r="F5752" s="220"/>
    </row>
    <row r="5753" spans="2:6" s="221" customFormat="1" ht="31.5" x14ac:dyDescent="0.25">
      <c r="B5753" s="235">
        <v>89485</v>
      </c>
      <c r="C5753" s="226" t="s">
        <v>3020</v>
      </c>
      <c r="D5753" s="225" t="s">
        <v>19</v>
      </c>
      <c r="E5753" s="227">
        <v>7.6</v>
      </c>
      <c r="F5753" s="220"/>
    </row>
    <row r="5754" spans="2:6" s="221" customFormat="1" ht="31.5" x14ac:dyDescent="0.25">
      <c r="B5754" s="235">
        <v>89409</v>
      </c>
      <c r="C5754" s="226" t="s">
        <v>2996</v>
      </c>
      <c r="D5754" s="225" t="s">
        <v>19</v>
      </c>
      <c r="E5754" s="227">
        <v>12.16</v>
      </c>
      <c r="F5754" s="220"/>
    </row>
    <row r="5755" spans="2:6" s="221" customFormat="1" ht="31.5" x14ac:dyDescent="0.25">
      <c r="B5755" s="235">
        <v>89363</v>
      </c>
      <c r="C5755" s="226" t="s">
        <v>2967</v>
      </c>
      <c r="D5755" s="225" t="s">
        <v>19</v>
      </c>
      <c r="E5755" s="227">
        <v>13.29</v>
      </c>
      <c r="F5755" s="220"/>
    </row>
    <row r="5756" spans="2:6" s="221" customFormat="1" ht="31.5" x14ac:dyDescent="0.25">
      <c r="B5756" s="235">
        <v>89493</v>
      </c>
      <c r="C5756" s="226" t="s">
        <v>3024</v>
      </c>
      <c r="D5756" s="225" t="s">
        <v>19</v>
      </c>
      <c r="E5756" s="227">
        <v>11.63</v>
      </c>
      <c r="F5756" s="220"/>
    </row>
    <row r="5757" spans="2:6" s="221" customFormat="1" ht="31.5" x14ac:dyDescent="0.25">
      <c r="B5757" s="235">
        <v>89414</v>
      </c>
      <c r="C5757" s="226" t="s">
        <v>3000</v>
      </c>
      <c r="D5757" s="225" t="s">
        <v>19</v>
      </c>
      <c r="E5757" s="227">
        <v>16.96</v>
      </c>
      <c r="F5757" s="220"/>
    </row>
    <row r="5758" spans="2:6" s="221" customFormat="1" ht="31.5" x14ac:dyDescent="0.25">
      <c r="B5758" s="235">
        <v>89368</v>
      </c>
      <c r="C5758" s="226" t="s">
        <v>2971</v>
      </c>
      <c r="D5758" s="225" t="s">
        <v>19</v>
      </c>
      <c r="E5758" s="227">
        <v>18.3</v>
      </c>
      <c r="F5758" s="220"/>
    </row>
    <row r="5759" spans="2:6" s="221" customFormat="1" ht="31.5" x14ac:dyDescent="0.25">
      <c r="B5759" s="235">
        <v>89498</v>
      </c>
      <c r="C5759" s="226" t="s">
        <v>3028</v>
      </c>
      <c r="D5759" s="225" t="s">
        <v>19</v>
      </c>
      <c r="E5759" s="227">
        <v>15.14</v>
      </c>
      <c r="F5759" s="220"/>
    </row>
    <row r="5760" spans="2:6" s="221" customFormat="1" ht="31.5" x14ac:dyDescent="0.25">
      <c r="B5760" s="235">
        <v>103981</v>
      </c>
      <c r="C5760" s="226" t="s">
        <v>3923</v>
      </c>
      <c r="D5760" s="225" t="s">
        <v>19</v>
      </c>
      <c r="E5760" s="227">
        <v>21.23</v>
      </c>
      <c r="F5760" s="220"/>
    </row>
    <row r="5761" spans="2:6" s="221" customFormat="1" ht="31.5" x14ac:dyDescent="0.25">
      <c r="B5761" s="235">
        <v>89502</v>
      </c>
      <c r="C5761" s="226" t="s">
        <v>3032</v>
      </c>
      <c r="D5761" s="225" t="s">
        <v>19</v>
      </c>
      <c r="E5761" s="227">
        <v>19.22</v>
      </c>
      <c r="F5761" s="220"/>
    </row>
    <row r="5762" spans="2:6" s="221" customFormat="1" ht="31.5" x14ac:dyDescent="0.25">
      <c r="B5762" s="235">
        <v>103985</v>
      </c>
      <c r="C5762" s="226" t="s">
        <v>3927</v>
      </c>
      <c r="D5762" s="225" t="s">
        <v>19</v>
      </c>
      <c r="E5762" s="227">
        <v>26.38</v>
      </c>
      <c r="F5762" s="220"/>
    </row>
    <row r="5763" spans="2:6" s="221" customFormat="1" ht="31.5" x14ac:dyDescent="0.25">
      <c r="B5763" s="235">
        <v>89506</v>
      </c>
      <c r="C5763" s="226" t="s">
        <v>3036</v>
      </c>
      <c r="D5763" s="225" t="s">
        <v>19</v>
      </c>
      <c r="E5763" s="227">
        <v>40.840000000000003</v>
      </c>
      <c r="F5763" s="220"/>
    </row>
    <row r="5764" spans="2:6" s="221" customFormat="1" ht="31.5" x14ac:dyDescent="0.25">
      <c r="B5764" s="235">
        <v>89515</v>
      </c>
      <c r="C5764" s="226" t="s">
        <v>3041</v>
      </c>
      <c r="D5764" s="225" t="s">
        <v>19</v>
      </c>
      <c r="E5764" s="227">
        <v>81.790000000000006</v>
      </c>
      <c r="F5764" s="220"/>
    </row>
    <row r="5765" spans="2:6" s="221" customFormat="1" ht="31.5" x14ac:dyDescent="0.25">
      <c r="B5765" s="235">
        <v>89523</v>
      </c>
      <c r="C5765" s="226" t="s">
        <v>3049</v>
      </c>
      <c r="D5765" s="225" t="s">
        <v>19</v>
      </c>
      <c r="E5765" s="227">
        <v>99.58</v>
      </c>
      <c r="F5765" s="220"/>
    </row>
    <row r="5766" spans="2:6" s="221" customFormat="1" ht="31.5" x14ac:dyDescent="0.25">
      <c r="B5766" s="235">
        <v>90373</v>
      </c>
      <c r="C5766" s="226" t="s">
        <v>9116</v>
      </c>
      <c r="D5766" s="225" t="s">
        <v>19</v>
      </c>
      <c r="E5766" s="227">
        <v>15.35</v>
      </c>
      <c r="F5766" s="220"/>
    </row>
    <row r="5767" spans="2:6" s="221" customFormat="1" ht="31.5" x14ac:dyDescent="0.25">
      <c r="B5767" s="235">
        <v>89366</v>
      </c>
      <c r="C5767" s="226" t="s">
        <v>9117</v>
      </c>
      <c r="D5767" s="225" t="s">
        <v>19</v>
      </c>
      <c r="E5767" s="227">
        <v>18.66</v>
      </c>
      <c r="F5767" s="220"/>
    </row>
    <row r="5768" spans="2:6" s="221" customFormat="1" ht="31.5" x14ac:dyDescent="0.25">
      <c r="B5768" s="235">
        <v>89404</v>
      </c>
      <c r="C5768" s="226" t="s">
        <v>2991</v>
      </c>
      <c r="D5768" s="225" t="s">
        <v>19</v>
      </c>
      <c r="E5768" s="227">
        <v>9.6199999999999992</v>
      </c>
      <c r="F5768" s="220"/>
    </row>
    <row r="5769" spans="2:6" s="221" customFormat="1" ht="31.5" x14ac:dyDescent="0.25">
      <c r="B5769" s="235">
        <v>89358</v>
      </c>
      <c r="C5769" s="226" t="s">
        <v>2962</v>
      </c>
      <c r="D5769" s="225" t="s">
        <v>19</v>
      </c>
      <c r="E5769" s="227">
        <v>10.59</v>
      </c>
      <c r="F5769" s="220"/>
    </row>
    <row r="5770" spans="2:6" s="221" customFormat="1" ht="31.5" x14ac:dyDescent="0.25">
      <c r="B5770" s="235">
        <v>89481</v>
      </c>
      <c r="C5770" s="226" t="s">
        <v>3019</v>
      </c>
      <c r="D5770" s="225" t="s">
        <v>19</v>
      </c>
      <c r="E5770" s="227">
        <v>6.86</v>
      </c>
      <c r="F5770" s="220"/>
    </row>
    <row r="5771" spans="2:6" s="221" customFormat="1" ht="31.5" x14ac:dyDescent="0.25">
      <c r="B5771" s="235">
        <v>89408</v>
      </c>
      <c r="C5771" s="226" t="s">
        <v>2995</v>
      </c>
      <c r="D5771" s="225" t="s">
        <v>19</v>
      </c>
      <c r="E5771" s="227">
        <v>11.42</v>
      </c>
      <c r="F5771" s="220"/>
    </row>
    <row r="5772" spans="2:6" s="221" customFormat="1" ht="31.5" x14ac:dyDescent="0.25">
      <c r="B5772" s="235">
        <v>89362</v>
      </c>
      <c r="C5772" s="226" t="s">
        <v>2966</v>
      </c>
      <c r="D5772" s="225" t="s">
        <v>19</v>
      </c>
      <c r="E5772" s="227">
        <v>12.55</v>
      </c>
      <c r="F5772" s="220"/>
    </row>
    <row r="5773" spans="2:6" s="221" customFormat="1" ht="31.5" x14ac:dyDescent="0.25">
      <c r="B5773" s="235">
        <v>89412</v>
      </c>
      <c r="C5773" s="226" t="s">
        <v>9118</v>
      </c>
      <c r="D5773" s="225" t="s">
        <v>19</v>
      </c>
      <c r="E5773" s="227">
        <v>12.21</v>
      </c>
      <c r="F5773" s="220"/>
    </row>
    <row r="5774" spans="2:6" s="221" customFormat="1" ht="31.5" x14ac:dyDescent="0.25">
      <c r="B5774" s="235">
        <v>89492</v>
      </c>
      <c r="C5774" s="226" t="s">
        <v>3023</v>
      </c>
      <c r="D5774" s="225" t="s">
        <v>19</v>
      </c>
      <c r="E5774" s="227">
        <v>9.98</v>
      </c>
      <c r="F5774" s="220"/>
    </row>
    <row r="5775" spans="2:6" s="221" customFormat="1" ht="31.5" x14ac:dyDescent="0.25">
      <c r="B5775" s="235">
        <v>89413</v>
      </c>
      <c r="C5775" s="226" t="s">
        <v>2999</v>
      </c>
      <c r="D5775" s="225" t="s">
        <v>19</v>
      </c>
      <c r="E5775" s="227">
        <v>15.31</v>
      </c>
      <c r="F5775" s="220"/>
    </row>
    <row r="5776" spans="2:6" s="221" customFormat="1" ht="31.5" x14ac:dyDescent="0.25">
      <c r="B5776" s="235">
        <v>89367</v>
      </c>
      <c r="C5776" s="226" t="s">
        <v>2970</v>
      </c>
      <c r="D5776" s="225" t="s">
        <v>19</v>
      </c>
      <c r="E5776" s="227">
        <v>16.649999999999999</v>
      </c>
      <c r="F5776" s="220"/>
    </row>
    <row r="5777" spans="2:6" s="221" customFormat="1" ht="31.5" x14ac:dyDescent="0.25">
      <c r="B5777" s="235">
        <v>89497</v>
      </c>
      <c r="C5777" s="226" t="s">
        <v>3027</v>
      </c>
      <c r="D5777" s="225" t="s">
        <v>19</v>
      </c>
      <c r="E5777" s="227">
        <v>15.09</v>
      </c>
      <c r="F5777" s="220"/>
    </row>
    <row r="5778" spans="2:6" s="221" customFormat="1" ht="31.5" x14ac:dyDescent="0.25">
      <c r="B5778" s="235">
        <v>103980</v>
      </c>
      <c r="C5778" s="226" t="s">
        <v>3922</v>
      </c>
      <c r="D5778" s="225" t="s">
        <v>19</v>
      </c>
      <c r="E5778" s="227">
        <v>21.18</v>
      </c>
      <c r="F5778" s="220"/>
    </row>
    <row r="5779" spans="2:6" s="221" customFormat="1" ht="31.5" x14ac:dyDescent="0.25">
      <c r="B5779" s="235">
        <v>89501</v>
      </c>
      <c r="C5779" s="226" t="s">
        <v>3031</v>
      </c>
      <c r="D5779" s="225" t="s">
        <v>19</v>
      </c>
      <c r="E5779" s="227">
        <v>16.829999999999998</v>
      </c>
      <c r="F5779" s="220"/>
    </row>
    <row r="5780" spans="2:6" s="221" customFormat="1" ht="31.5" x14ac:dyDescent="0.25">
      <c r="B5780" s="235">
        <v>103984</v>
      </c>
      <c r="C5780" s="226" t="s">
        <v>3926</v>
      </c>
      <c r="D5780" s="225" t="s">
        <v>19</v>
      </c>
      <c r="E5780" s="227">
        <v>23.99</v>
      </c>
      <c r="F5780" s="220"/>
    </row>
    <row r="5781" spans="2:6" s="221" customFormat="1" ht="31.5" x14ac:dyDescent="0.25">
      <c r="B5781" s="235">
        <v>89505</v>
      </c>
      <c r="C5781" s="226" t="s">
        <v>3035</v>
      </c>
      <c r="D5781" s="225" t="s">
        <v>19</v>
      </c>
      <c r="E5781" s="227">
        <v>42.51</v>
      </c>
      <c r="F5781" s="220"/>
    </row>
    <row r="5782" spans="2:6" s="221" customFormat="1" ht="31.5" x14ac:dyDescent="0.25">
      <c r="B5782" s="235">
        <v>89513</v>
      </c>
      <c r="C5782" s="226" t="s">
        <v>3039</v>
      </c>
      <c r="D5782" s="225" t="s">
        <v>19</v>
      </c>
      <c r="E5782" s="227">
        <v>101.1</v>
      </c>
      <c r="F5782" s="220"/>
    </row>
    <row r="5783" spans="2:6" s="221" customFormat="1" ht="31.5" x14ac:dyDescent="0.25">
      <c r="B5783" s="235">
        <v>89521</v>
      </c>
      <c r="C5783" s="226" t="s">
        <v>3047</v>
      </c>
      <c r="D5783" s="225" t="s">
        <v>19</v>
      </c>
      <c r="E5783" s="227">
        <v>120.26</v>
      </c>
      <c r="F5783" s="220"/>
    </row>
    <row r="5784" spans="2:6" s="221" customFormat="1" ht="31.5" x14ac:dyDescent="0.25">
      <c r="B5784" s="235">
        <v>103955</v>
      </c>
      <c r="C5784" s="226" t="s">
        <v>3907</v>
      </c>
      <c r="D5784" s="225" t="s">
        <v>19</v>
      </c>
      <c r="E5784" s="227">
        <v>12.5</v>
      </c>
      <c r="F5784" s="220"/>
    </row>
    <row r="5785" spans="2:6" s="221" customFormat="1" ht="31.5" x14ac:dyDescent="0.25">
      <c r="B5785" s="235">
        <v>103950</v>
      </c>
      <c r="C5785" s="226" t="s">
        <v>3902</v>
      </c>
      <c r="D5785" s="225" t="s">
        <v>19</v>
      </c>
      <c r="E5785" s="227">
        <v>13.55</v>
      </c>
      <c r="F5785" s="220"/>
    </row>
    <row r="5786" spans="2:6" s="221" customFormat="1" ht="31.5" x14ac:dyDescent="0.25">
      <c r="B5786" s="235">
        <v>103974</v>
      </c>
      <c r="C5786" s="226" t="s">
        <v>3919</v>
      </c>
      <c r="D5786" s="225" t="s">
        <v>19</v>
      </c>
      <c r="E5786" s="227">
        <v>11.87</v>
      </c>
      <c r="F5786" s="220"/>
    </row>
    <row r="5787" spans="2:6" s="221" customFormat="1" ht="31.5" x14ac:dyDescent="0.25">
      <c r="B5787" s="235">
        <v>103956</v>
      </c>
      <c r="C5787" s="226" t="s">
        <v>3908</v>
      </c>
      <c r="D5787" s="225" t="s">
        <v>19</v>
      </c>
      <c r="E5787" s="227">
        <v>16.809999999999999</v>
      </c>
      <c r="F5787" s="220"/>
    </row>
    <row r="5788" spans="2:6" s="221" customFormat="1" ht="31.5" x14ac:dyDescent="0.25">
      <c r="B5788" s="235">
        <v>103951</v>
      </c>
      <c r="C5788" s="226" t="s">
        <v>3903</v>
      </c>
      <c r="D5788" s="225" t="s">
        <v>19</v>
      </c>
      <c r="E5788" s="227">
        <v>18.05</v>
      </c>
      <c r="F5788" s="220"/>
    </row>
    <row r="5789" spans="2:6" s="221" customFormat="1" ht="31.5" x14ac:dyDescent="0.25">
      <c r="B5789" s="235">
        <v>89374</v>
      </c>
      <c r="C5789" s="226" t="s">
        <v>2977</v>
      </c>
      <c r="D5789" s="225" t="s">
        <v>19</v>
      </c>
      <c r="E5789" s="227">
        <v>11.47</v>
      </c>
      <c r="F5789" s="220"/>
    </row>
    <row r="5790" spans="2:6" s="221" customFormat="1" ht="31.5" x14ac:dyDescent="0.25">
      <c r="B5790" s="235">
        <v>89427</v>
      </c>
      <c r="C5790" s="226" t="s">
        <v>9119</v>
      </c>
      <c r="D5790" s="225" t="s">
        <v>19</v>
      </c>
      <c r="E5790" s="227">
        <v>13.25</v>
      </c>
      <c r="F5790" s="220"/>
    </row>
    <row r="5791" spans="2:6" s="221" customFormat="1" ht="31.5" x14ac:dyDescent="0.25">
      <c r="B5791" s="235">
        <v>89381</v>
      </c>
      <c r="C5791" s="226" t="s">
        <v>9120</v>
      </c>
      <c r="D5791" s="225" t="s">
        <v>19</v>
      </c>
      <c r="E5791" s="227">
        <v>13.95</v>
      </c>
      <c r="F5791" s="220"/>
    </row>
    <row r="5792" spans="2:6" s="221" customFormat="1" ht="31.5" x14ac:dyDescent="0.25">
      <c r="B5792" s="235">
        <v>95237</v>
      </c>
      <c r="C5792" s="226" t="s">
        <v>9121</v>
      </c>
      <c r="D5792" s="225" t="s">
        <v>19</v>
      </c>
      <c r="E5792" s="227">
        <v>25.07</v>
      </c>
      <c r="F5792" s="220"/>
    </row>
    <row r="5793" spans="2:6" s="221" customFormat="1" ht="31.5" x14ac:dyDescent="0.25">
      <c r="B5793" s="235">
        <v>89979</v>
      </c>
      <c r="C5793" s="226" t="s">
        <v>9122</v>
      </c>
      <c r="D5793" s="225" t="s">
        <v>19</v>
      </c>
      <c r="E5793" s="227">
        <v>25.89</v>
      </c>
      <c r="F5793" s="220"/>
    </row>
    <row r="5794" spans="2:6" s="221" customFormat="1" ht="31.5" x14ac:dyDescent="0.25">
      <c r="B5794" s="235">
        <v>103991</v>
      </c>
      <c r="C5794" s="226" t="s">
        <v>3932</v>
      </c>
      <c r="D5794" s="225" t="s">
        <v>19</v>
      </c>
      <c r="E5794" s="227">
        <v>20.07</v>
      </c>
      <c r="F5794" s="220"/>
    </row>
    <row r="5795" spans="2:6" s="221" customFormat="1" ht="31.5" x14ac:dyDescent="0.25">
      <c r="B5795" s="235">
        <v>89564</v>
      </c>
      <c r="C5795" s="226" t="s">
        <v>9123</v>
      </c>
      <c r="D5795" s="225" t="s">
        <v>19</v>
      </c>
      <c r="E5795" s="227">
        <v>16.239999999999998</v>
      </c>
      <c r="F5795" s="220"/>
    </row>
    <row r="5796" spans="2:6" s="221" customFormat="1" ht="31.5" x14ac:dyDescent="0.25">
      <c r="B5796" s="235">
        <v>104000</v>
      </c>
      <c r="C5796" s="226" t="s">
        <v>3940</v>
      </c>
      <c r="D5796" s="225" t="s">
        <v>19</v>
      </c>
      <c r="E5796" s="227">
        <v>29.58</v>
      </c>
      <c r="F5796" s="220"/>
    </row>
    <row r="5797" spans="2:6" s="221" customFormat="1" ht="31.5" x14ac:dyDescent="0.25">
      <c r="B5797" s="235">
        <v>89593</v>
      </c>
      <c r="C5797" s="226" t="s">
        <v>9124</v>
      </c>
      <c r="D5797" s="225" t="s">
        <v>19</v>
      </c>
      <c r="E5797" s="227">
        <v>25.08</v>
      </c>
      <c r="F5797" s="220"/>
    </row>
    <row r="5798" spans="2:6" s="221" customFormat="1" ht="31.5" x14ac:dyDescent="0.25">
      <c r="B5798" s="235">
        <v>89418</v>
      </c>
      <c r="C5798" s="226" t="s">
        <v>3004</v>
      </c>
      <c r="D5798" s="225" t="s">
        <v>19</v>
      </c>
      <c r="E5798" s="227">
        <v>16.5</v>
      </c>
      <c r="F5798" s="220"/>
    </row>
    <row r="5799" spans="2:6" s="221" customFormat="1" ht="31.5" x14ac:dyDescent="0.25">
      <c r="B5799" s="235">
        <v>89372</v>
      </c>
      <c r="C5799" s="226" t="s">
        <v>2975</v>
      </c>
      <c r="D5799" s="225" t="s">
        <v>19</v>
      </c>
      <c r="E5799" s="227">
        <v>17.16</v>
      </c>
      <c r="F5799" s="220"/>
    </row>
    <row r="5800" spans="2:6" s="221" customFormat="1" ht="31.5" x14ac:dyDescent="0.25">
      <c r="B5800" s="235">
        <v>89530</v>
      </c>
      <c r="C5800" s="226" t="s">
        <v>3056</v>
      </c>
      <c r="D5800" s="225" t="s">
        <v>19</v>
      </c>
      <c r="E5800" s="227">
        <v>16.350000000000001</v>
      </c>
      <c r="F5800" s="220"/>
    </row>
    <row r="5801" spans="2:6" s="221" customFormat="1" ht="31.5" x14ac:dyDescent="0.25">
      <c r="B5801" s="235">
        <v>89425</v>
      </c>
      <c r="C5801" s="226" t="s">
        <v>3008</v>
      </c>
      <c r="D5801" s="225" t="s">
        <v>19</v>
      </c>
      <c r="E5801" s="227">
        <v>19.41</v>
      </c>
      <c r="F5801" s="220"/>
    </row>
    <row r="5802" spans="2:6" s="221" customFormat="1" ht="31.5" x14ac:dyDescent="0.25">
      <c r="B5802" s="235">
        <v>89379</v>
      </c>
      <c r="C5802" s="226" t="s">
        <v>2981</v>
      </c>
      <c r="D5802" s="225" t="s">
        <v>19</v>
      </c>
      <c r="E5802" s="227">
        <v>20.16</v>
      </c>
      <c r="F5802" s="220"/>
    </row>
    <row r="5803" spans="2:6" s="221" customFormat="1" ht="31.5" x14ac:dyDescent="0.25">
      <c r="B5803" s="235">
        <v>89542</v>
      </c>
      <c r="C5803" s="226" t="s">
        <v>3062</v>
      </c>
      <c r="D5803" s="225" t="s">
        <v>19</v>
      </c>
      <c r="E5803" s="227">
        <v>26.7</v>
      </c>
      <c r="F5803" s="220"/>
    </row>
    <row r="5804" spans="2:6" s="221" customFormat="1" ht="31.5" x14ac:dyDescent="0.25">
      <c r="B5804" s="235">
        <v>89432</v>
      </c>
      <c r="C5804" s="226" t="s">
        <v>9125</v>
      </c>
      <c r="D5804" s="225" t="s">
        <v>19</v>
      </c>
      <c r="E5804" s="227">
        <v>30.26</v>
      </c>
      <c r="F5804" s="220"/>
    </row>
    <row r="5805" spans="2:6" s="221" customFormat="1" ht="31.5" x14ac:dyDescent="0.25">
      <c r="B5805" s="235">
        <v>89387</v>
      </c>
      <c r="C5805" s="226" t="s">
        <v>9126</v>
      </c>
      <c r="D5805" s="225" t="s">
        <v>19</v>
      </c>
      <c r="E5805" s="227">
        <v>31.14</v>
      </c>
      <c r="F5805" s="220"/>
    </row>
    <row r="5806" spans="2:6" s="221" customFormat="1" ht="31.5" x14ac:dyDescent="0.25">
      <c r="B5806" s="235">
        <v>89560</v>
      </c>
      <c r="C5806" s="226" t="s">
        <v>9127</v>
      </c>
      <c r="D5806" s="225" t="s">
        <v>19</v>
      </c>
      <c r="E5806" s="227">
        <v>34.119999999999997</v>
      </c>
      <c r="F5806" s="220"/>
    </row>
    <row r="5807" spans="2:6" s="221" customFormat="1" ht="31.5" x14ac:dyDescent="0.25">
      <c r="B5807" s="235">
        <v>104159</v>
      </c>
      <c r="C5807" s="226" t="s">
        <v>3965</v>
      </c>
      <c r="D5807" s="225" t="s">
        <v>19</v>
      </c>
      <c r="E5807" s="227">
        <v>38.229999999999997</v>
      </c>
      <c r="F5807" s="220"/>
    </row>
    <row r="5808" spans="2:6" s="221" customFormat="1" ht="31.5" x14ac:dyDescent="0.25">
      <c r="B5808" s="235">
        <v>89577</v>
      </c>
      <c r="C5808" s="226" t="s">
        <v>3088</v>
      </c>
      <c r="D5808" s="225" t="s">
        <v>19</v>
      </c>
      <c r="E5808" s="227">
        <v>36.479999999999997</v>
      </c>
      <c r="F5808" s="220"/>
    </row>
    <row r="5809" spans="2:6" s="221" customFormat="1" ht="31.5" x14ac:dyDescent="0.25">
      <c r="B5809" s="235">
        <v>103996</v>
      </c>
      <c r="C5809" s="226" t="s">
        <v>3937</v>
      </c>
      <c r="D5809" s="225" t="s">
        <v>19</v>
      </c>
      <c r="E5809" s="227">
        <v>41.29</v>
      </c>
      <c r="F5809" s="220"/>
    </row>
    <row r="5810" spans="2:6" s="221" customFormat="1" ht="31.5" x14ac:dyDescent="0.25">
      <c r="B5810" s="235">
        <v>89598</v>
      </c>
      <c r="C5810" s="226" t="s">
        <v>9128</v>
      </c>
      <c r="D5810" s="225" t="s">
        <v>19</v>
      </c>
      <c r="E5810" s="227">
        <v>48.88</v>
      </c>
      <c r="F5810" s="220"/>
    </row>
    <row r="5811" spans="2:6" s="221" customFormat="1" ht="31.5" x14ac:dyDescent="0.25">
      <c r="B5811" s="235">
        <v>89419</v>
      </c>
      <c r="C5811" s="226" t="s">
        <v>3005</v>
      </c>
      <c r="D5811" s="225" t="s">
        <v>19</v>
      </c>
      <c r="E5811" s="227">
        <v>8.3000000000000007</v>
      </c>
      <c r="F5811" s="220"/>
    </row>
    <row r="5812" spans="2:6" s="221" customFormat="1" ht="31.5" x14ac:dyDescent="0.25">
      <c r="B5812" s="235">
        <v>89373</v>
      </c>
      <c r="C5812" s="226" t="s">
        <v>2976</v>
      </c>
      <c r="D5812" s="225" t="s">
        <v>19</v>
      </c>
      <c r="E5812" s="227">
        <v>9</v>
      </c>
      <c r="F5812" s="220"/>
    </row>
    <row r="5813" spans="2:6" s="221" customFormat="1" ht="31.5" x14ac:dyDescent="0.25">
      <c r="B5813" s="235">
        <v>89532</v>
      </c>
      <c r="C5813" s="226" t="s">
        <v>3058</v>
      </c>
      <c r="D5813" s="225" t="s">
        <v>19</v>
      </c>
      <c r="E5813" s="227">
        <v>8.09</v>
      </c>
      <c r="F5813" s="220"/>
    </row>
    <row r="5814" spans="2:6" s="221" customFormat="1" ht="31.5" x14ac:dyDescent="0.25">
      <c r="B5814" s="235">
        <v>89426</v>
      </c>
      <c r="C5814" s="226" t="s">
        <v>3009</v>
      </c>
      <c r="D5814" s="225" t="s">
        <v>19</v>
      </c>
      <c r="E5814" s="227">
        <v>11.39</v>
      </c>
      <c r="F5814" s="220"/>
    </row>
    <row r="5815" spans="2:6" s="221" customFormat="1" ht="31.5" x14ac:dyDescent="0.25">
      <c r="B5815" s="235">
        <v>89380</v>
      </c>
      <c r="C5815" s="226" t="s">
        <v>2982</v>
      </c>
      <c r="D5815" s="225" t="s">
        <v>19</v>
      </c>
      <c r="E5815" s="227">
        <v>12.21</v>
      </c>
      <c r="F5815" s="220"/>
    </row>
    <row r="5816" spans="2:6" s="221" customFormat="1" ht="31.5" x14ac:dyDescent="0.25">
      <c r="B5816" s="235">
        <v>89562</v>
      </c>
      <c r="C5816" s="226" t="s">
        <v>3077</v>
      </c>
      <c r="D5816" s="225" t="s">
        <v>19</v>
      </c>
      <c r="E5816" s="227">
        <v>11.43</v>
      </c>
      <c r="F5816" s="220"/>
    </row>
    <row r="5817" spans="2:6" s="221" customFormat="1" ht="31.5" x14ac:dyDescent="0.25">
      <c r="B5817" s="235">
        <v>89433</v>
      </c>
      <c r="C5817" s="226" t="s">
        <v>3012</v>
      </c>
      <c r="D5817" s="225" t="s">
        <v>19</v>
      </c>
      <c r="E5817" s="227">
        <v>15.26</v>
      </c>
      <c r="F5817" s="220"/>
    </row>
    <row r="5818" spans="2:6" s="221" customFormat="1" ht="31.5" x14ac:dyDescent="0.25">
      <c r="B5818" s="235">
        <v>89579</v>
      </c>
      <c r="C5818" s="226" t="s">
        <v>9129</v>
      </c>
      <c r="D5818" s="225" t="s">
        <v>19</v>
      </c>
      <c r="E5818" s="227">
        <v>12.79</v>
      </c>
      <c r="F5818" s="220"/>
    </row>
    <row r="5819" spans="2:6" s="221" customFormat="1" ht="31.5" x14ac:dyDescent="0.25">
      <c r="B5819" s="235">
        <v>103998</v>
      </c>
      <c r="C5819" s="226" t="s">
        <v>9130</v>
      </c>
      <c r="D5819" s="225" t="s">
        <v>19</v>
      </c>
      <c r="E5819" s="227">
        <v>16.71</v>
      </c>
      <c r="F5819" s="220"/>
    </row>
    <row r="5820" spans="2:6" s="221" customFormat="1" ht="31.5" x14ac:dyDescent="0.25">
      <c r="B5820" s="235">
        <v>89605</v>
      </c>
      <c r="C5820" s="226" t="s">
        <v>3102</v>
      </c>
      <c r="D5820" s="225" t="s">
        <v>19</v>
      </c>
      <c r="E5820" s="227">
        <v>21.92</v>
      </c>
      <c r="F5820" s="220"/>
    </row>
    <row r="5821" spans="2:6" s="221" customFormat="1" ht="31.5" x14ac:dyDescent="0.25">
      <c r="B5821" s="235">
        <v>89981</v>
      </c>
      <c r="C5821" s="226" t="s">
        <v>9131</v>
      </c>
      <c r="D5821" s="225" t="s">
        <v>19</v>
      </c>
      <c r="E5821" s="227">
        <v>21.77</v>
      </c>
      <c r="F5821" s="220"/>
    </row>
    <row r="5822" spans="2:6" s="221" customFormat="1" ht="31.5" x14ac:dyDescent="0.25">
      <c r="B5822" s="235">
        <v>89385</v>
      </c>
      <c r="C5822" s="226" t="s">
        <v>9132</v>
      </c>
      <c r="D5822" s="225" t="s">
        <v>19</v>
      </c>
      <c r="E5822" s="227">
        <v>9.11</v>
      </c>
      <c r="F5822" s="220"/>
    </row>
    <row r="5823" spans="2:6" s="221" customFormat="1" ht="31.5" x14ac:dyDescent="0.25">
      <c r="B5823" s="235">
        <v>89551</v>
      </c>
      <c r="C5823" s="226" t="s">
        <v>9133</v>
      </c>
      <c r="D5823" s="225" t="s">
        <v>19</v>
      </c>
      <c r="E5823" s="227">
        <v>9.44</v>
      </c>
      <c r="F5823" s="220"/>
    </row>
    <row r="5824" spans="2:6" s="221" customFormat="1" ht="31.5" x14ac:dyDescent="0.25">
      <c r="B5824" s="235">
        <v>89434</v>
      </c>
      <c r="C5824" s="226" t="s">
        <v>9134</v>
      </c>
      <c r="D5824" s="225" t="s">
        <v>19</v>
      </c>
      <c r="E5824" s="227">
        <v>12.74</v>
      </c>
      <c r="F5824" s="220"/>
    </row>
    <row r="5825" spans="2:6" s="221" customFormat="1" ht="31.5" x14ac:dyDescent="0.25">
      <c r="B5825" s="235">
        <v>89389</v>
      </c>
      <c r="C5825" s="226" t="s">
        <v>9135</v>
      </c>
      <c r="D5825" s="225" t="s">
        <v>19</v>
      </c>
      <c r="E5825" s="227">
        <v>13.56</v>
      </c>
      <c r="F5825" s="220"/>
    </row>
    <row r="5826" spans="2:6" s="221" customFormat="1" ht="31.5" x14ac:dyDescent="0.25">
      <c r="B5826" s="235">
        <v>89417</v>
      </c>
      <c r="C5826" s="226" t="s">
        <v>3003</v>
      </c>
      <c r="D5826" s="225" t="s">
        <v>19</v>
      </c>
      <c r="E5826" s="227">
        <v>7.08</v>
      </c>
      <c r="F5826" s="220"/>
    </row>
    <row r="5827" spans="2:6" s="221" customFormat="1" ht="31.5" x14ac:dyDescent="0.25">
      <c r="B5827" s="235">
        <v>89371</v>
      </c>
      <c r="C5827" s="226" t="s">
        <v>2974</v>
      </c>
      <c r="D5827" s="225" t="s">
        <v>19</v>
      </c>
      <c r="E5827" s="227">
        <v>7.74</v>
      </c>
      <c r="F5827" s="220"/>
    </row>
    <row r="5828" spans="2:6" s="221" customFormat="1" ht="31.5" x14ac:dyDescent="0.25">
      <c r="B5828" s="235">
        <v>89528</v>
      </c>
      <c r="C5828" s="226" t="s">
        <v>3054</v>
      </c>
      <c r="D5828" s="225" t="s">
        <v>19</v>
      </c>
      <c r="E5828" s="227">
        <v>5.3</v>
      </c>
      <c r="F5828" s="220"/>
    </row>
    <row r="5829" spans="2:6" s="221" customFormat="1" ht="31.5" x14ac:dyDescent="0.25">
      <c r="B5829" s="235">
        <v>89424</v>
      </c>
      <c r="C5829" s="226" t="s">
        <v>3007</v>
      </c>
      <c r="D5829" s="225" t="s">
        <v>19</v>
      </c>
      <c r="E5829" s="227">
        <v>8.36</v>
      </c>
      <c r="F5829" s="220"/>
    </row>
    <row r="5830" spans="2:6" s="221" customFormat="1" ht="31.5" x14ac:dyDescent="0.25">
      <c r="B5830" s="235">
        <v>89378</v>
      </c>
      <c r="C5830" s="226" t="s">
        <v>2980</v>
      </c>
      <c r="D5830" s="225" t="s">
        <v>19</v>
      </c>
      <c r="E5830" s="227">
        <v>9.11</v>
      </c>
      <c r="F5830" s="220"/>
    </row>
    <row r="5831" spans="2:6" s="221" customFormat="1" ht="31.5" x14ac:dyDescent="0.25">
      <c r="B5831" s="235">
        <v>89541</v>
      </c>
      <c r="C5831" s="226" t="s">
        <v>3061</v>
      </c>
      <c r="D5831" s="225" t="s">
        <v>19</v>
      </c>
      <c r="E5831" s="227">
        <v>7.61</v>
      </c>
      <c r="F5831" s="220"/>
    </row>
    <row r="5832" spans="2:6" s="221" customFormat="1" ht="31.5" x14ac:dyDescent="0.25">
      <c r="B5832" s="235">
        <v>89431</v>
      </c>
      <c r="C5832" s="226" t="s">
        <v>3011</v>
      </c>
      <c r="D5832" s="225" t="s">
        <v>19</v>
      </c>
      <c r="E5832" s="227">
        <v>11.17</v>
      </c>
      <c r="F5832" s="220"/>
    </row>
    <row r="5833" spans="2:6" s="221" customFormat="1" ht="31.5" x14ac:dyDescent="0.25">
      <c r="B5833" s="235">
        <v>89386</v>
      </c>
      <c r="C5833" s="226" t="s">
        <v>2984</v>
      </c>
      <c r="D5833" s="225" t="s">
        <v>19</v>
      </c>
      <c r="E5833" s="227">
        <v>12.05</v>
      </c>
      <c r="F5833" s="220"/>
    </row>
    <row r="5834" spans="2:6" s="221" customFormat="1" ht="31.5" x14ac:dyDescent="0.25">
      <c r="B5834" s="235">
        <v>89558</v>
      </c>
      <c r="C5834" s="226" t="s">
        <v>3074</v>
      </c>
      <c r="D5834" s="225" t="s">
        <v>19</v>
      </c>
      <c r="E5834" s="227">
        <v>11.06</v>
      </c>
      <c r="F5834" s="220"/>
    </row>
    <row r="5835" spans="2:6" s="221" customFormat="1" ht="31.5" x14ac:dyDescent="0.25">
      <c r="B5835" s="235">
        <v>103988</v>
      </c>
      <c r="C5835" s="226" t="s">
        <v>3930</v>
      </c>
      <c r="D5835" s="225" t="s">
        <v>19</v>
      </c>
      <c r="E5835" s="227">
        <v>15.17</v>
      </c>
      <c r="F5835" s="220"/>
    </row>
    <row r="5836" spans="2:6" s="221" customFormat="1" ht="31.5" x14ac:dyDescent="0.25">
      <c r="B5836" s="235">
        <v>89575</v>
      </c>
      <c r="C5836" s="226" t="s">
        <v>3087</v>
      </c>
      <c r="D5836" s="225" t="s">
        <v>19</v>
      </c>
      <c r="E5836" s="227">
        <v>13.29</v>
      </c>
      <c r="F5836" s="220"/>
    </row>
    <row r="5837" spans="2:6" s="221" customFormat="1" ht="31.5" x14ac:dyDescent="0.25">
      <c r="B5837" s="235">
        <v>103995</v>
      </c>
      <c r="C5837" s="226" t="s">
        <v>3936</v>
      </c>
      <c r="D5837" s="225" t="s">
        <v>19</v>
      </c>
      <c r="E5837" s="227">
        <v>18.100000000000001</v>
      </c>
      <c r="F5837" s="220"/>
    </row>
    <row r="5838" spans="2:6" s="221" customFormat="1" ht="31.5" x14ac:dyDescent="0.25">
      <c r="B5838" s="235">
        <v>89597</v>
      </c>
      <c r="C5838" s="226" t="s">
        <v>3099</v>
      </c>
      <c r="D5838" s="225" t="s">
        <v>19</v>
      </c>
      <c r="E5838" s="227">
        <v>24.06</v>
      </c>
      <c r="F5838" s="220"/>
    </row>
    <row r="5839" spans="2:6" s="221" customFormat="1" ht="31.5" x14ac:dyDescent="0.25">
      <c r="B5839" s="235">
        <v>89611</v>
      </c>
      <c r="C5839" s="226" t="s">
        <v>3104</v>
      </c>
      <c r="D5839" s="225" t="s">
        <v>19</v>
      </c>
      <c r="E5839" s="227">
        <v>33.68</v>
      </c>
      <c r="F5839" s="220"/>
    </row>
    <row r="5840" spans="2:6" s="221" customFormat="1" ht="31.5" x14ac:dyDescent="0.25">
      <c r="B5840" s="235">
        <v>89614</v>
      </c>
      <c r="C5840" s="226" t="s">
        <v>3107</v>
      </c>
      <c r="D5840" s="225" t="s">
        <v>19</v>
      </c>
      <c r="E5840" s="227">
        <v>59.67</v>
      </c>
      <c r="F5840" s="220"/>
    </row>
    <row r="5841" spans="2:6" s="221" customFormat="1" ht="31.5" x14ac:dyDescent="0.25">
      <c r="B5841" s="235">
        <v>103975</v>
      </c>
      <c r="C5841" s="226" t="s">
        <v>3920</v>
      </c>
      <c r="D5841" s="225" t="s">
        <v>19</v>
      </c>
      <c r="E5841" s="227">
        <v>19.88</v>
      </c>
      <c r="F5841" s="220"/>
    </row>
    <row r="5842" spans="2:6" s="221" customFormat="1" ht="31.5" x14ac:dyDescent="0.25">
      <c r="B5842" s="235">
        <v>104007</v>
      </c>
      <c r="C5842" s="226" t="s">
        <v>3946</v>
      </c>
      <c r="D5842" s="225" t="s">
        <v>19</v>
      </c>
      <c r="E5842" s="227">
        <v>25.68</v>
      </c>
      <c r="F5842" s="220"/>
    </row>
    <row r="5843" spans="2:6" s="221" customFormat="1" ht="31.5" x14ac:dyDescent="0.25">
      <c r="B5843" s="235">
        <v>103976</v>
      </c>
      <c r="C5843" s="226" t="s">
        <v>3921</v>
      </c>
      <c r="D5843" s="225" t="s">
        <v>19</v>
      </c>
      <c r="E5843" s="227">
        <v>27.78</v>
      </c>
      <c r="F5843" s="220"/>
    </row>
    <row r="5844" spans="2:6" s="221" customFormat="1" ht="31.5" x14ac:dyDescent="0.25">
      <c r="B5844" s="235">
        <v>104008</v>
      </c>
      <c r="C5844" s="226" t="s">
        <v>3947</v>
      </c>
      <c r="D5844" s="225" t="s">
        <v>19</v>
      </c>
      <c r="E5844" s="227">
        <v>36.090000000000003</v>
      </c>
      <c r="F5844" s="220"/>
    </row>
    <row r="5845" spans="2:6" s="221" customFormat="1" ht="31.5" x14ac:dyDescent="0.25">
      <c r="B5845" s="235">
        <v>89630</v>
      </c>
      <c r="C5845" s="226" t="s">
        <v>3119</v>
      </c>
      <c r="D5845" s="225" t="s">
        <v>19</v>
      </c>
      <c r="E5845" s="227">
        <v>62.52</v>
      </c>
      <c r="F5845" s="220"/>
    </row>
    <row r="5846" spans="2:6" s="221" customFormat="1" ht="31.5" x14ac:dyDescent="0.25">
      <c r="B5846" s="235">
        <v>89632</v>
      </c>
      <c r="C5846" s="226" t="s">
        <v>3121</v>
      </c>
      <c r="D5846" s="225" t="s">
        <v>19</v>
      </c>
      <c r="E5846" s="227">
        <v>120.19</v>
      </c>
      <c r="F5846" s="220"/>
    </row>
    <row r="5847" spans="2:6" s="221" customFormat="1" ht="31.5" x14ac:dyDescent="0.25">
      <c r="B5847" s="235">
        <v>89438</v>
      </c>
      <c r="C5847" s="226" t="s">
        <v>3014</v>
      </c>
      <c r="D5847" s="225" t="s">
        <v>19</v>
      </c>
      <c r="E5847" s="227">
        <v>13.26</v>
      </c>
      <c r="F5847" s="220"/>
    </row>
    <row r="5848" spans="2:6" s="221" customFormat="1" ht="31.5" x14ac:dyDescent="0.25">
      <c r="B5848" s="235">
        <v>89393</v>
      </c>
      <c r="C5848" s="226" t="s">
        <v>2986</v>
      </c>
      <c r="D5848" s="225" t="s">
        <v>19</v>
      </c>
      <c r="E5848" s="227">
        <v>14.56</v>
      </c>
      <c r="F5848" s="220"/>
    </row>
    <row r="5849" spans="2:6" s="221" customFormat="1" x14ac:dyDescent="0.25">
      <c r="B5849" s="235">
        <v>89617</v>
      </c>
      <c r="C5849" s="226" t="s">
        <v>3109</v>
      </c>
      <c r="D5849" s="225" t="s">
        <v>19</v>
      </c>
      <c r="E5849" s="227">
        <v>9.57</v>
      </c>
      <c r="F5849" s="220"/>
    </row>
    <row r="5850" spans="2:6" s="221" customFormat="1" ht="31.5" x14ac:dyDescent="0.25">
      <c r="B5850" s="235">
        <v>89440</v>
      </c>
      <c r="C5850" s="226" t="s">
        <v>3015</v>
      </c>
      <c r="D5850" s="225" t="s">
        <v>19</v>
      </c>
      <c r="E5850" s="227">
        <v>15.67</v>
      </c>
      <c r="F5850" s="220"/>
    </row>
    <row r="5851" spans="2:6" s="221" customFormat="1" ht="31.5" x14ac:dyDescent="0.25">
      <c r="B5851" s="235">
        <v>89395</v>
      </c>
      <c r="C5851" s="226" t="s">
        <v>2987</v>
      </c>
      <c r="D5851" s="225" t="s">
        <v>19</v>
      </c>
      <c r="E5851" s="227">
        <v>17.16</v>
      </c>
      <c r="F5851" s="220"/>
    </row>
    <row r="5852" spans="2:6" s="221" customFormat="1" x14ac:dyDescent="0.25">
      <c r="B5852" s="235">
        <v>89620</v>
      </c>
      <c r="C5852" s="226" t="s">
        <v>3110</v>
      </c>
      <c r="D5852" s="225" t="s">
        <v>19</v>
      </c>
      <c r="E5852" s="227">
        <v>14.18</v>
      </c>
      <c r="F5852" s="220"/>
    </row>
    <row r="5853" spans="2:6" s="221" customFormat="1" ht="31.5" x14ac:dyDescent="0.25">
      <c r="B5853" s="235">
        <v>89443</v>
      </c>
      <c r="C5853" s="226" t="s">
        <v>3017</v>
      </c>
      <c r="D5853" s="225" t="s">
        <v>19</v>
      </c>
      <c r="E5853" s="227">
        <v>21.24</v>
      </c>
      <c r="F5853" s="220"/>
    </row>
    <row r="5854" spans="2:6" s="221" customFormat="1" ht="31.5" x14ac:dyDescent="0.25">
      <c r="B5854" s="235">
        <v>89398</v>
      </c>
      <c r="C5854" s="226" t="s">
        <v>2989</v>
      </c>
      <c r="D5854" s="225" t="s">
        <v>19</v>
      </c>
      <c r="E5854" s="227">
        <v>23.01</v>
      </c>
      <c r="F5854" s="220"/>
    </row>
    <row r="5855" spans="2:6" s="221" customFormat="1" x14ac:dyDescent="0.25">
      <c r="B5855" s="235">
        <v>89623</v>
      </c>
      <c r="C5855" s="226" t="s">
        <v>3112</v>
      </c>
      <c r="D5855" s="225" t="s">
        <v>19</v>
      </c>
      <c r="E5855" s="227">
        <v>21.79</v>
      </c>
      <c r="F5855" s="220"/>
    </row>
    <row r="5856" spans="2:6" s="221" customFormat="1" ht="31.5" x14ac:dyDescent="0.25">
      <c r="B5856" s="235">
        <v>104011</v>
      </c>
      <c r="C5856" s="226" t="s">
        <v>3949</v>
      </c>
      <c r="D5856" s="225" t="s">
        <v>19</v>
      </c>
      <c r="E5856" s="227">
        <v>29.92</v>
      </c>
      <c r="F5856" s="220"/>
    </row>
    <row r="5857" spans="2:6" s="221" customFormat="1" x14ac:dyDescent="0.25">
      <c r="B5857" s="235">
        <v>89625</v>
      </c>
      <c r="C5857" s="226" t="s">
        <v>3114</v>
      </c>
      <c r="D5857" s="225" t="s">
        <v>19</v>
      </c>
      <c r="E5857" s="227">
        <v>25.85</v>
      </c>
      <c r="F5857" s="220"/>
    </row>
    <row r="5858" spans="2:6" s="221" customFormat="1" ht="31.5" x14ac:dyDescent="0.25">
      <c r="B5858" s="235">
        <v>104004</v>
      </c>
      <c r="C5858" s="226" t="s">
        <v>3943</v>
      </c>
      <c r="D5858" s="225" t="s">
        <v>19</v>
      </c>
      <c r="E5858" s="227">
        <v>35.43</v>
      </c>
      <c r="F5858" s="220"/>
    </row>
    <row r="5859" spans="2:6" s="221" customFormat="1" x14ac:dyDescent="0.25">
      <c r="B5859" s="235">
        <v>89628</v>
      </c>
      <c r="C5859" s="226" t="s">
        <v>3117</v>
      </c>
      <c r="D5859" s="225" t="s">
        <v>19</v>
      </c>
      <c r="E5859" s="227">
        <v>50.03</v>
      </c>
      <c r="F5859" s="220"/>
    </row>
    <row r="5860" spans="2:6" s="221" customFormat="1" x14ac:dyDescent="0.25">
      <c r="B5860" s="235">
        <v>89629</v>
      </c>
      <c r="C5860" s="226" t="s">
        <v>3118</v>
      </c>
      <c r="D5860" s="225" t="s">
        <v>19</v>
      </c>
      <c r="E5860" s="227">
        <v>81.790000000000006</v>
      </c>
      <c r="F5860" s="220"/>
    </row>
    <row r="5861" spans="2:6" s="221" customFormat="1" x14ac:dyDescent="0.25">
      <c r="B5861" s="235">
        <v>89631</v>
      </c>
      <c r="C5861" s="226" t="s">
        <v>3120</v>
      </c>
      <c r="D5861" s="225" t="s">
        <v>19</v>
      </c>
      <c r="E5861" s="227">
        <v>106.17</v>
      </c>
      <c r="F5861" s="220"/>
    </row>
    <row r="5862" spans="2:6" s="221" customFormat="1" ht="31.5" x14ac:dyDescent="0.25">
      <c r="B5862" s="235">
        <v>89401</v>
      </c>
      <c r="C5862" s="226" t="s">
        <v>2776</v>
      </c>
      <c r="D5862" s="225" t="s">
        <v>122</v>
      </c>
      <c r="E5862" s="227">
        <v>13.23</v>
      </c>
      <c r="F5862" s="220"/>
    </row>
    <row r="5863" spans="2:6" s="221" customFormat="1" ht="31.5" x14ac:dyDescent="0.25">
      <c r="B5863" s="235">
        <v>89355</v>
      </c>
      <c r="C5863" s="226" t="s">
        <v>2773</v>
      </c>
      <c r="D5863" s="225" t="s">
        <v>122</v>
      </c>
      <c r="E5863" s="227">
        <v>26.57</v>
      </c>
      <c r="F5863" s="220"/>
    </row>
    <row r="5864" spans="2:6" s="221" customFormat="1" ht="31.5" x14ac:dyDescent="0.25">
      <c r="B5864" s="235">
        <v>89446</v>
      </c>
      <c r="C5864" s="226" t="s">
        <v>2779</v>
      </c>
      <c r="D5864" s="225" t="s">
        <v>122</v>
      </c>
      <c r="E5864" s="227">
        <v>5.51</v>
      </c>
      <c r="F5864" s="220"/>
    </row>
    <row r="5865" spans="2:6" s="221" customFormat="1" ht="31.5" x14ac:dyDescent="0.25">
      <c r="B5865" s="235">
        <v>89402</v>
      </c>
      <c r="C5865" s="226" t="s">
        <v>2777</v>
      </c>
      <c r="D5865" s="225" t="s">
        <v>122</v>
      </c>
      <c r="E5865" s="227">
        <v>15.22</v>
      </c>
      <c r="F5865" s="220"/>
    </row>
    <row r="5866" spans="2:6" s="221" customFormat="1" ht="31.5" x14ac:dyDescent="0.25">
      <c r="B5866" s="235">
        <v>89356</v>
      </c>
      <c r="C5866" s="226" t="s">
        <v>2774</v>
      </c>
      <c r="D5866" s="225" t="s">
        <v>122</v>
      </c>
      <c r="E5866" s="227">
        <v>30.68</v>
      </c>
      <c r="F5866" s="220"/>
    </row>
    <row r="5867" spans="2:6" s="221" customFormat="1" ht="31.5" x14ac:dyDescent="0.25">
      <c r="B5867" s="235">
        <v>89447</v>
      </c>
      <c r="C5867" s="226" t="s">
        <v>2780</v>
      </c>
      <c r="D5867" s="225" t="s">
        <v>122</v>
      </c>
      <c r="E5867" s="227">
        <v>10.64</v>
      </c>
      <c r="F5867" s="220"/>
    </row>
    <row r="5868" spans="2:6" s="221" customFormat="1" ht="31.5" x14ac:dyDescent="0.25">
      <c r="B5868" s="235">
        <v>89403</v>
      </c>
      <c r="C5868" s="226" t="s">
        <v>2778</v>
      </c>
      <c r="D5868" s="225" t="s">
        <v>122</v>
      </c>
      <c r="E5868" s="227">
        <v>22.19</v>
      </c>
      <c r="F5868" s="220"/>
    </row>
    <row r="5869" spans="2:6" s="221" customFormat="1" ht="31.5" x14ac:dyDescent="0.25">
      <c r="B5869" s="235">
        <v>89357</v>
      </c>
      <c r="C5869" s="226" t="s">
        <v>2775</v>
      </c>
      <c r="D5869" s="225" t="s">
        <v>122</v>
      </c>
      <c r="E5869" s="227">
        <v>40.61</v>
      </c>
      <c r="F5869" s="220"/>
    </row>
    <row r="5870" spans="2:6" s="221" customFormat="1" ht="31.5" x14ac:dyDescent="0.25">
      <c r="B5870" s="235">
        <v>89448</v>
      </c>
      <c r="C5870" s="226" t="s">
        <v>2781</v>
      </c>
      <c r="D5870" s="225" t="s">
        <v>122</v>
      </c>
      <c r="E5870" s="227">
        <v>16.100000000000001</v>
      </c>
      <c r="F5870" s="220"/>
    </row>
    <row r="5871" spans="2:6" s="221" customFormat="1" ht="31.5" x14ac:dyDescent="0.25">
      <c r="B5871" s="235">
        <v>103978</v>
      </c>
      <c r="C5871" s="226" t="s">
        <v>2945</v>
      </c>
      <c r="D5871" s="225" t="s">
        <v>122</v>
      </c>
      <c r="E5871" s="227">
        <v>29.71</v>
      </c>
      <c r="F5871" s="220"/>
    </row>
    <row r="5872" spans="2:6" s="221" customFormat="1" ht="31.5" x14ac:dyDescent="0.25">
      <c r="B5872" s="235">
        <v>89449</v>
      </c>
      <c r="C5872" s="226" t="s">
        <v>2782</v>
      </c>
      <c r="D5872" s="225" t="s">
        <v>122</v>
      </c>
      <c r="E5872" s="227">
        <v>17.87</v>
      </c>
      <c r="F5872" s="220"/>
    </row>
    <row r="5873" spans="2:6" s="221" customFormat="1" ht="31.5" x14ac:dyDescent="0.25">
      <c r="B5873" s="235">
        <v>103979</v>
      </c>
      <c r="C5873" s="226" t="s">
        <v>2946</v>
      </c>
      <c r="D5873" s="225" t="s">
        <v>122</v>
      </c>
      <c r="E5873" s="227">
        <v>34.11</v>
      </c>
      <c r="F5873" s="220"/>
    </row>
    <row r="5874" spans="2:6" s="221" customFormat="1" ht="31.5" x14ac:dyDescent="0.25">
      <c r="B5874" s="235">
        <v>89450</v>
      </c>
      <c r="C5874" s="226" t="s">
        <v>2783</v>
      </c>
      <c r="D5874" s="225" t="s">
        <v>122</v>
      </c>
      <c r="E5874" s="227">
        <v>28.3</v>
      </c>
      <c r="F5874" s="220"/>
    </row>
    <row r="5875" spans="2:6" s="221" customFormat="1" ht="31.5" x14ac:dyDescent="0.25">
      <c r="B5875" s="235">
        <v>89451</v>
      </c>
      <c r="C5875" s="226" t="s">
        <v>2784</v>
      </c>
      <c r="D5875" s="225" t="s">
        <v>122</v>
      </c>
      <c r="E5875" s="227">
        <v>45.75</v>
      </c>
      <c r="F5875" s="220"/>
    </row>
    <row r="5876" spans="2:6" s="221" customFormat="1" ht="31.5" x14ac:dyDescent="0.25">
      <c r="B5876" s="235">
        <v>89452</v>
      </c>
      <c r="C5876" s="226" t="s">
        <v>2785</v>
      </c>
      <c r="D5876" s="225" t="s">
        <v>122</v>
      </c>
      <c r="E5876" s="227">
        <v>62.71</v>
      </c>
      <c r="F5876" s="220"/>
    </row>
    <row r="5877" spans="2:6" s="221" customFormat="1" ht="31.5" x14ac:dyDescent="0.25">
      <c r="B5877" s="235">
        <v>89394</v>
      </c>
      <c r="C5877" s="226" t="s">
        <v>9136</v>
      </c>
      <c r="D5877" s="225" t="s">
        <v>19</v>
      </c>
      <c r="E5877" s="227">
        <v>21.35</v>
      </c>
      <c r="F5877" s="220"/>
    </row>
    <row r="5878" spans="2:6" s="221" customFormat="1" ht="31.5" x14ac:dyDescent="0.25">
      <c r="B5878" s="235">
        <v>89396</v>
      </c>
      <c r="C5878" s="226" t="s">
        <v>9137</v>
      </c>
      <c r="D5878" s="225" t="s">
        <v>19</v>
      </c>
      <c r="E5878" s="227">
        <v>23.4</v>
      </c>
      <c r="F5878" s="220"/>
    </row>
    <row r="5879" spans="2:6" s="221" customFormat="1" ht="31.5" x14ac:dyDescent="0.25">
      <c r="B5879" s="235">
        <v>90374</v>
      </c>
      <c r="C5879" s="226" t="s">
        <v>9138</v>
      </c>
      <c r="D5879" s="225" t="s">
        <v>19</v>
      </c>
      <c r="E5879" s="227">
        <v>25.32</v>
      </c>
      <c r="F5879" s="220"/>
    </row>
    <row r="5880" spans="2:6" s="221" customFormat="1" ht="31.5" x14ac:dyDescent="0.25">
      <c r="B5880" s="235">
        <v>89444</v>
      </c>
      <c r="C5880" s="226" t="s">
        <v>9139</v>
      </c>
      <c r="D5880" s="225" t="s">
        <v>19</v>
      </c>
      <c r="E5880" s="227">
        <v>27.22</v>
      </c>
      <c r="F5880" s="220"/>
    </row>
    <row r="5881" spans="2:6" s="221" customFormat="1" ht="31.5" x14ac:dyDescent="0.25">
      <c r="B5881" s="235">
        <v>89399</v>
      </c>
      <c r="C5881" s="226" t="s">
        <v>9140</v>
      </c>
      <c r="D5881" s="225" t="s">
        <v>19</v>
      </c>
      <c r="E5881" s="227">
        <v>28.09</v>
      </c>
      <c r="F5881" s="220"/>
    </row>
    <row r="5882" spans="2:6" s="221" customFormat="1" ht="31.5" x14ac:dyDescent="0.25">
      <c r="B5882" s="235">
        <v>89442</v>
      </c>
      <c r="C5882" s="226" t="s">
        <v>3016</v>
      </c>
      <c r="D5882" s="225" t="s">
        <v>19</v>
      </c>
      <c r="E5882" s="227">
        <v>17.059999999999999</v>
      </c>
      <c r="F5882" s="220"/>
    </row>
    <row r="5883" spans="2:6" s="221" customFormat="1" ht="31.5" x14ac:dyDescent="0.25">
      <c r="B5883" s="235">
        <v>89397</v>
      </c>
      <c r="C5883" s="226" t="s">
        <v>2988</v>
      </c>
      <c r="D5883" s="225" t="s">
        <v>19</v>
      </c>
      <c r="E5883" s="227">
        <v>18.45</v>
      </c>
      <c r="F5883" s="220"/>
    </row>
    <row r="5884" spans="2:6" s="221" customFormat="1" ht="31.5" x14ac:dyDescent="0.25">
      <c r="B5884" s="235">
        <v>89622</v>
      </c>
      <c r="C5884" s="226" t="s">
        <v>3111</v>
      </c>
      <c r="D5884" s="225" t="s">
        <v>19</v>
      </c>
      <c r="E5884" s="227">
        <v>15.9</v>
      </c>
      <c r="F5884" s="220"/>
    </row>
    <row r="5885" spans="2:6" s="221" customFormat="1" ht="31.5" x14ac:dyDescent="0.25">
      <c r="B5885" s="235">
        <v>89445</v>
      </c>
      <c r="C5885" s="226" t="s">
        <v>3018</v>
      </c>
      <c r="D5885" s="225" t="s">
        <v>19</v>
      </c>
      <c r="E5885" s="227">
        <v>22.48</v>
      </c>
      <c r="F5885" s="220"/>
    </row>
    <row r="5886" spans="2:6" s="221" customFormat="1" ht="31.5" x14ac:dyDescent="0.25">
      <c r="B5886" s="235">
        <v>89400</v>
      </c>
      <c r="C5886" s="226" t="s">
        <v>2990</v>
      </c>
      <c r="D5886" s="225" t="s">
        <v>19</v>
      </c>
      <c r="E5886" s="227">
        <v>24.12</v>
      </c>
      <c r="F5886" s="220"/>
    </row>
    <row r="5887" spans="2:6" s="221" customFormat="1" ht="31.5" x14ac:dyDescent="0.25">
      <c r="B5887" s="235">
        <v>89624</v>
      </c>
      <c r="C5887" s="226" t="s">
        <v>3113</v>
      </c>
      <c r="D5887" s="225" t="s">
        <v>19</v>
      </c>
      <c r="E5887" s="227">
        <v>20.09</v>
      </c>
      <c r="F5887" s="220"/>
    </row>
    <row r="5888" spans="2:6" s="221" customFormat="1" ht="31.5" x14ac:dyDescent="0.25">
      <c r="B5888" s="235">
        <v>104012</v>
      </c>
      <c r="C5888" s="226" t="s">
        <v>3950</v>
      </c>
      <c r="D5888" s="225" t="s">
        <v>19</v>
      </c>
      <c r="E5888" s="227">
        <v>27.69</v>
      </c>
      <c r="F5888" s="220"/>
    </row>
    <row r="5889" spans="2:6" s="221" customFormat="1" ht="31.5" x14ac:dyDescent="0.25">
      <c r="B5889" s="235">
        <v>89627</v>
      </c>
      <c r="C5889" s="226" t="s">
        <v>3116</v>
      </c>
      <c r="D5889" s="225" t="s">
        <v>19</v>
      </c>
      <c r="E5889" s="227">
        <v>22.29</v>
      </c>
      <c r="F5889" s="220"/>
    </row>
    <row r="5890" spans="2:6" s="221" customFormat="1" ht="31.5" x14ac:dyDescent="0.25">
      <c r="B5890" s="235">
        <v>104006</v>
      </c>
      <c r="C5890" s="226" t="s">
        <v>3945</v>
      </c>
      <c r="D5890" s="225" t="s">
        <v>19</v>
      </c>
      <c r="E5890" s="227">
        <v>29.24</v>
      </c>
      <c r="F5890" s="220"/>
    </row>
    <row r="5891" spans="2:6" s="221" customFormat="1" ht="31.5" x14ac:dyDescent="0.25">
      <c r="B5891" s="235">
        <v>89626</v>
      </c>
      <c r="C5891" s="226" t="s">
        <v>3115</v>
      </c>
      <c r="D5891" s="225" t="s">
        <v>19</v>
      </c>
      <c r="E5891" s="227">
        <v>32.119999999999997</v>
      </c>
      <c r="F5891" s="220"/>
    </row>
    <row r="5892" spans="2:6" s="221" customFormat="1" ht="31.5" x14ac:dyDescent="0.25">
      <c r="B5892" s="235">
        <v>104005</v>
      </c>
      <c r="C5892" s="226" t="s">
        <v>3944</v>
      </c>
      <c r="D5892" s="225" t="s">
        <v>19</v>
      </c>
      <c r="E5892" s="227">
        <v>40.98</v>
      </c>
      <c r="F5892" s="220"/>
    </row>
    <row r="5893" spans="2:6" s="221" customFormat="1" ht="31.5" x14ac:dyDescent="0.25">
      <c r="B5893" s="235">
        <v>89439</v>
      </c>
      <c r="C5893" s="226" t="s">
        <v>9141</v>
      </c>
      <c r="D5893" s="225" t="s">
        <v>19</v>
      </c>
      <c r="E5893" s="227">
        <v>14.67</v>
      </c>
      <c r="F5893" s="220"/>
    </row>
    <row r="5894" spans="2:6" s="221" customFormat="1" ht="31.5" x14ac:dyDescent="0.25">
      <c r="B5894" s="235">
        <v>89421</v>
      </c>
      <c r="C5894" s="226" t="s">
        <v>3006</v>
      </c>
      <c r="D5894" s="225" t="s">
        <v>19</v>
      </c>
      <c r="E5894" s="227">
        <v>12.69</v>
      </c>
      <c r="F5894" s="220"/>
    </row>
    <row r="5895" spans="2:6" s="221" customFormat="1" ht="31.5" x14ac:dyDescent="0.25">
      <c r="B5895" s="235">
        <v>89375</v>
      </c>
      <c r="C5895" s="226" t="s">
        <v>2978</v>
      </c>
      <c r="D5895" s="225" t="s">
        <v>19</v>
      </c>
      <c r="E5895" s="227">
        <v>13.35</v>
      </c>
      <c r="F5895" s="220"/>
    </row>
    <row r="5896" spans="2:6" s="221" customFormat="1" ht="31.5" x14ac:dyDescent="0.25">
      <c r="B5896" s="235">
        <v>89536</v>
      </c>
      <c r="C5896" s="226" t="s">
        <v>3060</v>
      </c>
      <c r="D5896" s="225" t="s">
        <v>19</v>
      </c>
      <c r="E5896" s="227">
        <v>12.18</v>
      </c>
      <c r="F5896" s="220"/>
    </row>
    <row r="5897" spans="2:6" s="221" customFormat="1" ht="31.5" x14ac:dyDescent="0.25">
      <c r="B5897" s="235">
        <v>89428</v>
      </c>
      <c r="C5897" s="226" t="s">
        <v>3010</v>
      </c>
      <c r="D5897" s="225" t="s">
        <v>19</v>
      </c>
      <c r="E5897" s="227">
        <v>15.24</v>
      </c>
      <c r="F5897" s="220"/>
    </row>
    <row r="5898" spans="2:6" s="221" customFormat="1" ht="31.5" x14ac:dyDescent="0.25">
      <c r="B5898" s="235">
        <v>89382</v>
      </c>
      <c r="C5898" s="226" t="s">
        <v>2983</v>
      </c>
      <c r="D5898" s="225" t="s">
        <v>19</v>
      </c>
      <c r="E5898" s="227">
        <v>15.99</v>
      </c>
      <c r="F5898" s="220"/>
    </row>
    <row r="5899" spans="2:6" s="221" customFormat="1" ht="31.5" x14ac:dyDescent="0.25">
      <c r="B5899" s="235">
        <v>89552</v>
      </c>
      <c r="C5899" s="226" t="s">
        <v>3070</v>
      </c>
      <c r="D5899" s="225" t="s">
        <v>19</v>
      </c>
      <c r="E5899" s="227">
        <v>18.59</v>
      </c>
      <c r="F5899" s="220"/>
    </row>
    <row r="5900" spans="2:6" s="221" customFormat="1" ht="31.5" x14ac:dyDescent="0.25">
      <c r="B5900" s="235">
        <v>89435</v>
      </c>
      <c r="C5900" s="226" t="s">
        <v>3013</v>
      </c>
      <c r="D5900" s="225" t="s">
        <v>19</v>
      </c>
      <c r="E5900" s="227">
        <v>22.15</v>
      </c>
      <c r="F5900" s="220"/>
    </row>
    <row r="5901" spans="2:6" s="221" customFormat="1" ht="31.5" x14ac:dyDescent="0.25">
      <c r="B5901" s="235">
        <v>89390</v>
      </c>
      <c r="C5901" s="226" t="s">
        <v>2985</v>
      </c>
      <c r="D5901" s="225" t="s">
        <v>19</v>
      </c>
      <c r="E5901" s="227">
        <v>23.03</v>
      </c>
      <c r="F5901" s="220"/>
    </row>
    <row r="5902" spans="2:6" s="221" customFormat="1" ht="31.5" x14ac:dyDescent="0.25">
      <c r="B5902" s="235">
        <v>89568</v>
      </c>
      <c r="C5902" s="226" t="s">
        <v>3082</v>
      </c>
      <c r="D5902" s="225" t="s">
        <v>19</v>
      </c>
      <c r="E5902" s="227">
        <v>31.78</v>
      </c>
      <c r="F5902" s="220"/>
    </row>
    <row r="5903" spans="2:6" s="221" customFormat="1" ht="31.5" x14ac:dyDescent="0.25">
      <c r="B5903" s="235">
        <v>103990</v>
      </c>
      <c r="C5903" s="226" t="s">
        <v>3931</v>
      </c>
      <c r="D5903" s="225" t="s">
        <v>19</v>
      </c>
      <c r="E5903" s="227">
        <v>35.89</v>
      </c>
      <c r="F5903" s="220"/>
    </row>
    <row r="5904" spans="2:6" s="221" customFormat="1" ht="31.5" x14ac:dyDescent="0.25">
      <c r="B5904" s="235">
        <v>89594</v>
      </c>
      <c r="C5904" s="226" t="s">
        <v>3098</v>
      </c>
      <c r="D5904" s="225" t="s">
        <v>19</v>
      </c>
      <c r="E5904" s="227">
        <v>35.590000000000003</v>
      </c>
      <c r="F5904" s="220"/>
    </row>
    <row r="5905" spans="2:6" s="221" customFormat="1" ht="31.5" x14ac:dyDescent="0.25">
      <c r="B5905" s="235">
        <v>103997</v>
      </c>
      <c r="C5905" s="226" t="s">
        <v>3938</v>
      </c>
      <c r="D5905" s="225" t="s">
        <v>19</v>
      </c>
      <c r="E5905" s="227">
        <v>40.4</v>
      </c>
      <c r="F5905" s="220"/>
    </row>
    <row r="5906" spans="2:6" s="221" customFormat="1" ht="31.5" x14ac:dyDescent="0.25">
      <c r="B5906" s="235">
        <v>89609</v>
      </c>
      <c r="C5906" s="226" t="s">
        <v>3103</v>
      </c>
      <c r="D5906" s="225" t="s">
        <v>19</v>
      </c>
      <c r="E5906" s="227">
        <v>80.16</v>
      </c>
      <c r="F5906" s="220"/>
    </row>
    <row r="5907" spans="2:6" s="221" customFormat="1" ht="31.5" x14ac:dyDescent="0.25">
      <c r="B5907" s="235">
        <v>89612</v>
      </c>
      <c r="C5907" s="226" t="s">
        <v>3105</v>
      </c>
      <c r="D5907" s="225" t="s">
        <v>19</v>
      </c>
      <c r="E5907" s="227">
        <v>155.28</v>
      </c>
      <c r="F5907" s="220"/>
    </row>
    <row r="5908" spans="2:6" s="221" customFormat="1" ht="31.5" x14ac:dyDescent="0.25">
      <c r="B5908" s="235">
        <v>89615</v>
      </c>
      <c r="C5908" s="226" t="s">
        <v>3108</v>
      </c>
      <c r="D5908" s="225" t="s">
        <v>19</v>
      </c>
      <c r="E5908" s="227">
        <v>183.32</v>
      </c>
      <c r="F5908" s="220"/>
    </row>
    <row r="5909" spans="2:6" s="221" customFormat="1" ht="31.5" x14ac:dyDescent="0.25">
      <c r="B5909" s="235">
        <v>89747</v>
      </c>
      <c r="C5909" s="226" t="s">
        <v>9142</v>
      </c>
      <c r="D5909" s="225" t="s">
        <v>19</v>
      </c>
      <c r="E5909" s="227">
        <v>35.22</v>
      </c>
      <c r="F5909" s="220"/>
    </row>
    <row r="5910" spans="2:6" s="221" customFormat="1" ht="31.5" x14ac:dyDescent="0.25">
      <c r="B5910" s="235">
        <v>89656</v>
      </c>
      <c r="C5910" s="226" t="s">
        <v>9143</v>
      </c>
      <c r="D5910" s="225" t="s">
        <v>19</v>
      </c>
      <c r="E5910" s="227">
        <v>26.85</v>
      </c>
      <c r="F5910" s="220"/>
    </row>
    <row r="5911" spans="2:6" s="221" customFormat="1" ht="31.5" x14ac:dyDescent="0.25">
      <c r="B5911" s="235">
        <v>89663</v>
      </c>
      <c r="C5911" s="226" t="s">
        <v>9144</v>
      </c>
      <c r="D5911" s="225" t="s">
        <v>19</v>
      </c>
      <c r="E5911" s="227">
        <v>35.909999999999997</v>
      </c>
      <c r="F5911" s="220"/>
    </row>
    <row r="5912" spans="2:6" s="221" customFormat="1" ht="31.5" x14ac:dyDescent="0.25">
      <c r="B5912" s="235">
        <v>89759</v>
      </c>
      <c r="C5912" s="226" t="s">
        <v>3178</v>
      </c>
      <c r="D5912" s="225" t="s">
        <v>19</v>
      </c>
      <c r="E5912" s="227">
        <v>14.69</v>
      </c>
      <c r="F5912" s="220"/>
    </row>
    <row r="5913" spans="2:6" s="221" customFormat="1" ht="31.5" x14ac:dyDescent="0.25">
      <c r="B5913" s="235">
        <v>89832</v>
      </c>
      <c r="C5913" s="226" t="s">
        <v>3222</v>
      </c>
      <c r="D5913" s="225" t="s">
        <v>19</v>
      </c>
      <c r="E5913" s="227">
        <v>49.18</v>
      </c>
      <c r="F5913" s="220"/>
    </row>
    <row r="5914" spans="2:6" s="221" customFormat="1" ht="31.5" x14ac:dyDescent="0.25">
      <c r="B5914" s="235">
        <v>89666</v>
      </c>
      <c r="C5914" s="226" t="s">
        <v>9145</v>
      </c>
      <c r="D5914" s="225" t="s">
        <v>19</v>
      </c>
      <c r="E5914" s="227">
        <v>9.7799999999999994</v>
      </c>
      <c r="F5914" s="220"/>
    </row>
    <row r="5915" spans="2:6" s="221" customFormat="1" ht="31.5" x14ac:dyDescent="0.25">
      <c r="B5915" s="235">
        <v>89678</v>
      </c>
      <c r="C5915" s="226" t="s">
        <v>9146</v>
      </c>
      <c r="D5915" s="225" t="s">
        <v>19</v>
      </c>
      <c r="E5915" s="227">
        <v>15.44</v>
      </c>
      <c r="F5915" s="220"/>
    </row>
    <row r="5916" spans="2:6" s="221" customFormat="1" ht="31.5" x14ac:dyDescent="0.25">
      <c r="B5916" s="235">
        <v>89764</v>
      </c>
      <c r="C5916" s="226" t="s">
        <v>3182</v>
      </c>
      <c r="D5916" s="225" t="s">
        <v>19</v>
      </c>
      <c r="E5916" s="227">
        <v>44.27</v>
      </c>
      <c r="F5916" s="220"/>
    </row>
    <row r="5917" spans="2:6" s="221" customFormat="1" ht="31.5" x14ac:dyDescent="0.25">
      <c r="B5917" s="235">
        <v>89689</v>
      </c>
      <c r="C5917" s="226" t="s">
        <v>9147</v>
      </c>
      <c r="D5917" s="225" t="s">
        <v>19</v>
      </c>
      <c r="E5917" s="227">
        <v>45.14</v>
      </c>
      <c r="F5917" s="220"/>
    </row>
    <row r="5918" spans="2:6" s="221" customFormat="1" ht="31.5" x14ac:dyDescent="0.25">
      <c r="B5918" s="235">
        <v>89655</v>
      </c>
      <c r="C5918" s="226" t="s">
        <v>9148</v>
      </c>
      <c r="D5918" s="225" t="s">
        <v>19</v>
      </c>
      <c r="E5918" s="227">
        <v>28.73</v>
      </c>
      <c r="F5918" s="220"/>
    </row>
    <row r="5919" spans="2:6" s="221" customFormat="1" ht="31.5" x14ac:dyDescent="0.25">
      <c r="B5919" s="235">
        <v>89662</v>
      </c>
      <c r="C5919" s="226" t="s">
        <v>9149</v>
      </c>
      <c r="D5919" s="225" t="s">
        <v>19</v>
      </c>
      <c r="E5919" s="227">
        <v>37.01</v>
      </c>
      <c r="F5919" s="220"/>
    </row>
    <row r="5920" spans="2:6" s="221" customFormat="1" ht="31.5" x14ac:dyDescent="0.25">
      <c r="B5920" s="235">
        <v>89758</v>
      </c>
      <c r="C5920" s="226" t="s">
        <v>9150</v>
      </c>
      <c r="D5920" s="225" t="s">
        <v>19</v>
      </c>
      <c r="E5920" s="227">
        <v>43.78</v>
      </c>
      <c r="F5920" s="220"/>
    </row>
    <row r="5921" spans="2:6" s="221" customFormat="1" ht="31.5" x14ac:dyDescent="0.25">
      <c r="B5921" s="235">
        <v>89676</v>
      </c>
      <c r="C5921" s="226" t="s">
        <v>9151</v>
      </c>
      <c r="D5921" s="225" t="s">
        <v>19</v>
      </c>
      <c r="E5921" s="227">
        <v>44.02</v>
      </c>
      <c r="F5921" s="220"/>
    </row>
    <row r="5922" spans="2:6" s="221" customFormat="1" ht="31.5" x14ac:dyDescent="0.25">
      <c r="B5922" s="235">
        <v>89818</v>
      </c>
      <c r="C5922" s="226" t="s">
        <v>9152</v>
      </c>
      <c r="D5922" s="225" t="s">
        <v>19</v>
      </c>
      <c r="E5922" s="227">
        <v>62.25</v>
      </c>
      <c r="F5922" s="220"/>
    </row>
    <row r="5923" spans="2:6" s="221" customFormat="1" ht="31.5" x14ac:dyDescent="0.25">
      <c r="B5923" s="235">
        <v>89763</v>
      </c>
      <c r="C5923" s="226" t="s">
        <v>9153</v>
      </c>
      <c r="D5923" s="225" t="s">
        <v>19</v>
      </c>
      <c r="E5923" s="227">
        <v>65.84</v>
      </c>
      <c r="F5923" s="220"/>
    </row>
    <row r="5924" spans="2:6" s="221" customFormat="1" ht="31.5" x14ac:dyDescent="0.25">
      <c r="B5924" s="235">
        <v>89686</v>
      </c>
      <c r="C5924" s="226" t="s">
        <v>9154</v>
      </c>
      <c r="D5924" s="225" t="s">
        <v>19</v>
      </c>
      <c r="E5924" s="227">
        <v>66.75</v>
      </c>
      <c r="F5924" s="220"/>
    </row>
    <row r="5925" spans="2:6" s="221" customFormat="1" ht="31.5" x14ac:dyDescent="0.25">
      <c r="B5925" s="235">
        <v>104029</v>
      </c>
      <c r="C5925" s="226" t="s">
        <v>3963</v>
      </c>
      <c r="D5925" s="225" t="s">
        <v>19</v>
      </c>
      <c r="E5925" s="227">
        <v>79.069999999999993</v>
      </c>
      <c r="F5925" s="220"/>
    </row>
    <row r="5926" spans="2:6" s="221" customFormat="1" ht="31.5" x14ac:dyDescent="0.25">
      <c r="B5926" s="235">
        <v>89831</v>
      </c>
      <c r="C5926" s="226" t="s">
        <v>9155</v>
      </c>
      <c r="D5926" s="225" t="s">
        <v>19</v>
      </c>
      <c r="E5926" s="227">
        <v>75.16</v>
      </c>
      <c r="F5926" s="220"/>
    </row>
    <row r="5927" spans="2:6" s="221" customFormat="1" ht="31.5" x14ac:dyDescent="0.25">
      <c r="B5927" s="235">
        <v>89668</v>
      </c>
      <c r="C5927" s="226" t="s">
        <v>3136</v>
      </c>
      <c r="D5927" s="225" t="s">
        <v>19</v>
      </c>
      <c r="E5927" s="227">
        <v>35.04</v>
      </c>
      <c r="F5927" s="220"/>
    </row>
    <row r="5928" spans="2:6" s="221" customFormat="1" ht="31.5" x14ac:dyDescent="0.25">
      <c r="B5928" s="235">
        <v>89639</v>
      </c>
      <c r="C5928" s="226" t="s">
        <v>3124</v>
      </c>
      <c r="D5928" s="225" t="s">
        <v>19</v>
      </c>
      <c r="E5928" s="227">
        <v>15.61</v>
      </c>
      <c r="F5928" s="220"/>
    </row>
    <row r="5929" spans="2:6" s="221" customFormat="1" ht="31.5" x14ac:dyDescent="0.25">
      <c r="B5929" s="235">
        <v>89721</v>
      </c>
      <c r="C5929" s="226" t="s">
        <v>3158</v>
      </c>
      <c r="D5929" s="225" t="s">
        <v>19</v>
      </c>
      <c r="E5929" s="227">
        <v>20.12</v>
      </c>
      <c r="F5929" s="220"/>
    </row>
    <row r="5930" spans="2:6" s="221" customFormat="1" ht="31.5" x14ac:dyDescent="0.25">
      <c r="B5930" s="235">
        <v>89643</v>
      </c>
      <c r="C5930" s="226" t="s">
        <v>3128</v>
      </c>
      <c r="D5930" s="225" t="s">
        <v>19</v>
      </c>
      <c r="E5930" s="227">
        <v>21.15</v>
      </c>
      <c r="F5930" s="220"/>
    </row>
    <row r="5931" spans="2:6" s="221" customFormat="1" ht="31.5" x14ac:dyDescent="0.25">
      <c r="B5931" s="235">
        <v>89727</v>
      </c>
      <c r="C5931" s="226" t="s">
        <v>9156</v>
      </c>
      <c r="D5931" s="225" t="s">
        <v>19</v>
      </c>
      <c r="E5931" s="227">
        <v>30.03</v>
      </c>
      <c r="F5931" s="220"/>
    </row>
    <row r="5932" spans="2:6" s="221" customFormat="1" ht="31.5" x14ac:dyDescent="0.25">
      <c r="B5932" s="235">
        <v>89648</v>
      </c>
      <c r="C5932" s="226" t="s">
        <v>9157</v>
      </c>
      <c r="D5932" s="225" t="s">
        <v>19</v>
      </c>
      <c r="E5932" s="227">
        <v>31.25</v>
      </c>
      <c r="F5932" s="220"/>
    </row>
    <row r="5933" spans="2:6" s="221" customFormat="1" ht="31.5" x14ac:dyDescent="0.25">
      <c r="B5933" s="235">
        <v>89749</v>
      </c>
      <c r="C5933" s="226" t="s">
        <v>9158</v>
      </c>
      <c r="D5933" s="225" t="s">
        <v>19</v>
      </c>
      <c r="E5933" s="227">
        <v>20.46</v>
      </c>
      <c r="F5933" s="220"/>
    </row>
    <row r="5934" spans="2:6" s="221" customFormat="1" ht="31.5" x14ac:dyDescent="0.25">
      <c r="B5934" s="235">
        <v>89657</v>
      </c>
      <c r="C5934" s="226" t="s">
        <v>9159</v>
      </c>
      <c r="D5934" s="225" t="s">
        <v>19</v>
      </c>
      <c r="E5934" s="227">
        <v>17.07</v>
      </c>
      <c r="F5934" s="220"/>
    </row>
    <row r="5935" spans="2:6" s="221" customFormat="1" ht="31.5" x14ac:dyDescent="0.25">
      <c r="B5935" s="235">
        <v>89664</v>
      </c>
      <c r="C5935" s="226" t="s">
        <v>9160</v>
      </c>
      <c r="D5935" s="225" t="s">
        <v>19</v>
      </c>
      <c r="E5935" s="227">
        <v>21.15</v>
      </c>
      <c r="F5935" s="220"/>
    </row>
    <row r="5936" spans="2:6" s="221" customFormat="1" ht="31.5" x14ac:dyDescent="0.25">
      <c r="B5936" s="235">
        <v>89638</v>
      </c>
      <c r="C5936" s="226" t="s">
        <v>3123</v>
      </c>
      <c r="D5936" s="225" t="s">
        <v>19</v>
      </c>
      <c r="E5936" s="227">
        <v>14.87</v>
      </c>
      <c r="F5936" s="220"/>
    </row>
    <row r="5937" spans="2:6" s="221" customFormat="1" ht="31.5" x14ac:dyDescent="0.25">
      <c r="B5937" s="235">
        <v>89720</v>
      </c>
      <c r="C5937" s="226" t="s">
        <v>9161</v>
      </c>
      <c r="D5937" s="225" t="s">
        <v>19</v>
      </c>
      <c r="E5937" s="227">
        <v>18.66</v>
      </c>
      <c r="F5937" s="220"/>
    </row>
    <row r="5938" spans="2:6" s="221" customFormat="1" ht="31.5" x14ac:dyDescent="0.25">
      <c r="B5938" s="235">
        <v>89642</v>
      </c>
      <c r="C5938" s="226" t="s">
        <v>3127</v>
      </c>
      <c r="D5938" s="225" t="s">
        <v>19</v>
      </c>
      <c r="E5938" s="227">
        <v>19.690000000000001</v>
      </c>
      <c r="F5938" s="220"/>
    </row>
    <row r="5939" spans="2:6" s="221" customFormat="1" ht="31.5" x14ac:dyDescent="0.25">
      <c r="B5939" s="235">
        <v>89725</v>
      </c>
      <c r="C5939" s="226" t="s">
        <v>9162</v>
      </c>
      <c r="D5939" s="225" t="s">
        <v>19</v>
      </c>
      <c r="E5939" s="227">
        <v>24.29</v>
      </c>
      <c r="F5939" s="220"/>
    </row>
    <row r="5940" spans="2:6" s="221" customFormat="1" ht="31.5" x14ac:dyDescent="0.25">
      <c r="B5940" s="235">
        <v>89647</v>
      </c>
      <c r="C5940" s="226" t="s">
        <v>9163</v>
      </c>
      <c r="D5940" s="225" t="s">
        <v>19</v>
      </c>
      <c r="E5940" s="227">
        <v>25.51</v>
      </c>
      <c r="F5940" s="220"/>
    </row>
    <row r="5941" spans="2:6" s="221" customFormat="1" ht="31.5" x14ac:dyDescent="0.25">
      <c r="B5941" s="235">
        <v>89780</v>
      </c>
      <c r="C5941" s="226" t="s">
        <v>3191</v>
      </c>
      <c r="D5941" s="225" t="s">
        <v>19</v>
      </c>
      <c r="E5941" s="227">
        <v>29.05</v>
      </c>
      <c r="F5941" s="220"/>
    </row>
    <row r="5942" spans="2:6" s="221" customFormat="1" ht="31.5" x14ac:dyDescent="0.25">
      <c r="B5942" s="235">
        <v>89734</v>
      </c>
      <c r="C5942" s="226" t="s">
        <v>9164</v>
      </c>
      <c r="D5942" s="225" t="s">
        <v>19</v>
      </c>
      <c r="E5942" s="227">
        <v>34.619999999999997</v>
      </c>
      <c r="F5942" s="220"/>
    </row>
    <row r="5943" spans="2:6" s="221" customFormat="1" ht="31.5" x14ac:dyDescent="0.25">
      <c r="B5943" s="235">
        <v>89650</v>
      </c>
      <c r="C5943" s="226" t="s">
        <v>9165</v>
      </c>
      <c r="D5943" s="225" t="s">
        <v>19</v>
      </c>
      <c r="E5943" s="227">
        <v>36.04</v>
      </c>
      <c r="F5943" s="220"/>
    </row>
    <row r="5944" spans="2:6" s="221" customFormat="1" ht="31.5" x14ac:dyDescent="0.25">
      <c r="B5944" s="235">
        <v>89787</v>
      </c>
      <c r="C5944" s="226" t="s">
        <v>9166</v>
      </c>
      <c r="D5944" s="225" t="s">
        <v>19</v>
      </c>
      <c r="E5944" s="227">
        <v>43.03</v>
      </c>
      <c r="F5944" s="220"/>
    </row>
    <row r="5945" spans="2:6" s="221" customFormat="1" ht="31.5" x14ac:dyDescent="0.25">
      <c r="B5945" s="235">
        <v>104024</v>
      </c>
      <c r="C5945" s="226" t="s">
        <v>3959</v>
      </c>
      <c r="D5945" s="225" t="s">
        <v>19</v>
      </c>
      <c r="E5945" s="227">
        <v>49.27</v>
      </c>
      <c r="F5945" s="220"/>
    </row>
    <row r="5946" spans="2:6" s="221" customFormat="1" ht="31.5" x14ac:dyDescent="0.25">
      <c r="B5946" s="235">
        <v>89789</v>
      </c>
      <c r="C5946" s="226" t="s">
        <v>9167</v>
      </c>
      <c r="D5946" s="225" t="s">
        <v>19</v>
      </c>
      <c r="E5946" s="227">
        <v>79.13</v>
      </c>
      <c r="F5946" s="220"/>
    </row>
    <row r="5947" spans="2:6" s="221" customFormat="1" ht="31.5" x14ac:dyDescent="0.25">
      <c r="B5947" s="235">
        <v>89791</v>
      </c>
      <c r="C5947" s="226" t="s">
        <v>9168</v>
      </c>
      <c r="D5947" s="225" t="s">
        <v>19</v>
      </c>
      <c r="E5947" s="227">
        <v>177.92</v>
      </c>
      <c r="F5947" s="220"/>
    </row>
    <row r="5948" spans="2:6" s="221" customFormat="1" ht="31.5" x14ac:dyDescent="0.25">
      <c r="B5948" s="235">
        <v>89793</v>
      </c>
      <c r="C5948" s="226" t="s">
        <v>9169</v>
      </c>
      <c r="D5948" s="225" t="s">
        <v>19</v>
      </c>
      <c r="E5948" s="227">
        <v>256.48</v>
      </c>
      <c r="F5948" s="220"/>
    </row>
    <row r="5949" spans="2:6" s="221" customFormat="1" ht="31.5" x14ac:dyDescent="0.25">
      <c r="B5949" s="235">
        <v>89637</v>
      </c>
      <c r="C5949" s="226" t="s">
        <v>3122</v>
      </c>
      <c r="D5949" s="225" t="s">
        <v>19</v>
      </c>
      <c r="E5949" s="227">
        <v>13.83</v>
      </c>
      <c r="F5949" s="220"/>
    </row>
    <row r="5950" spans="2:6" s="221" customFormat="1" ht="31.5" x14ac:dyDescent="0.25">
      <c r="B5950" s="235">
        <v>89719</v>
      </c>
      <c r="C5950" s="226" t="s">
        <v>9170</v>
      </c>
      <c r="D5950" s="225" t="s">
        <v>19</v>
      </c>
      <c r="E5950" s="227">
        <v>16.809999999999999</v>
      </c>
      <c r="F5950" s="220"/>
    </row>
    <row r="5951" spans="2:6" s="221" customFormat="1" ht="31.5" x14ac:dyDescent="0.25">
      <c r="B5951" s="235">
        <v>89641</v>
      </c>
      <c r="C5951" s="226" t="s">
        <v>3126</v>
      </c>
      <c r="D5951" s="225" t="s">
        <v>19</v>
      </c>
      <c r="E5951" s="227">
        <v>17.84</v>
      </c>
      <c r="F5951" s="220"/>
    </row>
    <row r="5952" spans="2:6" s="221" customFormat="1" ht="31.5" x14ac:dyDescent="0.25">
      <c r="B5952" s="235">
        <v>89723</v>
      </c>
      <c r="C5952" s="226" t="s">
        <v>9171</v>
      </c>
      <c r="D5952" s="225" t="s">
        <v>19</v>
      </c>
      <c r="E5952" s="227">
        <v>25.05</v>
      </c>
      <c r="F5952" s="220"/>
    </row>
    <row r="5953" spans="2:6" s="221" customFormat="1" ht="31.5" x14ac:dyDescent="0.25">
      <c r="B5953" s="235">
        <v>89646</v>
      </c>
      <c r="C5953" s="226" t="s">
        <v>3131</v>
      </c>
      <c r="D5953" s="225" t="s">
        <v>19</v>
      </c>
      <c r="E5953" s="227">
        <v>26.27</v>
      </c>
      <c r="F5953" s="220"/>
    </row>
    <row r="5954" spans="2:6" s="221" customFormat="1" ht="31.5" x14ac:dyDescent="0.25">
      <c r="B5954" s="235">
        <v>89777</v>
      </c>
      <c r="C5954" s="226" t="s">
        <v>9172</v>
      </c>
      <c r="D5954" s="225" t="s">
        <v>19</v>
      </c>
      <c r="E5954" s="227">
        <v>30.93</v>
      </c>
      <c r="F5954" s="220"/>
    </row>
    <row r="5955" spans="2:6" s="221" customFormat="1" ht="31.5" x14ac:dyDescent="0.25">
      <c r="B5955" s="235">
        <v>89729</v>
      </c>
      <c r="C5955" s="226" t="s">
        <v>9173</v>
      </c>
      <c r="D5955" s="225" t="s">
        <v>19</v>
      </c>
      <c r="E5955" s="227">
        <v>36.5</v>
      </c>
      <c r="F5955" s="220"/>
    </row>
    <row r="5956" spans="2:6" s="221" customFormat="1" ht="31.5" x14ac:dyDescent="0.25">
      <c r="B5956" s="235">
        <v>89649</v>
      </c>
      <c r="C5956" s="226" t="s">
        <v>9174</v>
      </c>
      <c r="D5956" s="225" t="s">
        <v>19</v>
      </c>
      <c r="E5956" s="227">
        <v>37.92</v>
      </c>
      <c r="F5956" s="220"/>
    </row>
    <row r="5957" spans="2:6" s="221" customFormat="1" ht="31.5" x14ac:dyDescent="0.25">
      <c r="B5957" s="235">
        <v>89781</v>
      </c>
      <c r="C5957" s="226" t="s">
        <v>9175</v>
      </c>
      <c r="D5957" s="225" t="s">
        <v>19</v>
      </c>
      <c r="E5957" s="227">
        <v>43.49</v>
      </c>
      <c r="F5957" s="220"/>
    </row>
    <row r="5958" spans="2:6" s="221" customFormat="1" ht="31.5" x14ac:dyDescent="0.25">
      <c r="B5958" s="235">
        <v>104023</v>
      </c>
      <c r="C5958" s="226" t="s">
        <v>3958</v>
      </c>
      <c r="D5958" s="225" t="s">
        <v>19</v>
      </c>
      <c r="E5958" s="227">
        <v>49.73</v>
      </c>
      <c r="F5958" s="220"/>
    </row>
    <row r="5959" spans="2:6" s="221" customFormat="1" ht="31.5" x14ac:dyDescent="0.25">
      <c r="B5959" s="235">
        <v>89788</v>
      </c>
      <c r="C5959" s="226" t="s">
        <v>9176</v>
      </c>
      <c r="D5959" s="225" t="s">
        <v>19</v>
      </c>
      <c r="E5959" s="227">
        <v>92.86</v>
      </c>
      <c r="F5959" s="220"/>
    </row>
    <row r="5960" spans="2:6" s="221" customFormat="1" ht="31.5" x14ac:dyDescent="0.25">
      <c r="B5960" s="235">
        <v>89790</v>
      </c>
      <c r="C5960" s="226" t="s">
        <v>9177</v>
      </c>
      <c r="D5960" s="225" t="s">
        <v>19</v>
      </c>
      <c r="E5960" s="227">
        <v>184.13</v>
      </c>
      <c r="F5960" s="220"/>
    </row>
    <row r="5961" spans="2:6" s="221" customFormat="1" ht="31.5" x14ac:dyDescent="0.25">
      <c r="B5961" s="235">
        <v>89792</v>
      </c>
      <c r="C5961" s="226" t="s">
        <v>9178</v>
      </c>
      <c r="D5961" s="225" t="s">
        <v>19</v>
      </c>
      <c r="E5961" s="227">
        <v>217.84</v>
      </c>
      <c r="F5961" s="220"/>
    </row>
    <row r="5962" spans="2:6" s="221" customFormat="1" ht="31.5" x14ac:dyDescent="0.25">
      <c r="B5962" s="235">
        <v>89640</v>
      </c>
      <c r="C5962" s="226" t="s">
        <v>3125</v>
      </c>
      <c r="D5962" s="225" t="s">
        <v>19</v>
      </c>
      <c r="E5962" s="227">
        <v>23.57</v>
      </c>
      <c r="F5962" s="220"/>
    </row>
    <row r="5963" spans="2:6" s="221" customFormat="1" ht="31.5" x14ac:dyDescent="0.25">
      <c r="B5963" s="235">
        <v>89644</v>
      </c>
      <c r="C5963" s="226" t="s">
        <v>3129</v>
      </c>
      <c r="D5963" s="225" t="s">
        <v>19</v>
      </c>
      <c r="E5963" s="227">
        <v>28.63</v>
      </c>
      <c r="F5963" s="220"/>
    </row>
    <row r="5964" spans="2:6" s="221" customFormat="1" ht="31.5" x14ac:dyDescent="0.25">
      <c r="B5964" s="235">
        <v>89645</v>
      </c>
      <c r="C5964" s="226" t="s">
        <v>3130</v>
      </c>
      <c r="D5964" s="225" t="s">
        <v>19</v>
      </c>
      <c r="E5964" s="227">
        <v>39.4</v>
      </c>
      <c r="F5964" s="220"/>
    </row>
    <row r="5965" spans="2:6" s="221" customFormat="1" ht="31.5" x14ac:dyDescent="0.25">
      <c r="B5965" s="235">
        <v>89652</v>
      </c>
      <c r="C5965" s="226" t="s">
        <v>9179</v>
      </c>
      <c r="D5965" s="225" t="s">
        <v>19</v>
      </c>
      <c r="E5965" s="227">
        <v>15.2</v>
      </c>
      <c r="F5965" s="220"/>
    </row>
    <row r="5966" spans="2:6" s="221" customFormat="1" ht="31.5" x14ac:dyDescent="0.25">
      <c r="B5966" s="235">
        <v>89738</v>
      </c>
      <c r="C5966" s="226" t="s">
        <v>9180</v>
      </c>
      <c r="D5966" s="225" t="s">
        <v>19</v>
      </c>
      <c r="E5966" s="227">
        <v>20.54</v>
      </c>
      <c r="F5966" s="220"/>
    </row>
    <row r="5967" spans="2:6" s="221" customFormat="1" ht="31.5" x14ac:dyDescent="0.25">
      <c r="B5967" s="235">
        <v>89659</v>
      </c>
      <c r="C5967" s="226" t="s">
        <v>9181</v>
      </c>
      <c r="D5967" s="225" t="s">
        <v>19</v>
      </c>
      <c r="E5967" s="227">
        <v>21.23</v>
      </c>
      <c r="F5967" s="220"/>
    </row>
    <row r="5968" spans="2:6" s="221" customFormat="1" ht="31.5" x14ac:dyDescent="0.25">
      <c r="B5968" s="235">
        <v>89756</v>
      </c>
      <c r="C5968" s="226" t="s">
        <v>9182</v>
      </c>
      <c r="D5968" s="225" t="s">
        <v>19</v>
      </c>
      <c r="E5968" s="227">
        <v>28.18</v>
      </c>
      <c r="F5968" s="220"/>
    </row>
    <row r="5969" spans="2:6" s="221" customFormat="1" ht="31.5" x14ac:dyDescent="0.25">
      <c r="B5969" s="235">
        <v>89672</v>
      </c>
      <c r="C5969" s="226" t="s">
        <v>9183</v>
      </c>
      <c r="D5969" s="225" t="s">
        <v>19</v>
      </c>
      <c r="E5969" s="227">
        <v>29</v>
      </c>
      <c r="F5969" s="220"/>
    </row>
    <row r="5970" spans="2:6" s="221" customFormat="1" ht="31.5" x14ac:dyDescent="0.25">
      <c r="B5970" s="235">
        <v>89815</v>
      </c>
      <c r="C5970" s="226" t="s">
        <v>9184</v>
      </c>
      <c r="D5970" s="225" t="s">
        <v>19</v>
      </c>
      <c r="E5970" s="227">
        <v>33.700000000000003</v>
      </c>
      <c r="F5970" s="220"/>
    </row>
    <row r="5971" spans="2:6" s="221" customFormat="1" ht="31.5" x14ac:dyDescent="0.25">
      <c r="B5971" s="235">
        <v>89761</v>
      </c>
      <c r="C5971" s="226" t="s">
        <v>3180</v>
      </c>
      <c r="D5971" s="225" t="s">
        <v>19</v>
      </c>
      <c r="E5971" s="227">
        <v>37.39</v>
      </c>
      <c r="F5971" s="220"/>
    </row>
    <row r="5972" spans="2:6" s="221" customFormat="1" ht="31.5" x14ac:dyDescent="0.25">
      <c r="B5972" s="235">
        <v>89682</v>
      </c>
      <c r="C5972" s="226" t="s">
        <v>9185</v>
      </c>
      <c r="D5972" s="225" t="s">
        <v>19</v>
      </c>
      <c r="E5972" s="227">
        <v>38.33</v>
      </c>
      <c r="F5972" s="220"/>
    </row>
    <row r="5973" spans="2:6" s="221" customFormat="1" ht="31.5" x14ac:dyDescent="0.25">
      <c r="B5973" s="235">
        <v>89824</v>
      </c>
      <c r="C5973" s="226" t="s">
        <v>9186</v>
      </c>
      <c r="D5973" s="225" t="s">
        <v>19</v>
      </c>
      <c r="E5973" s="227">
        <v>45.62</v>
      </c>
      <c r="F5973" s="220"/>
    </row>
    <row r="5974" spans="2:6" s="221" customFormat="1" ht="31.5" x14ac:dyDescent="0.25">
      <c r="B5974" s="235">
        <v>104026</v>
      </c>
      <c r="C5974" s="226" t="s">
        <v>3961</v>
      </c>
      <c r="D5974" s="225" t="s">
        <v>19</v>
      </c>
      <c r="E5974" s="227">
        <v>49.78</v>
      </c>
      <c r="F5974" s="220"/>
    </row>
    <row r="5975" spans="2:6" s="221" customFormat="1" ht="31.5" x14ac:dyDescent="0.25">
      <c r="B5975" s="235">
        <v>89740</v>
      </c>
      <c r="C5975" s="226" t="s">
        <v>9187</v>
      </c>
      <c r="D5975" s="225" t="s">
        <v>19</v>
      </c>
      <c r="E5975" s="227">
        <v>11.94</v>
      </c>
      <c r="F5975" s="220"/>
    </row>
    <row r="5976" spans="2:6" s="221" customFormat="1" ht="31.5" x14ac:dyDescent="0.25">
      <c r="B5976" s="235">
        <v>89836</v>
      </c>
      <c r="C5976" s="226" t="s">
        <v>9188</v>
      </c>
      <c r="D5976" s="225" t="s">
        <v>19</v>
      </c>
      <c r="E5976" s="227">
        <v>230.13</v>
      </c>
      <c r="F5976" s="220"/>
    </row>
    <row r="5977" spans="2:6" s="221" customFormat="1" ht="31.5" x14ac:dyDescent="0.25">
      <c r="B5977" s="235">
        <v>89653</v>
      </c>
      <c r="C5977" s="226" t="s">
        <v>3133</v>
      </c>
      <c r="D5977" s="225" t="s">
        <v>19</v>
      </c>
      <c r="E5977" s="227">
        <v>21.13</v>
      </c>
      <c r="F5977" s="220"/>
    </row>
    <row r="5978" spans="2:6" s="221" customFormat="1" ht="31.5" x14ac:dyDescent="0.25">
      <c r="B5978" s="235">
        <v>89660</v>
      </c>
      <c r="C5978" s="226" t="s">
        <v>3134</v>
      </c>
      <c r="D5978" s="225" t="s">
        <v>19</v>
      </c>
      <c r="E5978" s="227">
        <v>12.65</v>
      </c>
      <c r="F5978" s="220"/>
    </row>
    <row r="5979" spans="2:6" s="221" customFormat="1" ht="31.5" x14ac:dyDescent="0.25">
      <c r="B5979" s="235">
        <v>104028</v>
      </c>
      <c r="C5979" s="226" t="s">
        <v>3962</v>
      </c>
      <c r="D5979" s="225" t="s">
        <v>19</v>
      </c>
      <c r="E5979" s="227">
        <v>150.43</v>
      </c>
      <c r="F5979" s="220"/>
    </row>
    <row r="5980" spans="2:6" s="221" customFormat="1" ht="31.5" x14ac:dyDescent="0.25">
      <c r="B5980" s="235">
        <v>89826</v>
      </c>
      <c r="C5980" s="226" t="s">
        <v>9189</v>
      </c>
      <c r="D5980" s="225" t="s">
        <v>19</v>
      </c>
      <c r="E5980" s="227">
        <v>146.52000000000001</v>
      </c>
      <c r="F5980" s="220"/>
    </row>
    <row r="5981" spans="2:6" s="221" customFormat="1" ht="31.5" x14ac:dyDescent="0.25">
      <c r="B5981" s="235">
        <v>89651</v>
      </c>
      <c r="C5981" s="226" t="s">
        <v>3132</v>
      </c>
      <c r="D5981" s="225" t="s">
        <v>19</v>
      </c>
      <c r="E5981" s="227">
        <v>9.36</v>
      </c>
      <c r="F5981" s="220"/>
    </row>
    <row r="5982" spans="2:6" s="221" customFormat="1" ht="31.5" x14ac:dyDescent="0.25">
      <c r="B5982" s="235">
        <v>89736</v>
      </c>
      <c r="C5982" s="226" t="s">
        <v>9190</v>
      </c>
      <c r="D5982" s="225" t="s">
        <v>19</v>
      </c>
      <c r="E5982" s="227">
        <v>11.71</v>
      </c>
      <c r="F5982" s="220"/>
    </row>
    <row r="5983" spans="2:6" s="221" customFormat="1" ht="31.5" x14ac:dyDescent="0.25">
      <c r="B5983" s="235">
        <v>89658</v>
      </c>
      <c r="C5983" s="226" t="s">
        <v>9191</v>
      </c>
      <c r="D5983" s="225" t="s">
        <v>19</v>
      </c>
      <c r="E5983" s="227">
        <v>12.4</v>
      </c>
      <c r="F5983" s="220"/>
    </row>
    <row r="5984" spans="2:6" s="221" customFormat="1" ht="31.5" x14ac:dyDescent="0.25">
      <c r="B5984" s="235">
        <v>89755</v>
      </c>
      <c r="C5984" s="226" t="s">
        <v>9192</v>
      </c>
      <c r="D5984" s="225" t="s">
        <v>19</v>
      </c>
      <c r="E5984" s="227">
        <v>17.2</v>
      </c>
      <c r="F5984" s="220"/>
    </row>
    <row r="5985" spans="2:6" s="221" customFormat="1" ht="31.5" x14ac:dyDescent="0.25">
      <c r="B5985" s="235">
        <v>89670</v>
      </c>
      <c r="C5985" s="226" t="s">
        <v>9193</v>
      </c>
      <c r="D5985" s="225" t="s">
        <v>19</v>
      </c>
      <c r="E5985" s="227">
        <v>18.02</v>
      </c>
      <c r="F5985" s="220"/>
    </row>
    <row r="5986" spans="2:6" s="221" customFormat="1" ht="31.5" x14ac:dyDescent="0.25">
      <c r="B5986" s="235">
        <v>89794</v>
      </c>
      <c r="C5986" s="226" t="s">
        <v>9194</v>
      </c>
      <c r="D5986" s="225" t="s">
        <v>19</v>
      </c>
      <c r="E5986" s="227">
        <v>23.34</v>
      </c>
      <c r="F5986" s="220"/>
    </row>
    <row r="5987" spans="2:6" s="221" customFormat="1" ht="31.5" x14ac:dyDescent="0.25">
      <c r="B5987" s="235">
        <v>89760</v>
      </c>
      <c r="C5987" s="226" t="s">
        <v>3179</v>
      </c>
      <c r="D5987" s="225" t="s">
        <v>19</v>
      </c>
      <c r="E5987" s="227">
        <v>27.03</v>
      </c>
      <c r="F5987" s="220"/>
    </row>
    <row r="5988" spans="2:6" s="221" customFormat="1" ht="31.5" x14ac:dyDescent="0.25">
      <c r="B5988" s="235">
        <v>89680</v>
      </c>
      <c r="C5988" s="226" t="s">
        <v>9195</v>
      </c>
      <c r="D5988" s="225" t="s">
        <v>19</v>
      </c>
      <c r="E5988" s="227">
        <v>27.97</v>
      </c>
      <c r="F5988" s="220"/>
    </row>
    <row r="5989" spans="2:6" s="221" customFormat="1" ht="31.5" x14ac:dyDescent="0.25">
      <c r="B5989" s="235">
        <v>89822</v>
      </c>
      <c r="C5989" s="226" t="s">
        <v>9196</v>
      </c>
      <c r="D5989" s="225" t="s">
        <v>19</v>
      </c>
      <c r="E5989" s="227">
        <v>30.4</v>
      </c>
      <c r="F5989" s="220"/>
    </row>
    <row r="5990" spans="2:6" s="221" customFormat="1" ht="31.5" x14ac:dyDescent="0.25">
      <c r="B5990" s="235">
        <v>104025</v>
      </c>
      <c r="C5990" s="226" t="s">
        <v>3960</v>
      </c>
      <c r="D5990" s="225" t="s">
        <v>19</v>
      </c>
      <c r="E5990" s="227">
        <v>34.56</v>
      </c>
      <c r="F5990" s="220"/>
    </row>
    <row r="5991" spans="2:6" s="221" customFormat="1" ht="31.5" x14ac:dyDescent="0.25">
      <c r="B5991" s="235">
        <v>89835</v>
      </c>
      <c r="C5991" s="226" t="s">
        <v>9197</v>
      </c>
      <c r="D5991" s="225" t="s">
        <v>19</v>
      </c>
      <c r="E5991" s="227">
        <v>51.88</v>
      </c>
      <c r="F5991" s="220"/>
    </row>
    <row r="5992" spans="2:6" s="221" customFormat="1" ht="31.5" x14ac:dyDescent="0.25">
      <c r="B5992" s="235">
        <v>89838</v>
      </c>
      <c r="C5992" s="226" t="s">
        <v>9198</v>
      </c>
      <c r="D5992" s="225" t="s">
        <v>19</v>
      </c>
      <c r="E5992" s="227">
        <v>177.48</v>
      </c>
      <c r="F5992" s="220"/>
    </row>
    <row r="5993" spans="2:6" s="221" customFormat="1" ht="31.5" x14ac:dyDescent="0.25">
      <c r="B5993" s="235">
        <v>89840</v>
      </c>
      <c r="C5993" s="226" t="s">
        <v>9199</v>
      </c>
      <c r="D5993" s="225" t="s">
        <v>19</v>
      </c>
      <c r="E5993" s="227">
        <v>209.33</v>
      </c>
      <c r="F5993" s="220"/>
    </row>
    <row r="5994" spans="2:6" s="221" customFormat="1" ht="31.5" x14ac:dyDescent="0.25">
      <c r="B5994" s="235">
        <v>104015</v>
      </c>
      <c r="C5994" s="226" t="s">
        <v>3952</v>
      </c>
      <c r="D5994" s="225" t="s">
        <v>19</v>
      </c>
      <c r="E5994" s="227">
        <v>21.41</v>
      </c>
      <c r="F5994" s="220"/>
    </row>
    <row r="5995" spans="2:6" s="221" customFormat="1" ht="31.5" x14ac:dyDescent="0.25">
      <c r="B5995" s="235">
        <v>104018</v>
      </c>
      <c r="C5995" s="226" t="s">
        <v>3955</v>
      </c>
      <c r="D5995" s="225" t="s">
        <v>19</v>
      </c>
      <c r="E5995" s="227">
        <v>27.01</v>
      </c>
      <c r="F5995" s="220"/>
    </row>
    <row r="5996" spans="2:6" s="221" customFormat="1" ht="31.5" x14ac:dyDescent="0.25">
      <c r="B5996" s="235">
        <v>104016</v>
      </c>
      <c r="C5996" s="226" t="s">
        <v>3953</v>
      </c>
      <c r="D5996" s="225" t="s">
        <v>19</v>
      </c>
      <c r="E5996" s="227">
        <v>28.5</v>
      </c>
      <c r="F5996" s="220"/>
    </row>
    <row r="5997" spans="2:6" s="221" customFormat="1" ht="31.5" x14ac:dyDescent="0.25">
      <c r="B5997" s="235">
        <v>104019</v>
      </c>
      <c r="C5997" s="226" t="s">
        <v>3956</v>
      </c>
      <c r="D5997" s="225" t="s">
        <v>19</v>
      </c>
      <c r="E5997" s="227">
        <v>53.78</v>
      </c>
      <c r="F5997" s="220"/>
    </row>
    <row r="5998" spans="2:6" s="221" customFormat="1" ht="31.5" x14ac:dyDescent="0.25">
      <c r="B5998" s="235">
        <v>104017</v>
      </c>
      <c r="C5998" s="226" t="s">
        <v>3954</v>
      </c>
      <c r="D5998" s="225" t="s">
        <v>19</v>
      </c>
      <c r="E5998" s="227">
        <v>55.52</v>
      </c>
      <c r="F5998" s="220"/>
    </row>
    <row r="5999" spans="2:6" s="221" customFormat="1" ht="31.5" x14ac:dyDescent="0.25">
      <c r="B5999" s="235">
        <v>104020</v>
      </c>
      <c r="C5999" s="226" t="s">
        <v>3957</v>
      </c>
      <c r="D5999" s="225" t="s">
        <v>19</v>
      </c>
      <c r="E5999" s="227">
        <v>66.13</v>
      </c>
      <c r="F5999" s="220"/>
    </row>
    <row r="6000" spans="2:6" s="221" customFormat="1" ht="31.5" x14ac:dyDescent="0.25">
      <c r="B6000" s="235">
        <v>104030</v>
      </c>
      <c r="C6000" s="226" t="s">
        <v>3964</v>
      </c>
      <c r="D6000" s="225" t="s">
        <v>19</v>
      </c>
      <c r="E6000" s="227">
        <v>73.98</v>
      </c>
      <c r="F6000" s="220"/>
    </row>
    <row r="6001" spans="2:6" s="221" customFormat="1" ht="31.5" x14ac:dyDescent="0.25">
      <c r="B6001" s="235">
        <v>89694</v>
      </c>
      <c r="C6001" s="226" t="s">
        <v>9200</v>
      </c>
      <c r="D6001" s="225" t="s">
        <v>19</v>
      </c>
      <c r="E6001" s="227">
        <v>25.4</v>
      </c>
      <c r="F6001" s="220"/>
    </row>
    <row r="6002" spans="2:6" s="221" customFormat="1" ht="31.5" x14ac:dyDescent="0.25">
      <c r="B6002" s="235">
        <v>89700</v>
      </c>
      <c r="C6002" s="226" t="s">
        <v>9201</v>
      </c>
      <c r="D6002" s="225" t="s">
        <v>19</v>
      </c>
      <c r="E6002" s="227">
        <v>29.04</v>
      </c>
      <c r="F6002" s="220"/>
    </row>
    <row r="6003" spans="2:6" s="221" customFormat="1" ht="31.5" x14ac:dyDescent="0.25">
      <c r="B6003" s="235">
        <v>89703</v>
      </c>
      <c r="C6003" s="226" t="s">
        <v>3156</v>
      </c>
      <c r="D6003" s="225" t="s">
        <v>19</v>
      </c>
      <c r="E6003" s="227">
        <v>57.72</v>
      </c>
      <c r="F6003" s="220"/>
    </row>
    <row r="6004" spans="2:6" s="221" customFormat="1" ht="31.5" x14ac:dyDescent="0.25">
      <c r="B6004" s="235">
        <v>89691</v>
      </c>
      <c r="C6004" s="226" t="s">
        <v>3148</v>
      </c>
      <c r="D6004" s="225" t="s">
        <v>19</v>
      </c>
      <c r="E6004" s="227">
        <v>17.89</v>
      </c>
      <c r="F6004" s="220"/>
    </row>
    <row r="6005" spans="2:6" s="221" customFormat="1" ht="31.5" x14ac:dyDescent="0.25">
      <c r="B6005" s="235">
        <v>89765</v>
      </c>
      <c r="C6005" s="226" t="s">
        <v>3183</v>
      </c>
      <c r="D6005" s="225" t="s">
        <v>19</v>
      </c>
      <c r="E6005" s="227">
        <v>21.93</v>
      </c>
      <c r="F6005" s="220"/>
    </row>
    <row r="6006" spans="2:6" s="221" customFormat="1" ht="31.5" x14ac:dyDescent="0.25">
      <c r="B6006" s="235">
        <v>89697</v>
      </c>
      <c r="C6006" s="226" t="s">
        <v>3152</v>
      </c>
      <c r="D6006" s="225" t="s">
        <v>19</v>
      </c>
      <c r="E6006" s="227">
        <v>23.31</v>
      </c>
      <c r="F6006" s="220"/>
    </row>
    <row r="6007" spans="2:6" s="221" customFormat="1" x14ac:dyDescent="0.25">
      <c r="B6007" s="235">
        <v>89844</v>
      </c>
      <c r="C6007" s="226" t="s">
        <v>9202</v>
      </c>
      <c r="D6007" s="225" t="s">
        <v>19</v>
      </c>
      <c r="E6007" s="227">
        <v>74.930000000000007</v>
      </c>
      <c r="F6007" s="220"/>
    </row>
    <row r="6008" spans="2:6" s="221" customFormat="1" ht="31.5" x14ac:dyDescent="0.25">
      <c r="B6008" s="235">
        <v>104022</v>
      </c>
      <c r="C6008" s="226" t="s">
        <v>9203</v>
      </c>
      <c r="D6008" s="225" t="s">
        <v>19</v>
      </c>
      <c r="E6008" s="227">
        <v>83.24</v>
      </c>
      <c r="F6008" s="220"/>
    </row>
    <row r="6009" spans="2:6" s="221" customFormat="1" ht="31.5" x14ac:dyDescent="0.25">
      <c r="B6009" s="235">
        <v>89633</v>
      </c>
      <c r="C6009" s="226" t="s">
        <v>2793</v>
      </c>
      <c r="D6009" s="225" t="s">
        <v>122</v>
      </c>
      <c r="E6009" s="227">
        <v>33.39</v>
      </c>
      <c r="F6009" s="220"/>
    </row>
    <row r="6010" spans="2:6" s="221" customFormat="1" ht="31.5" x14ac:dyDescent="0.25">
      <c r="B6010" s="235">
        <v>89716</v>
      </c>
      <c r="C6010" s="226" t="s">
        <v>2800</v>
      </c>
      <c r="D6010" s="225" t="s">
        <v>122</v>
      </c>
      <c r="E6010" s="227">
        <v>32.909999999999997</v>
      </c>
      <c r="F6010" s="220"/>
    </row>
    <row r="6011" spans="2:6" s="221" customFormat="1" ht="31.5" x14ac:dyDescent="0.25">
      <c r="B6011" s="235">
        <v>89634</v>
      </c>
      <c r="C6011" s="226" t="s">
        <v>2794</v>
      </c>
      <c r="D6011" s="225" t="s">
        <v>122</v>
      </c>
      <c r="E6011" s="227">
        <v>47</v>
      </c>
      <c r="F6011" s="220"/>
    </row>
    <row r="6012" spans="2:6" s="221" customFormat="1" ht="31.5" x14ac:dyDescent="0.25">
      <c r="B6012" s="235">
        <v>89717</v>
      </c>
      <c r="C6012" s="226" t="s">
        <v>2801</v>
      </c>
      <c r="D6012" s="225" t="s">
        <v>122</v>
      </c>
      <c r="E6012" s="227">
        <v>51.23</v>
      </c>
      <c r="F6012" s="220"/>
    </row>
    <row r="6013" spans="2:6" s="221" customFormat="1" ht="31.5" x14ac:dyDescent="0.25">
      <c r="B6013" s="235">
        <v>89635</v>
      </c>
      <c r="C6013" s="226" t="s">
        <v>2795</v>
      </c>
      <c r="D6013" s="225" t="s">
        <v>122</v>
      </c>
      <c r="E6013" s="227">
        <v>67.83</v>
      </c>
      <c r="F6013" s="220"/>
    </row>
    <row r="6014" spans="2:6" s="221" customFormat="1" ht="31.5" x14ac:dyDescent="0.25">
      <c r="B6014" s="235">
        <v>89770</v>
      </c>
      <c r="C6014" s="226" t="s">
        <v>9204</v>
      </c>
      <c r="D6014" s="225" t="s">
        <v>122</v>
      </c>
      <c r="E6014" s="227">
        <v>53.1</v>
      </c>
      <c r="F6014" s="220"/>
    </row>
    <row r="6015" spans="2:6" s="221" customFormat="1" ht="31.5" x14ac:dyDescent="0.25">
      <c r="B6015" s="235">
        <v>89718</v>
      </c>
      <c r="C6015" s="226" t="s">
        <v>9205</v>
      </c>
      <c r="D6015" s="225" t="s">
        <v>122</v>
      </c>
      <c r="E6015" s="227">
        <v>65.39</v>
      </c>
      <c r="F6015" s="220"/>
    </row>
    <row r="6016" spans="2:6" s="221" customFormat="1" ht="31.5" x14ac:dyDescent="0.25">
      <c r="B6016" s="235">
        <v>89636</v>
      </c>
      <c r="C6016" s="226" t="s">
        <v>9206</v>
      </c>
      <c r="D6016" s="225" t="s">
        <v>122</v>
      </c>
      <c r="E6016" s="227">
        <v>84.95</v>
      </c>
      <c r="F6016" s="220"/>
    </row>
    <row r="6017" spans="2:6" s="221" customFormat="1" ht="31.5" x14ac:dyDescent="0.25">
      <c r="B6017" s="235">
        <v>89771</v>
      </c>
      <c r="C6017" s="226" t="s">
        <v>9207</v>
      </c>
      <c r="D6017" s="225" t="s">
        <v>122</v>
      </c>
      <c r="E6017" s="227">
        <v>70.83</v>
      </c>
      <c r="F6017" s="220"/>
    </row>
    <row r="6018" spans="2:6" s="221" customFormat="1" ht="31.5" x14ac:dyDescent="0.25">
      <c r="B6018" s="235">
        <v>104021</v>
      </c>
      <c r="C6018" s="226" t="s">
        <v>2947</v>
      </c>
      <c r="D6018" s="225" t="s">
        <v>122</v>
      </c>
      <c r="E6018" s="227">
        <v>84.93</v>
      </c>
      <c r="F6018" s="220"/>
    </row>
    <row r="6019" spans="2:6" s="221" customFormat="1" ht="31.5" x14ac:dyDescent="0.25">
      <c r="B6019" s="235">
        <v>89772</v>
      </c>
      <c r="C6019" s="226" t="s">
        <v>9208</v>
      </c>
      <c r="D6019" s="225" t="s">
        <v>122</v>
      </c>
      <c r="E6019" s="227">
        <v>103.22</v>
      </c>
      <c r="F6019" s="220"/>
    </row>
    <row r="6020" spans="2:6" s="221" customFormat="1" ht="31.5" x14ac:dyDescent="0.25">
      <c r="B6020" s="235">
        <v>89773</v>
      </c>
      <c r="C6020" s="226" t="s">
        <v>9209</v>
      </c>
      <c r="D6020" s="225" t="s">
        <v>122</v>
      </c>
      <c r="E6020" s="227">
        <v>166.16</v>
      </c>
      <c r="F6020" s="220"/>
    </row>
    <row r="6021" spans="2:6" s="221" customFormat="1" ht="31.5" x14ac:dyDescent="0.25">
      <c r="B6021" s="235">
        <v>89775</v>
      </c>
      <c r="C6021" s="226" t="s">
        <v>9210</v>
      </c>
      <c r="D6021" s="225" t="s">
        <v>122</v>
      </c>
      <c r="E6021" s="227">
        <v>259.56</v>
      </c>
      <c r="F6021" s="220"/>
    </row>
    <row r="6022" spans="2:6" s="221" customFormat="1" ht="31.5" x14ac:dyDescent="0.25">
      <c r="B6022" s="235">
        <v>89767</v>
      </c>
      <c r="C6022" s="226" t="s">
        <v>3184</v>
      </c>
      <c r="D6022" s="225" t="s">
        <v>19</v>
      </c>
      <c r="E6022" s="227">
        <v>26.85</v>
      </c>
      <c r="F6022" s="220"/>
    </row>
    <row r="6023" spans="2:6" s="221" customFormat="1" ht="31.5" x14ac:dyDescent="0.25">
      <c r="B6023" s="235">
        <v>89695</v>
      </c>
      <c r="C6023" s="226" t="s">
        <v>9211</v>
      </c>
      <c r="D6023" s="225" t="s">
        <v>19</v>
      </c>
      <c r="E6023" s="227">
        <v>21.93</v>
      </c>
      <c r="F6023" s="220"/>
    </row>
    <row r="6024" spans="2:6" s="221" customFormat="1" ht="31.5" x14ac:dyDescent="0.25">
      <c r="B6024" s="235">
        <v>89702</v>
      </c>
      <c r="C6024" s="226" t="s">
        <v>9212</v>
      </c>
      <c r="D6024" s="225" t="s">
        <v>19</v>
      </c>
      <c r="E6024" s="227">
        <v>28.23</v>
      </c>
      <c r="F6024" s="220"/>
    </row>
    <row r="6025" spans="2:6" s="221" customFormat="1" ht="31.5" x14ac:dyDescent="0.25">
      <c r="B6025" s="235">
        <v>89768</v>
      </c>
      <c r="C6025" s="226" t="s">
        <v>3185</v>
      </c>
      <c r="D6025" s="225" t="s">
        <v>19</v>
      </c>
      <c r="E6025" s="227">
        <v>31.25</v>
      </c>
      <c r="F6025" s="220"/>
    </row>
    <row r="6026" spans="2:6" s="221" customFormat="1" x14ac:dyDescent="0.25">
      <c r="B6026" s="235">
        <v>89842</v>
      </c>
      <c r="C6026" s="226" t="s">
        <v>9213</v>
      </c>
      <c r="D6026" s="225" t="s">
        <v>19</v>
      </c>
      <c r="E6026" s="227">
        <v>59.62</v>
      </c>
      <c r="F6026" s="220"/>
    </row>
    <row r="6027" spans="2:6" s="221" customFormat="1" x14ac:dyDescent="0.25">
      <c r="B6027" s="235">
        <v>89845</v>
      </c>
      <c r="C6027" s="226" t="s">
        <v>9214</v>
      </c>
      <c r="D6027" s="225" t="s">
        <v>19</v>
      </c>
      <c r="E6027" s="227">
        <v>116.84</v>
      </c>
      <c r="F6027" s="220"/>
    </row>
    <row r="6028" spans="2:6" s="221" customFormat="1" x14ac:dyDescent="0.25">
      <c r="B6028" s="235">
        <v>89846</v>
      </c>
      <c r="C6028" s="226" t="s">
        <v>9215</v>
      </c>
      <c r="D6028" s="225" t="s">
        <v>19</v>
      </c>
      <c r="E6028" s="227">
        <v>247.79</v>
      </c>
      <c r="F6028" s="220"/>
    </row>
    <row r="6029" spans="2:6" s="221" customFormat="1" x14ac:dyDescent="0.25">
      <c r="B6029" s="235">
        <v>89847</v>
      </c>
      <c r="C6029" s="226" t="s">
        <v>9216</v>
      </c>
      <c r="D6029" s="225" t="s">
        <v>19</v>
      </c>
      <c r="E6029" s="227">
        <v>296.07</v>
      </c>
      <c r="F6029" s="220"/>
    </row>
    <row r="6030" spans="2:6" s="221" customFormat="1" ht="31.5" x14ac:dyDescent="0.25">
      <c r="B6030" s="235">
        <v>89705</v>
      </c>
      <c r="C6030" s="226" t="s">
        <v>9217</v>
      </c>
      <c r="D6030" s="225" t="s">
        <v>19</v>
      </c>
      <c r="E6030" s="227">
        <v>32.85</v>
      </c>
      <c r="F6030" s="220"/>
    </row>
    <row r="6031" spans="2:6" s="221" customFormat="1" ht="31.5" x14ac:dyDescent="0.25">
      <c r="B6031" s="235">
        <v>89769</v>
      </c>
      <c r="C6031" s="226" t="s">
        <v>3186</v>
      </c>
      <c r="D6031" s="225" t="s">
        <v>19</v>
      </c>
      <c r="E6031" s="227">
        <v>66.989999999999995</v>
      </c>
      <c r="F6031" s="220"/>
    </row>
    <row r="6032" spans="2:6" s="221" customFormat="1" ht="31.5" x14ac:dyDescent="0.25">
      <c r="B6032" s="235">
        <v>89706</v>
      </c>
      <c r="C6032" s="226" t="s">
        <v>9218</v>
      </c>
      <c r="D6032" s="225" t="s">
        <v>19</v>
      </c>
      <c r="E6032" s="227">
        <v>68.88</v>
      </c>
      <c r="F6032" s="220"/>
    </row>
    <row r="6033" spans="2:6" s="221" customFormat="1" ht="31.5" x14ac:dyDescent="0.25">
      <c r="B6033" s="235">
        <v>89741</v>
      </c>
      <c r="C6033" s="226" t="s">
        <v>9219</v>
      </c>
      <c r="D6033" s="225" t="s">
        <v>19</v>
      </c>
      <c r="E6033" s="227">
        <v>27.78</v>
      </c>
      <c r="F6033" s="220"/>
    </row>
    <row r="6034" spans="2:6" s="221" customFormat="1" ht="31.5" x14ac:dyDescent="0.25">
      <c r="B6034" s="235">
        <v>89757</v>
      </c>
      <c r="C6034" s="226" t="s">
        <v>9220</v>
      </c>
      <c r="D6034" s="225" t="s">
        <v>19</v>
      </c>
      <c r="E6034" s="227">
        <v>36.11</v>
      </c>
      <c r="F6034" s="220"/>
    </row>
    <row r="6035" spans="2:6" s="221" customFormat="1" ht="31.5" x14ac:dyDescent="0.25">
      <c r="B6035" s="235">
        <v>104027</v>
      </c>
      <c r="C6035" s="226" t="s">
        <v>9221</v>
      </c>
      <c r="D6035" s="225" t="s">
        <v>19</v>
      </c>
      <c r="E6035" s="227">
        <v>74.599999999999994</v>
      </c>
      <c r="F6035" s="220"/>
    </row>
    <row r="6036" spans="2:6" s="221" customFormat="1" ht="31.5" x14ac:dyDescent="0.25">
      <c r="B6036" s="235">
        <v>89837</v>
      </c>
      <c r="C6036" s="226" t="s">
        <v>9222</v>
      </c>
      <c r="D6036" s="225" t="s">
        <v>19</v>
      </c>
      <c r="E6036" s="227">
        <v>154.76</v>
      </c>
      <c r="F6036" s="220"/>
    </row>
    <row r="6037" spans="2:6" s="221" customFormat="1" ht="31.5" x14ac:dyDescent="0.25">
      <c r="B6037" s="235">
        <v>89839</v>
      </c>
      <c r="C6037" s="226" t="s">
        <v>9223</v>
      </c>
      <c r="D6037" s="225" t="s">
        <v>19</v>
      </c>
      <c r="E6037" s="227">
        <v>201.03</v>
      </c>
      <c r="F6037" s="220"/>
    </row>
    <row r="6038" spans="2:6" s="221" customFormat="1" ht="31.5" x14ac:dyDescent="0.25">
      <c r="B6038" s="235">
        <v>89841</v>
      </c>
      <c r="C6038" s="226" t="s">
        <v>9224</v>
      </c>
      <c r="D6038" s="225" t="s">
        <v>19</v>
      </c>
      <c r="E6038" s="227">
        <v>304.87</v>
      </c>
      <c r="F6038" s="220"/>
    </row>
    <row r="6039" spans="2:6" s="221" customFormat="1" ht="31.5" x14ac:dyDescent="0.25">
      <c r="B6039" s="235">
        <v>89654</v>
      </c>
      <c r="C6039" s="226" t="s">
        <v>9225</v>
      </c>
      <c r="D6039" s="225" t="s">
        <v>19</v>
      </c>
      <c r="E6039" s="227">
        <v>24.29</v>
      </c>
      <c r="F6039" s="220"/>
    </row>
    <row r="6040" spans="2:6" s="221" customFormat="1" ht="31.5" x14ac:dyDescent="0.25">
      <c r="B6040" s="235">
        <v>89661</v>
      </c>
      <c r="C6040" s="226" t="s">
        <v>9226</v>
      </c>
      <c r="D6040" s="225" t="s">
        <v>19</v>
      </c>
      <c r="E6040" s="227">
        <v>28.47</v>
      </c>
      <c r="F6040" s="220"/>
    </row>
    <row r="6041" spans="2:6" s="221" customFormat="1" ht="31.5" x14ac:dyDescent="0.25">
      <c r="B6041" s="235">
        <v>89674</v>
      </c>
      <c r="C6041" s="226" t="s">
        <v>9227</v>
      </c>
      <c r="D6041" s="225" t="s">
        <v>19</v>
      </c>
      <c r="E6041" s="227">
        <v>36.93</v>
      </c>
      <c r="F6041" s="220"/>
    </row>
    <row r="6042" spans="2:6" s="221" customFormat="1" ht="31.5" x14ac:dyDescent="0.25">
      <c r="B6042" s="235">
        <v>89816</v>
      </c>
      <c r="C6042" s="226" t="s">
        <v>9228</v>
      </c>
      <c r="D6042" s="225" t="s">
        <v>19</v>
      </c>
      <c r="E6042" s="227">
        <v>48.52</v>
      </c>
      <c r="F6042" s="220"/>
    </row>
    <row r="6043" spans="2:6" s="221" customFormat="1" ht="31.5" x14ac:dyDescent="0.25">
      <c r="B6043" s="235">
        <v>89762</v>
      </c>
      <c r="C6043" s="226" t="s">
        <v>3181</v>
      </c>
      <c r="D6043" s="225" t="s">
        <v>19</v>
      </c>
      <c r="E6043" s="227">
        <v>52.21</v>
      </c>
      <c r="F6043" s="220"/>
    </row>
    <row r="6044" spans="2:6" s="221" customFormat="1" ht="31.5" x14ac:dyDescent="0.25">
      <c r="B6044" s="235">
        <v>89684</v>
      </c>
      <c r="C6044" s="226" t="s">
        <v>9229</v>
      </c>
      <c r="D6044" s="225" t="s">
        <v>19</v>
      </c>
      <c r="E6044" s="227">
        <v>53.15</v>
      </c>
      <c r="F6044" s="220"/>
    </row>
    <row r="6045" spans="2:6" s="221" customFormat="1" ht="31.5" x14ac:dyDescent="0.25">
      <c r="B6045" s="235">
        <v>89828</v>
      </c>
      <c r="C6045" s="226" t="s">
        <v>9230</v>
      </c>
      <c r="D6045" s="225" t="s">
        <v>19</v>
      </c>
      <c r="E6045" s="227">
        <v>70.44</v>
      </c>
      <c r="F6045" s="220"/>
    </row>
    <row r="6046" spans="2:6" s="221" customFormat="1" ht="31.5" x14ac:dyDescent="0.25">
      <c r="B6046" s="235">
        <v>89546</v>
      </c>
      <c r="C6046" s="226" t="s">
        <v>3065</v>
      </c>
      <c r="D6046" s="225" t="s">
        <v>19</v>
      </c>
      <c r="E6046" s="227">
        <v>12</v>
      </c>
      <c r="F6046" s="220"/>
    </row>
    <row r="6047" spans="2:6" s="221" customFormat="1" ht="31.5" x14ac:dyDescent="0.25">
      <c r="B6047" s="235">
        <v>89482</v>
      </c>
      <c r="C6047" s="226" t="s">
        <v>4161</v>
      </c>
      <c r="D6047" s="225" t="s">
        <v>19</v>
      </c>
      <c r="E6047" s="227">
        <v>45.24</v>
      </c>
      <c r="F6047" s="220"/>
    </row>
    <row r="6048" spans="2:6" s="221" customFormat="1" ht="31.5" x14ac:dyDescent="0.25">
      <c r="B6048" s="235">
        <v>89491</v>
      </c>
      <c r="C6048" s="226" t="s">
        <v>4162</v>
      </c>
      <c r="D6048" s="225" t="s">
        <v>19</v>
      </c>
      <c r="E6048" s="227">
        <v>109.93</v>
      </c>
      <c r="F6048" s="220"/>
    </row>
    <row r="6049" spans="2:6" s="221" customFormat="1" ht="31.5" x14ac:dyDescent="0.25">
      <c r="B6049" s="235">
        <v>104178</v>
      </c>
      <c r="C6049" s="226" t="s">
        <v>3977</v>
      </c>
      <c r="D6049" s="225" t="s">
        <v>19</v>
      </c>
      <c r="E6049" s="227">
        <v>23.21</v>
      </c>
      <c r="F6049" s="220"/>
    </row>
    <row r="6050" spans="2:6" s="221" customFormat="1" ht="31.5" x14ac:dyDescent="0.25">
      <c r="B6050" s="235">
        <v>104179</v>
      </c>
      <c r="C6050" s="226" t="s">
        <v>3978</v>
      </c>
      <c r="D6050" s="225" t="s">
        <v>19</v>
      </c>
      <c r="E6050" s="227">
        <v>85.96</v>
      </c>
      <c r="F6050" s="220"/>
    </row>
    <row r="6051" spans="2:6" s="221" customFormat="1" ht="31.5" x14ac:dyDescent="0.25">
      <c r="B6051" s="235">
        <v>89587</v>
      </c>
      <c r="C6051" s="226" t="s">
        <v>3094</v>
      </c>
      <c r="D6051" s="225" t="s">
        <v>19</v>
      </c>
      <c r="E6051" s="227">
        <v>55.43</v>
      </c>
      <c r="F6051" s="220"/>
    </row>
    <row r="6052" spans="2:6" s="221" customFormat="1" ht="31.5" x14ac:dyDescent="0.25">
      <c r="B6052" s="235">
        <v>89535</v>
      </c>
      <c r="C6052" s="226" t="s">
        <v>3059</v>
      </c>
      <c r="D6052" s="225" t="s">
        <v>19</v>
      </c>
      <c r="E6052" s="227">
        <v>45.43</v>
      </c>
      <c r="F6052" s="220"/>
    </row>
    <row r="6053" spans="2:6" s="221" customFormat="1" ht="31.5" x14ac:dyDescent="0.25">
      <c r="B6053" s="235">
        <v>89592</v>
      </c>
      <c r="C6053" s="226" t="s">
        <v>3097</v>
      </c>
      <c r="D6053" s="225" t="s">
        <v>19</v>
      </c>
      <c r="E6053" s="227">
        <v>168.42</v>
      </c>
      <c r="F6053" s="220"/>
    </row>
    <row r="6054" spans="2:6" s="221" customFormat="1" ht="31.5" x14ac:dyDescent="0.25">
      <c r="B6054" s="235">
        <v>104169</v>
      </c>
      <c r="C6054" s="226" t="s">
        <v>3968</v>
      </c>
      <c r="D6054" s="225" t="s">
        <v>19</v>
      </c>
      <c r="E6054" s="227">
        <v>153.79</v>
      </c>
      <c r="F6054" s="220"/>
    </row>
    <row r="6055" spans="2:6" s="221" customFormat="1" ht="31.5" x14ac:dyDescent="0.25">
      <c r="B6055" s="235">
        <v>89583</v>
      </c>
      <c r="C6055" s="226" t="s">
        <v>3091</v>
      </c>
      <c r="D6055" s="225" t="s">
        <v>19</v>
      </c>
      <c r="E6055" s="227">
        <v>46.71</v>
      </c>
      <c r="F6055" s="220"/>
    </row>
    <row r="6056" spans="2:6" s="221" customFormat="1" ht="31.5" x14ac:dyDescent="0.25">
      <c r="B6056" s="235">
        <v>89526</v>
      </c>
      <c r="C6056" s="226" t="s">
        <v>3052</v>
      </c>
      <c r="D6056" s="225" t="s">
        <v>19</v>
      </c>
      <c r="E6056" s="227">
        <v>41.19</v>
      </c>
      <c r="F6056" s="220"/>
    </row>
    <row r="6057" spans="2:6" s="221" customFormat="1" ht="31.5" x14ac:dyDescent="0.25">
      <c r="B6057" s="235">
        <v>95695</v>
      </c>
      <c r="C6057" s="226" t="s">
        <v>3610</v>
      </c>
      <c r="D6057" s="225" t="s">
        <v>19</v>
      </c>
      <c r="E6057" s="227">
        <v>66.760000000000005</v>
      </c>
      <c r="F6057" s="220"/>
    </row>
    <row r="6058" spans="2:6" s="221" customFormat="1" ht="31.5" x14ac:dyDescent="0.25">
      <c r="B6058" s="235">
        <v>95694</v>
      </c>
      <c r="C6058" s="226" t="s">
        <v>3609</v>
      </c>
      <c r="D6058" s="225" t="s">
        <v>19</v>
      </c>
      <c r="E6058" s="227">
        <v>56.76</v>
      </c>
      <c r="F6058" s="220"/>
    </row>
    <row r="6059" spans="2:6" s="221" customFormat="1" ht="31.5" x14ac:dyDescent="0.25">
      <c r="B6059" s="235">
        <v>89585</v>
      </c>
      <c r="C6059" s="226" t="s">
        <v>3093</v>
      </c>
      <c r="D6059" s="225" t="s">
        <v>19</v>
      </c>
      <c r="E6059" s="227">
        <v>50.73</v>
      </c>
      <c r="F6059" s="220"/>
    </row>
    <row r="6060" spans="2:6" s="221" customFormat="1" ht="31.5" x14ac:dyDescent="0.25">
      <c r="B6060" s="235">
        <v>89531</v>
      </c>
      <c r="C6060" s="226" t="s">
        <v>3057</v>
      </c>
      <c r="D6060" s="225" t="s">
        <v>19</v>
      </c>
      <c r="E6060" s="227">
        <v>40.729999999999997</v>
      </c>
      <c r="F6060" s="220"/>
    </row>
    <row r="6061" spans="2:6" s="221" customFormat="1" ht="31.5" x14ac:dyDescent="0.25">
      <c r="B6061" s="235">
        <v>89591</v>
      </c>
      <c r="C6061" s="226" t="s">
        <v>3096</v>
      </c>
      <c r="D6061" s="225" t="s">
        <v>19</v>
      </c>
      <c r="E6061" s="227">
        <v>139.04</v>
      </c>
      <c r="F6061" s="220"/>
    </row>
    <row r="6062" spans="2:6" s="221" customFormat="1" ht="31.5" x14ac:dyDescent="0.25">
      <c r="B6062" s="235">
        <v>104168</v>
      </c>
      <c r="C6062" s="226" t="s">
        <v>3967</v>
      </c>
      <c r="D6062" s="225" t="s">
        <v>19</v>
      </c>
      <c r="E6062" s="227">
        <v>124.41</v>
      </c>
      <c r="F6062" s="220"/>
    </row>
    <row r="6063" spans="2:6" s="221" customFormat="1" ht="31.5" x14ac:dyDescent="0.25">
      <c r="B6063" s="235">
        <v>89516</v>
      </c>
      <c r="C6063" s="226" t="s">
        <v>3042</v>
      </c>
      <c r="D6063" s="225" t="s">
        <v>19</v>
      </c>
      <c r="E6063" s="227">
        <v>9.7100000000000009</v>
      </c>
      <c r="F6063" s="220"/>
    </row>
    <row r="6064" spans="2:6" s="221" customFormat="1" ht="31.5" x14ac:dyDescent="0.25">
      <c r="B6064" s="235">
        <v>89520</v>
      </c>
      <c r="C6064" s="226" t="s">
        <v>3046</v>
      </c>
      <c r="D6064" s="225" t="s">
        <v>19</v>
      </c>
      <c r="E6064" s="227">
        <v>16.96</v>
      </c>
      <c r="F6064" s="220"/>
    </row>
    <row r="6065" spans="2:6" s="221" customFormat="1" ht="31.5" x14ac:dyDescent="0.25">
      <c r="B6065" s="235">
        <v>89582</v>
      </c>
      <c r="C6065" s="226" t="s">
        <v>3090</v>
      </c>
      <c r="D6065" s="225" t="s">
        <v>19</v>
      </c>
      <c r="E6065" s="227">
        <v>37.729999999999997</v>
      </c>
      <c r="F6065" s="220"/>
    </row>
    <row r="6066" spans="2:6" s="221" customFormat="1" ht="31.5" x14ac:dyDescent="0.25">
      <c r="B6066" s="235">
        <v>89524</v>
      </c>
      <c r="C6066" s="226" t="s">
        <v>3050</v>
      </c>
      <c r="D6066" s="225" t="s">
        <v>19</v>
      </c>
      <c r="E6066" s="227">
        <v>32.21</v>
      </c>
      <c r="F6066" s="220"/>
    </row>
    <row r="6067" spans="2:6" s="221" customFormat="1" ht="31.5" x14ac:dyDescent="0.25">
      <c r="B6067" s="235">
        <v>89584</v>
      </c>
      <c r="C6067" s="226" t="s">
        <v>3092</v>
      </c>
      <c r="D6067" s="225" t="s">
        <v>19</v>
      </c>
      <c r="E6067" s="227">
        <v>49.64</v>
      </c>
      <c r="F6067" s="220"/>
    </row>
    <row r="6068" spans="2:6" s="221" customFormat="1" ht="31.5" x14ac:dyDescent="0.25">
      <c r="B6068" s="235">
        <v>89529</v>
      </c>
      <c r="C6068" s="226" t="s">
        <v>3055</v>
      </c>
      <c r="D6068" s="225" t="s">
        <v>19</v>
      </c>
      <c r="E6068" s="227">
        <v>39.64</v>
      </c>
      <c r="F6068" s="220"/>
    </row>
    <row r="6069" spans="2:6" s="221" customFormat="1" ht="31.5" x14ac:dyDescent="0.25">
      <c r="B6069" s="235">
        <v>89590</v>
      </c>
      <c r="C6069" s="226" t="s">
        <v>3095</v>
      </c>
      <c r="D6069" s="225" t="s">
        <v>19</v>
      </c>
      <c r="E6069" s="227">
        <v>142.38</v>
      </c>
      <c r="F6069" s="220"/>
    </row>
    <row r="6070" spans="2:6" s="221" customFormat="1" ht="31.5" x14ac:dyDescent="0.25">
      <c r="B6070" s="235">
        <v>104167</v>
      </c>
      <c r="C6070" s="226" t="s">
        <v>3966</v>
      </c>
      <c r="D6070" s="225" t="s">
        <v>19</v>
      </c>
      <c r="E6070" s="227">
        <v>127.75</v>
      </c>
      <c r="F6070" s="220"/>
    </row>
    <row r="6071" spans="2:6" s="221" customFormat="1" ht="31.5" x14ac:dyDescent="0.25">
      <c r="B6071" s="235">
        <v>89514</v>
      </c>
      <c r="C6071" s="226" t="s">
        <v>3040</v>
      </c>
      <c r="D6071" s="225" t="s">
        <v>19</v>
      </c>
      <c r="E6071" s="227">
        <v>9.6199999999999992</v>
      </c>
      <c r="F6071" s="220"/>
    </row>
    <row r="6072" spans="2:6" s="221" customFormat="1" ht="31.5" x14ac:dyDescent="0.25">
      <c r="B6072" s="235">
        <v>89518</v>
      </c>
      <c r="C6072" s="226" t="s">
        <v>3044</v>
      </c>
      <c r="D6072" s="225" t="s">
        <v>19</v>
      </c>
      <c r="E6072" s="227">
        <v>16.2</v>
      </c>
      <c r="F6072" s="220"/>
    </row>
    <row r="6073" spans="2:6" s="221" customFormat="1" ht="31.5" x14ac:dyDescent="0.25">
      <c r="B6073" s="235">
        <v>89581</v>
      </c>
      <c r="C6073" s="226" t="s">
        <v>3089</v>
      </c>
      <c r="D6073" s="225" t="s">
        <v>19</v>
      </c>
      <c r="E6073" s="227">
        <v>37.25</v>
      </c>
      <c r="F6073" s="220"/>
    </row>
    <row r="6074" spans="2:6" s="221" customFormat="1" ht="31.5" x14ac:dyDescent="0.25">
      <c r="B6074" s="235">
        <v>89522</v>
      </c>
      <c r="C6074" s="226" t="s">
        <v>3048</v>
      </c>
      <c r="D6074" s="225" t="s">
        <v>19</v>
      </c>
      <c r="E6074" s="227">
        <v>31.73</v>
      </c>
      <c r="F6074" s="220"/>
    </row>
    <row r="6075" spans="2:6" s="221" customFormat="1" ht="31.5" x14ac:dyDescent="0.25">
      <c r="B6075" s="235">
        <v>89574</v>
      </c>
      <c r="C6075" s="226" t="s">
        <v>3086</v>
      </c>
      <c r="D6075" s="225" t="s">
        <v>19</v>
      </c>
      <c r="E6075" s="227">
        <v>162.94</v>
      </c>
      <c r="F6075" s="220"/>
    </row>
    <row r="6076" spans="2:6" s="221" customFormat="1" ht="31.5" x14ac:dyDescent="0.25">
      <c r="B6076" s="235">
        <v>89690</v>
      </c>
      <c r="C6076" s="226" t="s">
        <v>3147</v>
      </c>
      <c r="D6076" s="225" t="s">
        <v>19</v>
      </c>
      <c r="E6076" s="227">
        <v>98.02</v>
      </c>
      <c r="F6076" s="220"/>
    </row>
    <row r="6077" spans="2:6" s="221" customFormat="1" ht="31.5" x14ac:dyDescent="0.25">
      <c r="B6077" s="235">
        <v>89567</v>
      </c>
      <c r="C6077" s="226" t="s">
        <v>3081</v>
      </c>
      <c r="D6077" s="225" t="s">
        <v>19</v>
      </c>
      <c r="E6077" s="227">
        <v>84.71</v>
      </c>
      <c r="F6077" s="220"/>
    </row>
    <row r="6078" spans="2:6" s="221" customFormat="1" ht="31.5" x14ac:dyDescent="0.25">
      <c r="B6078" s="235">
        <v>89692</v>
      </c>
      <c r="C6078" s="226" t="s">
        <v>3149</v>
      </c>
      <c r="D6078" s="225" t="s">
        <v>19</v>
      </c>
      <c r="E6078" s="227">
        <v>109.73</v>
      </c>
      <c r="F6078" s="220"/>
    </row>
    <row r="6079" spans="2:6" s="221" customFormat="1" ht="31.5" x14ac:dyDescent="0.25">
      <c r="B6079" s="235">
        <v>89569</v>
      </c>
      <c r="C6079" s="226" t="s">
        <v>3083</v>
      </c>
      <c r="D6079" s="225" t="s">
        <v>19</v>
      </c>
      <c r="E6079" s="227">
        <v>98.4</v>
      </c>
      <c r="F6079" s="220"/>
    </row>
    <row r="6080" spans="2:6" s="221" customFormat="1" ht="31.5" x14ac:dyDescent="0.25">
      <c r="B6080" s="235">
        <v>89699</v>
      </c>
      <c r="C6080" s="226" t="s">
        <v>3154</v>
      </c>
      <c r="D6080" s="225" t="s">
        <v>19</v>
      </c>
      <c r="E6080" s="227">
        <v>212.56</v>
      </c>
      <c r="F6080" s="220"/>
    </row>
    <row r="6081" spans="2:6" s="221" customFormat="1" ht="31.5" x14ac:dyDescent="0.25">
      <c r="B6081" s="235">
        <v>104174</v>
      </c>
      <c r="C6081" s="226" t="s">
        <v>3973</v>
      </c>
      <c r="D6081" s="225" t="s">
        <v>19</v>
      </c>
      <c r="E6081" s="227">
        <v>197.15</v>
      </c>
      <c r="F6081" s="220"/>
    </row>
    <row r="6082" spans="2:6" s="221" customFormat="1" ht="31.5" x14ac:dyDescent="0.25">
      <c r="B6082" s="235">
        <v>89698</v>
      </c>
      <c r="C6082" s="226" t="s">
        <v>3153</v>
      </c>
      <c r="D6082" s="225" t="s">
        <v>19</v>
      </c>
      <c r="E6082" s="227">
        <v>279.74</v>
      </c>
      <c r="F6082" s="220"/>
    </row>
    <row r="6083" spans="2:6" s="221" customFormat="1" ht="31.5" x14ac:dyDescent="0.25">
      <c r="B6083" s="235">
        <v>104176</v>
      </c>
      <c r="C6083" s="226" t="s">
        <v>3975</v>
      </c>
      <c r="D6083" s="225" t="s">
        <v>19</v>
      </c>
      <c r="E6083" s="227">
        <v>260.23</v>
      </c>
      <c r="F6083" s="220"/>
    </row>
    <row r="6084" spans="2:6" s="221" customFormat="1" ht="31.5" x14ac:dyDescent="0.25">
      <c r="B6084" s="235">
        <v>89561</v>
      </c>
      <c r="C6084" s="226" t="s">
        <v>3076</v>
      </c>
      <c r="D6084" s="225" t="s">
        <v>19</v>
      </c>
      <c r="E6084" s="227">
        <v>16.739999999999998</v>
      </c>
      <c r="F6084" s="220"/>
    </row>
    <row r="6085" spans="2:6" s="221" customFormat="1" ht="31.5" x14ac:dyDescent="0.25">
      <c r="B6085" s="235">
        <v>89563</v>
      </c>
      <c r="C6085" s="226" t="s">
        <v>3078</v>
      </c>
      <c r="D6085" s="225" t="s">
        <v>19</v>
      </c>
      <c r="E6085" s="227">
        <v>36.4</v>
      </c>
      <c r="F6085" s="220"/>
    </row>
    <row r="6086" spans="2:6" s="221" customFormat="1" ht="31.5" x14ac:dyDescent="0.25">
      <c r="B6086" s="235">
        <v>89685</v>
      </c>
      <c r="C6086" s="226" t="s">
        <v>3145</v>
      </c>
      <c r="D6086" s="225" t="s">
        <v>19</v>
      </c>
      <c r="E6086" s="227">
        <v>66.33</v>
      </c>
      <c r="F6086" s="220"/>
    </row>
    <row r="6087" spans="2:6" s="221" customFormat="1" ht="31.5" x14ac:dyDescent="0.25">
      <c r="B6087" s="235">
        <v>89565</v>
      </c>
      <c r="C6087" s="226" t="s">
        <v>3079</v>
      </c>
      <c r="D6087" s="225" t="s">
        <v>19</v>
      </c>
      <c r="E6087" s="227">
        <v>58.98</v>
      </c>
      <c r="F6087" s="220"/>
    </row>
    <row r="6088" spans="2:6" s="221" customFormat="1" ht="31.5" x14ac:dyDescent="0.25">
      <c r="B6088" s="235">
        <v>89671</v>
      </c>
      <c r="C6088" s="226" t="s">
        <v>3138</v>
      </c>
      <c r="D6088" s="225" t="s">
        <v>19</v>
      </c>
      <c r="E6088" s="227">
        <v>48.76</v>
      </c>
      <c r="F6088" s="220"/>
    </row>
    <row r="6089" spans="2:6" s="221" customFormat="1" ht="31.5" x14ac:dyDescent="0.25">
      <c r="B6089" s="235">
        <v>89556</v>
      </c>
      <c r="C6089" s="226" t="s">
        <v>3072</v>
      </c>
      <c r="D6089" s="225" t="s">
        <v>19</v>
      </c>
      <c r="E6089" s="227">
        <v>42.1</v>
      </c>
      <c r="F6089" s="220"/>
    </row>
    <row r="6090" spans="2:6" s="221" customFormat="1" ht="31.5" x14ac:dyDescent="0.25">
      <c r="B6090" s="235">
        <v>89679</v>
      </c>
      <c r="C6090" s="226" t="s">
        <v>3142</v>
      </c>
      <c r="D6090" s="225" t="s">
        <v>19</v>
      </c>
      <c r="E6090" s="227">
        <v>129.11000000000001</v>
      </c>
      <c r="F6090" s="220"/>
    </row>
    <row r="6091" spans="2:6" s="221" customFormat="1" ht="31.5" x14ac:dyDescent="0.25">
      <c r="B6091" s="235">
        <v>104171</v>
      </c>
      <c r="C6091" s="226" t="s">
        <v>3970</v>
      </c>
      <c r="D6091" s="225" t="s">
        <v>19</v>
      </c>
      <c r="E6091" s="227">
        <v>101.84</v>
      </c>
      <c r="F6091" s="220"/>
    </row>
    <row r="6092" spans="2:6" s="221" customFormat="1" ht="31.5" x14ac:dyDescent="0.25">
      <c r="B6092" s="235">
        <v>89600</v>
      </c>
      <c r="C6092" s="226" t="s">
        <v>3101</v>
      </c>
      <c r="D6092" s="225" t="s">
        <v>19</v>
      </c>
      <c r="E6092" s="227">
        <v>27.84</v>
      </c>
      <c r="F6092" s="220"/>
    </row>
    <row r="6093" spans="2:6" s="221" customFormat="1" ht="31.5" x14ac:dyDescent="0.25">
      <c r="B6093" s="235">
        <v>89548</v>
      </c>
      <c r="C6093" s="226" t="s">
        <v>3067</v>
      </c>
      <c r="D6093" s="225" t="s">
        <v>19</v>
      </c>
      <c r="E6093" s="227">
        <v>24.16</v>
      </c>
      <c r="F6093" s="220"/>
    </row>
    <row r="6094" spans="2:6" s="221" customFormat="1" ht="31.5" x14ac:dyDescent="0.25">
      <c r="B6094" s="235">
        <v>89669</v>
      </c>
      <c r="C6094" s="226" t="s">
        <v>3137</v>
      </c>
      <c r="D6094" s="225" t="s">
        <v>19</v>
      </c>
      <c r="E6094" s="227">
        <v>37.630000000000003</v>
      </c>
      <c r="F6094" s="220"/>
    </row>
    <row r="6095" spans="2:6" s="221" customFormat="1" ht="31.5" x14ac:dyDescent="0.25">
      <c r="B6095" s="235">
        <v>89554</v>
      </c>
      <c r="C6095" s="226" t="s">
        <v>3071</v>
      </c>
      <c r="D6095" s="225" t="s">
        <v>19</v>
      </c>
      <c r="E6095" s="227">
        <v>30.94</v>
      </c>
      <c r="F6095" s="220"/>
    </row>
    <row r="6096" spans="2:6" s="221" customFormat="1" ht="31.5" x14ac:dyDescent="0.25">
      <c r="B6096" s="235">
        <v>89677</v>
      </c>
      <c r="C6096" s="226" t="s">
        <v>3141</v>
      </c>
      <c r="D6096" s="225" t="s">
        <v>19</v>
      </c>
      <c r="E6096" s="227">
        <v>84.25</v>
      </c>
      <c r="F6096" s="220"/>
    </row>
    <row r="6097" spans="2:6" s="221" customFormat="1" ht="31.5" x14ac:dyDescent="0.25">
      <c r="B6097" s="235">
        <v>104170</v>
      </c>
      <c r="C6097" s="226" t="s">
        <v>3969</v>
      </c>
      <c r="D6097" s="225" t="s">
        <v>19</v>
      </c>
      <c r="E6097" s="227">
        <v>74.319999999999993</v>
      </c>
      <c r="F6097" s="220"/>
    </row>
    <row r="6098" spans="2:6" s="221" customFormat="1" ht="31.5" x14ac:dyDescent="0.25">
      <c r="B6098" s="235">
        <v>89544</v>
      </c>
      <c r="C6098" s="226" t="s">
        <v>3063</v>
      </c>
      <c r="D6098" s="225" t="s">
        <v>19</v>
      </c>
      <c r="E6098" s="227">
        <v>9.57</v>
      </c>
      <c r="F6098" s="220"/>
    </row>
    <row r="6099" spans="2:6" s="221" customFormat="1" ht="31.5" x14ac:dyDescent="0.25">
      <c r="B6099" s="235">
        <v>89545</v>
      </c>
      <c r="C6099" s="226" t="s">
        <v>3064</v>
      </c>
      <c r="D6099" s="225" t="s">
        <v>19</v>
      </c>
      <c r="E6099" s="227">
        <v>17.97</v>
      </c>
      <c r="F6099" s="220"/>
    </row>
    <row r="6100" spans="2:6" s="221" customFormat="1" ht="31.5" x14ac:dyDescent="0.25">
      <c r="B6100" s="235">
        <v>89599</v>
      </c>
      <c r="C6100" s="226" t="s">
        <v>3100</v>
      </c>
      <c r="D6100" s="225" t="s">
        <v>19</v>
      </c>
      <c r="E6100" s="227">
        <v>27.91</v>
      </c>
      <c r="F6100" s="220"/>
    </row>
    <row r="6101" spans="2:6" s="221" customFormat="1" ht="31.5" x14ac:dyDescent="0.25">
      <c r="B6101" s="235">
        <v>89547</v>
      </c>
      <c r="C6101" s="226" t="s">
        <v>3066</v>
      </c>
      <c r="D6101" s="225" t="s">
        <v>19</v>
      </c>
      <c r="E6101" s="227">
        <v>24.22</v>
      </c>
      <c r="F6101" s="220"/>
    </row>
    <row r="6102" spans="2:6" s="221" customFormat="1" ht="31.5" x14ac:dyDescent="0.25">
      <c r="B6102" s="235">
        <v>89495</v>
      </c>
      <c r="C6102" s="226" t="s">
        <v>4163</v>
      </c>
      <c r="D6102" s="225" t="s">
        <v>19</v>
      </c>
      <c r="E6102" s="227">
        <v>20.84</v>
      </c>
      <c r="F6102" s="220"/>
    </row>
    <row r="6103" spans="2:6" s="221" customFormat="1" ht="31.5" x14ac:dyDescent="0.25">
      <c r="B6103" s="235">
        <v>89673</v>
      </c>
      <c r="C6103" s="226" t="s">
        <v>3139</v>
      </c>
      <c r="D6103" s="225" t="s">
        <v>19</v>
      </c>
      <c r="E6103" s="227">
        <v>38.61</v>
      </c>
      <c r="F6103" s="220"/>
    </row>
    <row r="6104" spans="2:6" s="221" customFormat="1" ht="31.5" x14ac:dyDescent="0.25">
      <c r="B6104" s="235">
        <v>89557</v>
      </c>
      <c r="C6104" s="226" t="s">
        <v>3073</v>
      </c>
      <c r="D6104" s="225" t="s">
        <v>19</v>
      </c>
      <c r="E6104" s="227">
        <v>33.44</v>
      </c>
      <c r="F6104" s="220"/>
    </row>
    <row r="6105" spans="2:6" s="221" customFormat="1" ht="31.5" x14ac:dyDescent="0.25">
      <c r="B6105" s="235">
        <v>89681</v>
      </c>
      <c r="C6105" s="226" t="s">
        <v>3143</v>
      </c>
      <c r="D6105" s="225" t="s">
        <v>19</v>
      </c>
      <c r="E6105" s="227">
        <v>94.89</v>
      </c>
      <c r="F6105" s="220"/>
    </row>
    <row r="6106" spans="2:6" s="221" customFormat="1" ht="31.5" x14ac:dyDescent="0.25">
      <c r="B6106" s="235">
        <v>104173</v>
      </c>
      <c r="C6106" s="226" t="s">
        <v>3972</v>
      </c>
      <c r="D6106" s="225" t="s">
        <v>19</v>
      </c>
      <c r="E6106" s="227">
        <v>88.22</v>
      </c>
      <c r="F6106" s="220"/>
    </row>
    <row r="6107" spans="2:6" s="221" customFormat="1" ht="31.5" x14ac:dyDescent="0.25">
      <c r="B6107" s="235">
        <v>89549</v>
      </c>
      <c r="C6107" s="226" t="s">
        <v>3068</v>
      </c>
      <c r="D6107" s="225" t="s">
        <v>19</v>
      </c>
      <c r="E6107" s="227">
        <v>19.940000000000001</v>
      </c>
      <c r="F6107" s="220"/>
    </row>
    <row r="6108" spans="2:6" s="221" customFormat="1" ht="31.5" x14ac:dyDescent="0.25">
      <c r="B6108" s="235">
        <v>89578</v>
      </c>
      <c r="C6108" s="226" t="s">
        <v>2791</v>
      </c>
      <c r="D6108" s="225" t="s">
        <v>122</v>
      </c>
      <c r="E6108" s="227">
        <v>36.29</v>
      </c>
      <c r="F6108" s="220"/>
    </row>
    <row r="6109" spans="2:6" s="221" customFormat="1" ht="31.5" x14ac:dyDescent="0.25">
      <c r="B6109" s="235">
        <v>89512</v>
      </c>
      <c r="C6109" s="226" t="s">
        <v>2789</v>
      </c>
      <c r="D6109" s="225" t="s">
        <v>122</v>
      </c>
      <c r="E6109" s="227">
        <v>58.89</v>
      </c>
      <c r="F6109" s="220"/>
    </row>
    <row r="6110" spans="2:6" s="221" customFormat="1" ht="31.5" x14ac:dyDescent="0.25">
      <c r="B6110" s="235">
        <v>89580</v>
      </c>
      <c r="C6110" s="226" t="s">
        <v>2792</v>
      </c>
      <c r="D6110" s="225" t="s">
        <v>122</v>
      </c>
      <c r="E6110" s="227">
        <v>74.650000000000006</v>
      </c>
      <c r="F6110" s="220"/>
    </row>
    <row r="6111" spans="2:6" s="221" customFormat="1" ht="31.5" x14ac:dyDescent="0.25">
      <c r="B6111" s="235">
        <v>104166</v>
      </c>
      <c r="C6111" s="226" t="s">
        <v>2948</v>
      </c>
      <c r="D6111" s="225" t="s">
        <v>122</v>
      </c>
      <c r="E6111" s="227">
        <v>83.01</v>
      </c>
      <c r="F6111" s="220"/>
    </row>
    <row r="6112" spans="2:6" s="221" customFormat="1" ht="31.5" x14ac:dyDescent="0.25">
      <c r="B6112" s="235">
        <v>89508</v>
      </c>
      <c r="C6112" s="226" t="s">
        <v>2786</v>
      </c>
      <c r="D6112" s="225" t="s">
        <v>122</v>
      </c>
      <c r="E6112" s="227">
        <v>20.32</v>
      </c>
      <c r="F6112" s="220"/>
    </row>
    <row r="6113" spans="2:6" s="221" customFormat="1" ht="31.5" x14ac:dyDescent="0.25">
      <c r="B6113" s="235">
        <v>89509</v>
      </c>
      <c r="C6113" s="226" t="s">
        <v>2787</v>
      </c>
      <c r="D6113" s="225" t="s">
        <v>122</v>
      </c>
      <c r="E6113" s="227">
        <v>27.31</v>
      </c>
      <c r="F6113" s="220"/>
    </row>
    <row r="6114" spans="2:6" s="221" customFormat="1" ht="31.5" x14ac:dyDescent="0.25">
      <c r="B6114" s="235">
        <v>89576</v>
      </c>
      <c r="C6114" s="226" t="s">
        <v>2790</v>
      </c>
      <c r="D6114" s="225" t="s">
        <v>122</v>
      </c>
      <c r="E6114" s="227">
        <v>29.03</v>
      </c>
      <c r="F6114" s="220"/>
    </row>
    <row r="6115" spans="2:6" s="221" customFormat="1" ht="31.5" x14ac:dyDescent="0.25">
      <c r="B6115" s="235">
        <v>89511</v>
      </c>
      <c r="C6115" s="226" t="s">
        <v>2788</v>
      </c>
      <c r="D6115" s="225" t="s">
        <v>122</v>
      </c>
      <c r="E6115" s="227">
        <v>46.04</v>
      </c>
      <c r="F6115" s="220"/>
    </row>
    <row r="6116" spans="2:6" s="221" customFormat="1" ht="31.5" x14ac:dyDescent="0.25">
      <c r="B6116" s="235">
        <v>89675</v>
      </c>
      <c r="C6116" s="226" t="s">
        <v>3140</v>
      </c>
      <c r="D6116" s="225" t="s">
        <v>19</v>
      </c>
      <c r="E6116" s="227">
        <v>76.55</v>
      </c>
      <c r="F6116" s="220"/>
    </row>
    <row r="6117" spans="2:6" s="221" customFormat="1" ht="31.5" x14ac:dyDescent="0.25">
      <c r="B6117" s="235">
        <v>89559</v>
      </c>
      <c r="C6117" s="226" t="s">
        <v>3075</v>
      </c>
      <c r="D6117" s="225" t="s">
        <v>19</v>
      </c>
      <c r="E6117" s="227">
        <v>69.89</v>
      </c>
      <c r="F6117" s="220"/>
    </row>
    <row r="6118" spans="2:6" s="221" customFormat="1" ht="31.5" x14ac:dyDescent="0.25">
      <c r="B6118" s="235">
        <v>104172</v>
      </c>
      <c r="C6118" s="226" t="s">
        <v>3971</v>
      </c>
      <c r="D6118" s="225" t="s">
        <v>19</v>
      </c>
      <c r="E6118" s="227">
        <v>284.19</v>
      </c>
      <c r="F6118" s="220"/>
    </row>
    <row r="6119" spans="2:6" s="221" customFormat="1" ht="31.5" x14ac:dyDescent="0.25">
      <c r="B6119" s="235">
        <v>89683</v>
      </c>
      <c r="C6119" s="226" t="s">
        <v>3144</v>
      </c>
      <c r="D6119" s="225" t="s">
        <v>19</v>
      </c>
      <c r="E6119" s="227">
        <v>293.94</v>
      </c>
      <c r="F6119" s="220"/>
    </row>
    <row r="6120" spans="2:6" s="221" customFormat="1" ht="31.5" x14ac:dyDescent="0.25">
      <c r="B6120" s="235">
        <v>89667</v>
      </c>
      <c r="C6120" s="226" t="s">
        <v>3135</v>
      </c>
      <c r="D6120" s="225" t="s">
        <v>19</v>
      </c>
      <c r="E6120" s="227">
        <v>46.63</v>
      </c>
      <c r="F6120" s="220"/>
    </row>
    <row r="6121" spans="2:6" s="221" customFormat="1" ht="31.5" x14ac:dyDescent="0.25">
      <c r="B6121" s="235">
        <v>89550</v>
      </c>
      <c r="C6121" s="226" t="s">
        <v>3069</v>
      </c>
      <c r="D6121" s="225" t="s">
        <v>19</v>
      </c>
      <c r="E6121" s="227">
        <v>42.95</v>
      </c>
      <c r="F6121" s="220"/>
    </row>
    <row r="6122" spans="2:6" s="221" customFormat="1" ht="31.5" x14ac:dyDescent="0.25">
      <c r="B6122" s="235">
        <v>89693</v>
      </c>
      <c r="C6122" s="226" t="s">
        <v>3150</v>
      </c>
      <c r="D6122" s="225" t="s">
        <v>19</v>
      </c>
      <c r="E6122" s="227">
        <v>86.93</v>
      </c>
      <c r="F6122" s="220"/>
    </row>
    <row r="6123" spans="2:6" s="221" customFormat="1" ht="31.5" x14ac:dyDescent="0.25">
      <c r="B6123" s="235">
        <v>89571</v>
      </c>
      <c r="C6123" s="226" t="s">
        <v>3084</v>
      </c>
      <c r="D6123" s="225" t="s">
        <v>19</v>
      </c>
      <c r="E6123" s="227">
        <v>73.62</v>
      </c>
      <c r="F6123" s="220"/>
    </row>
    <row r="6124" spans="2:6" s="221" customFormat="1" ht="31.5" x14ac:dyDescent="0.25">
      <c r="B6124" s="235">
        <v>89696</v>
      </c>
      <c r="C6124" s="226" t="s">
        <v>3151</v>
      </c>
      <c r="D6124" s="225" t="s">
        <v>19</v>
      </c>
      <c r="E6124" s="227">
        <v>91.77</v>
      </c>
      <c r="F6124" s="220"/>
    </row>
    <row r="6125" spans="2:6" s="221" customFormat="1" ht="31.5" x14ac:dyDescent="0.25">
      <c r="B6125" s="235">
        <v>89573</v>
      </c>
      <c r="C6125" s="226" t="s">
        <v>3085</v>
      </c>
      <c r="D6125" s="225" t="s">
        <v>19</v>
      </c>
      <c r="E6125" s="227">
        <v>80.44</v>
      </c>
      <c r="F6125" s="220"/>
    </row>
    <row r="6126" spans="2:6" s="221" customFormat="1" ht="31.5" x14ac:dyDescent="0.25">
      <c r="B6126" s="235">
        <v>89704</v>
      </c>
      <c r="C6126" s="226" t="s">
        <v>3157</v>
      </c>
      <c r="D6126" s="225" t="s">
        <v>19</v>
      </c>
      <c r="E6126" s="227">
        <v>162.33000000000001</v>
      </c>
      <c r="F6126" s="220"/>
    </row>
    <row r="6127" spans="2:6" s="221" customFormat="1" ht="31.5" x14ac:dyDescent="0.25">
      <c r="B6127" s="235">
        <v>104175</v>
      </c>
      <c r="C6127" s="226" t="s">
        <v>3974</v>
      </c>
      <c r="D6127" s="225" t="s">
        <v>19</v>
      </c>
      <c r="E6127" s="227">
        <v>146.91999999999999</v>
      </c>
      <c r="F6127" s="220"/>
    </row>
    <row r="6128" spans="2:6" s="221" customFormat="1" ht="31.5" x14ac:dyDescent="0.25">
      <c r="B6128" s="235">
        <v>89701</v>
      </c>
      <c r="C6128" s="226" t="s">
        <v>3155</v>
      </c>
      <c r="D6128" s="225" t="s">
        <v>19</v>
      </c>
      <c r="E6128" s="227">
        <v>208.49</v>
      </c>
      <c r="F6128" s="220"/>
    </row>
    <row r="6129" spans="2:6" s="221" customFormat="1" ht="31.5" x14ac:dyDescent="0.25">
      <c r="B6129" s="235">
        <v>104177</v>
      </c>
      <c r="C6129" s="226" t="s">
        <v>3976</v>
      </c>
      <c r="D6129" s="225" t="s">
        <v>19</v>
      </c>
      <c r="E6129" s="227">
        <v>188.98</v>
      </c>
      <c r="F6129" s="220"/>
    </row>
    <row r="6130" spans="2:6" s="221" customFormat="1" ht="31.5" x14ac:dyDescent="0.25">
      <c r="B6130" s="235">
        <v>89566</v>
      </c>
      <c r="C6130" s="226" t="s">
        <v>3080</v>
      </c>
      <c r="D6130" s="225" t="s">
        <v>19</v>
      </c>
      <c r="E6130" s="227">
        <v>50.17</v>
      </c>
      <c r="F6130" s="220"/>
    </row>
    <row r="6131" spans="2:6" s="221" customFormat="1" ht="31.5" x14ac:dyDescent="0.25">
      <c r="B6131" s="235">
        <v>89687</v>
      </c>
      <c r="C6131" s="226" t="s">
        <v>3146</v>
      </c>
      <c r="D6131" s="225" t="s">
        <v>19</v>
      </c>
      <c r="E6131" s="227">
        <v>57.52</v>
      </c>
      <c r="F6131" s="220"/>
    </row>
    <row r="6132" spans="2:6" s="221" customFormat="1" ht="31.5" x14ac:dyDescent="0.25">
      <c r="B6132" s="235">
        <v>102450</v>
      </c>
      <c r="C6132" s="226" t="s">
        <v>10036</v>
      </c>
      <c r="D6132" s="225" t="s">
        <v>120</v>
      </c>
      <c r="E6132" s="227">
        <v>0</v>
      </c>
      <c r="F6132" s="220"/>
    </row>
    <row r="6133" spans="2:6" s="221" customFormat="1" ht="31.5" x14ac:dyDescent="0.25">
      <c r="B6133" s="235">
        <v>102250</v>
      </c>
      <c r="C6133" s="226" t="s">
        <v>10037</v>
      </c>
      <c r="D6133" s="225" t="s">
        <v>120</v>
      </c>
      <c r="E6133" s="227">
        <v>0</v>
      </c>
      <c r="F6133" s="220"/>
    </row>
    <row r="6134" spans="2:6" s="221" customFormat="1" ht="31.5" x14ac:dyDescent="0.25">
      <c r="B6134" s="235">
        <v>102240</v>
      </c>
      <c r="C6134" s="226" t="s">
        <v>10038</v>
      </c>
      <c r="D6134" s="225" t="s">
        <v>120</v>
      </c>
      <c r="E6134" s="227">
        <v>0</v>
      </c>
      <c r="F6134" s="220"/>
    </row>
    <row r="6135" spans="2:6" s="221" customFormat="1" ht="31.5" x14ac:dyDescent="0.25">
      <c r="B6135" s="235">
        <v>102449</v>
      </c>
      <c r="C6135" s="226" t="s">
        <v>10039</v>
      </c>
      <c r="D6135" s="225" t="s">
        <v>120</v>
      </c>
      <c r="E6135" s="227">
        <v>0</v>
      </c>
      <c r="F6135" s="220"/>
    </row>
    <row r="6136" spans="2:6" s="221" customFormat="1" x14ac:dyDescent="0.25">
      <c r="B6136" s="235">
        <v>102249</v>
      </c>
      <c r="C6136" s="226" t="s">
        <v>10040</v>
      </c>
      <c r="D6136" s="225" t="s">
        <v>120</v>
      </c>
      <c r="E6136" s="227">
        <v>0</v>
      </c>
      <c r="F6136" s="220"/>
    </row>
    <row r="6137" spans="2:6" s="221" customFormat="1" x14ac:dyDescent="0.25">
      <c r="B6137" s="235">
        <v>102238</v>
      </c>
      <c r="C6137" s="226" t="s">
        <v>10041</v>
      </c>
      <c r="D6137" s="225" t="s">
        <v>120</v>
      </c>
      <c r="E6137" s="227">
        <v>0</v>
      </c>
      <c r="F6137" s="220"/>
    </row>
    <row r="6138" spans="2:6" s="221" customFormat="1" x14ac:dyDescent="0.25">
      <c r="B6138" s="235">
        <v>102448</v>
      </c>
      <c r="C6138" s="226" t="s">
        <v>10042</v>
      </c>
      <c r="D6138" s="225" t="s">
        <v>120</v>
      </c>
      <c r="E6138" s="227">
        <v>0</v>
      </c>
      <c r="F6138" s="220"/>
    </row>
    <row r="6139" spans="2:6" s="221" customFormat="1" x14ac:dyDescent="0.25">
      <c r="B6139" s="235">
        <v>102248</v>
      </c>
      <c r="C6139" s="226" t="s">
        <v>10043</v>
      </c>
      <c r="D6139" s="225" t="s">
        <v>120</v>
      </c>
      <c r="E6139" s="227">
        <v>0</v>
      </c>
      <c r="F6139" s="220"/>
    </row>
    <row r="6140" spans="2:6" s="221" customFormat="1" ht="31.5" x14ac:dyDescent="0.25">
      <c r="B6140" s="235">
        <v>102253</v>
      </c>
      <c r="C6140" s="226" t="s">
        <v>10044</v>
      </c>
      <c r="D6140" s="225" t="s">
        <v>120</v>
      </c>
      <c r="E6140" s="227">
        <v>1024.1199999999999</v>
      </c>
      <c r="F6140" s="220"/>
    </row>
    <row r="6141" spans="2:6" s="221" customFormat="1" ht="31.5" x14ac:dyDescent="0.25">
      <c r="B6141" s="235">
        <v>102254</v>
      </c>
      <c r="C6141" s="226" t="s">
        <v>10045</v>
      </c>
      <c r="D6141" s="225" t="s">
        <v>120</v>
      </c>
      <c r="E6141" s="227">
        <v>862.73</v>
      </c>
      <c r="F6141" s="220"/>
    </row>
    <row r="6142" spans="2:6" s="221" customFormat="1" ht="31.5" x14ac:dyDescent="0.25">
      <c r="B6142" s="235">
        <v>102257</v>
      </c>
      <c r="C6142" s="226" t="s">
        <v>10046</v>
      </c>
      <c r="D6142" s="225" t="s">
        <v>120</v>
      </c>
      <c r="E6142" s="227">
        <v>430.42</v>
      </c>
      <c r="F6142" s="220"/>
    </row>
    <row r="6143" spans="2:6" s="221" customFormat="1" x14ac:dyDescent="0.25">
      <c r="B6143" s="235">
        <v>102239</v>
      </c>
      <c r="C6143" s="226" t="s">
        <v>10047</v>
      </c>
      <c r="D6143" s="225" t="s">
        <v>120</v>
      </c>
      <c r="E6143" s="227">
        <v>0</v>
      </c>
      <c r="F6143" s="220"/>
    </row>
    <row r="6144" spans="2:6" s="221" customFormat="1" x14ac:dyDescent="0.25">
      <c r="B6144" s="235">
        <v>102236</v>
      </c>
      <c r="C6144" s="226" t="s">
        <v>10048</v>
      </c>
      <c r="D6144" s="225" t="s">
        <v>120</v>
      </c>
      <c r="E6144" s="227">
        <v>0</v>
      </c>
      <c r="F6144" s="220"/>
    </row>
    <row r="6145" spans="2:6" s="221" customFormat="1" x14ac:dyDescent="0.25">
      <c r="B6145" s="235">
        <v>102235</v>
      </c>
      <c r="C6145" s="226" t="s">
        <v>10049</v>
      </c>
      <c r="D6145" s="225" t="s">
        <v>120</v>
      </c>
      <c r="E6145" s="227">
        <v>527.25</v>
      </c>
      <c r="F6145" s="220"/>
    </row>
    <row r="6146" spans="2:6" s="221" customFormat="1" ht="31.5" x14ac:dyDescent="0.25">
      <c r="B6146" s="235">
        <v>106164</v>
      </c>
      <c r="C6146" s="226" t="s">
        <v>10050</v>
      </c>
      <c r="D6146" s="225" t="s">
        <v>120</v>
      </c>
      <c r="E6146" s="227">
        <v>0</v>
      </c>
      <c r="F6146" s="220"/>
    </row>
    <row r="6147" spans="2:6" s="221" customFormat="1" x14ac:dyDescent="0.25">
      <c r="B6147" s="235">
        <v>102260</v>
      </c>
      <c r="C6147" s="226" t="s">
        <v>10051</v>
      </c>
      <c r="D6147" s="225" t="s">
        <v>120</v>
      </c>
      <c r="E6147" s="227">
        <v>0</v>
      </c>
      <c r="F6147" s="220"/>
    </row>
    <row r="6148" spans="2:6" s="221" customFormat="1" ht="31.5" x14ac:dyDescent="0.25">
      <c r="B6148" s="235">
        <v>102259</v>
      </c>
      <c r="C6148" s="226" t="s">
        <v>10052</v>
      </c>
      <c r="D6148" s="225" t="s">
        <v>120</v>
      </c>
      <c r="E6148" s="227">
        <v>0</v>
      </c>
      <c r="F6148" s="220"/>
    </row>
    <row r="6149" spans="2:6" s="221" customFormat="1" ht="31.5" x14ac:dyDescent="0.25">
      <c r="B6149" s="235">
        <v>102262</v>
      </c>
      <c r="C6149" s="226" t="s">
        <v>10053</v>
      </c>
      <c r="D6149" s="225" t="s">
        <v>19</v>
      </c>
      <c r="E6149" s="227">
        <v>0</v>
      </c>
      <c r="F6149" s="220"/>
    </row>
    <row r="6150" spans="2:6" s="221" customFormat="1" ht="31.5" x14ac:dyDescent="0.25">
      <c r="B6150" s="235">
        <v>102242</v>
      </c>
      <c r="C6150" s="226" t="s">
        <v>10054</v>
      </c>
      <c r="D6150" s="225" t="s">
        <v>120</v>
      </c>
      <c r="E6150" s="227">
        <v>0</v>
      </c>
      <c r="F6150" s="220"/>
    </row>
    <row r="6151" spans="2:6" s="221" customFormat="1" x14ac:dyDescent="0.25">
      <c r="B6151" s="235">
        <v>106165</v>
      </c>
      <c r="C6151" s="226" t="s">
        <v>10055</v>
      </c>
      <c r="D6151" s="225" t="s">
        <v>19</v>
      </c>
      <c r="E6151" s="227">
        <v>0</v>
      </c>
      <c r="F6151" s="220"/>
    </row>
    <row r="6152" spans="2:6" s="221" customFormat="1" ht="31.5" x14ac:dyDescent="0.25">
      <c r="B6152" s="235">
        <v>102246</v>
      </c>
      <c r="C6152" s="226" t="s">
        <v>10056</v>
      </c>
      <c r="D6152" s="225" t="s">
        <v>120</v>
      </c>
      <c r="E6152" s="227">
        <v>0</v>
      </c>
      <c r="F6152" s="220"/>
    </row>
    <row r="6153" spans="2:6" s="221" customFormat="1" ht="31.5" x14ac:dyDescent="0.25">
      <c r="B6153" s="235">
        <v>102252</v>
      </c>
      <c r="C6153" s="226" t="s">
        <v>10057</v>
      </c>
      <c r="D6153" s="225" t="s">
        <v>120</v>
      </c>
      <c r="E6153" s="227">
        <v>0</v>
      </c>
      <c r="F6153" s="220"/>
    </row>
    <row r="6154" spans="2:6" s="221" customFormat="1" ht="47.25" x14ac:dyDescent="0.25">
      <c r="B6154" s="235">
        <v>101912</v>
      </c>
      <c r="C6154" s="226" t="s">
        <v>2725</v>
      </c>
      <c r="D6154" s="225" t="s">
        <v>19</v>
      </c>
      <c r="E6154" s="227">
        <v>2222.81</v>
      </c>
      <c r="F6154" s="220"/>
    </row>
    <row r="6155" spans="2:6" s="221" customFormat="1" ht="47.25" x14ac:dyDescent="0.25">
      <c r="B6155" s="235">
        <v>96765</v>
      </c>
      <c r="C6155" s="226" t="s">
        <v>2717</v>
      </c>
      <c r="D6155" s="225" t="s">
        <v>19</v>
      </c>
      <c r="E6155" s="227">
        <v>1830.6</v>
      </c>
      <c r="F6155" s="220"/>
    </row>
    <row r="6156" spans="2:6" s="221" customFormat="1" ht="31.5" x14ac:dyDescent="0.25">
      <c r="B6156" s="235">
        <v>97430</v>
      </c>
      <c r="C6156" s="226" t="s">
        <v>3713</v>
      </c>
      <c r="D6156" s="225" t="s">
        <v>19</v>
      </c>
      <c r="E6156" s="227">
        <v>45.5</v>
      </c>
      <c r="F6156" s="220"/>
    </row>
    <row r="6157" spans="2:6" s="221" customFormat="1" ht="31.5" x14ac:dyDescent="0.25">
      <c r="B6157" s="235">
        <v>97431</v>
      </c>
      <c r="C6157" s="226" t="s">
        <v>3714</v>
      </c>
      <c r="D6157" s="225" t="s">
        <v>19</v>
      </c>
      <c r="E6157" s="227">
        <v>51.14</v>
      </c>
      <c r="F6157" s="220"/>
    </row>
    <row r="6158" spans="2:6" s="221" customFormat="1" ht="31.5" x14ac:dyDescent="0.25">
      <c r="B6158" s="235">
        <v>97432</v>
      </c>
      <c r="C6158" s="226" t="s">
        <v>3715</v>
      </c>
      <c r="D6158" s="225" t="s">
        <v>19</v>
      </c>
      <c r="E6158" s="227">
        <v>57.74</v>
      </c>
      <c r="F6158" s="220"/>
    </row>
    <row r="6159" spans="2:6" s="221" customFormat="1" x14ac:dyDescent="0.25">
      <c r="B6159" s="235">
        <v>101913</v>
      </c>
      <c r="C6159" s="226" t="s">
        <v>2726</v>
      </c>
      <c r="D6159" s="225" t="s">
        <v>19</v>
      </c>
      <c r="E6159" s="227">
        <v>457.15</v>
      </c>
      <c r="F6159" s="220"/>
    </row>
    <row r="6160" spans="2:6" s="221" customFormat="1" x14ac:dyDescent="0.25">
      <c r="B6160" s="235">
        <v>101914</v>
      </c>
      <c r="C6160" s="226" t="s">
        <v>2727</v>
      </c>
      <c r="D6160" s="225" t="s">
        <v>19</v>
      </c>
      <c r="E6160" s="227">
        <v>580.98</v>
      </c>
      <c r="F6160" s="220"/>
    </row>
    <row r="6161" spans="2:6" s="221" customFormat="1" ht="31.5" x14ac:dyDescent="0.25">
      <c r="B6161" s="235">
        <v>101915</v>
      </c>
      <c r="C6161" s="226" t="s">
        <v>2728</v>
      </c>
      <c r="D6161" s="225" t="s">
        <v>19</v>
      </c>
      <c r="E6161" s="227">
        <v>329.8</v>
      </c>
      <c r="F6161" s="220"/>
    </row>
    <row r="6162" spans="2:6" s="221" customFormat="1" ht="31.5" x14ac:dyDescent="0.25">
      <c r="B6162" s="235">
        <v>97433</v>
      </c>
      <c r="C6162" s="226" t="s">
        <v>3716</v>
      </c>
      <c r="D6162" s="225" t="s">
        <v>19</v>
      </c>
      <c r="E6162" s="227">
        <v>96.56</v>
      </c>
      <c r="F6162" s="220"/>
    </row>
    <row r="6163" spans="2:6" s="221" customFormat="1" ht="31.5" x14ac:dyDescent="0.25">
      <c r="B6163" s="235">
        <v>97435</v>
      </c>
      <c r="C6163" s="226" t="s">
        <v>3718</v>
      </c>
      <c r="D6163" s="225" t="s">
        <v>19</v>
      </c>
      <c r="E6163" s="227">
        <v>112.72</v>
      </c>
      <c r="F6163" s="220"/>
    </row>
    <row r="6164" spans="2:6" s="221" customFormat="1" ht="31.5" x14ac:dyDescent="0.25">
      <c r="B6164" s="235">
        <v>97437</v>
      </c>
      <c r="C6164" s="226" t="s">
        <v>3720</v>
      </c>
      <c r="D6164" s="225" t="s">
        <v>19</v>
      </c>
      <c r="E6164" s="227">
        <v>128.84</v>
      </c>
      <c r="F6164" s="220"/>
    </row>
    <row r="6165" spans="2:6" s="221" customFormat="1" ht="31.5" x14ac:dyDescent="0.25">
      <c r="B6165" s="235">
        <v>97546</v>
      </c>
      <c r="C6165" s="226" t="s">
        <v>3799</v>
      </c>
      <c r="D6165" s="225" t="s">
        <v>19</v>
      </c>
      <c r="E6165" s="227">
        <v>40.35</v>
      </c>
      <c r="F6165" s="220"/>
    </row>
    <row r="6166" spans="2:6" s="221" customFormat="1" ht="31.5" x14ac:dyDescent="0.25">
      <c r="B6166" s="235">
        <v>97548</v>
      </c>
      <c r="C6166" s="226" t="s">
        <v>3801</v>
      </c>
      <c r="D6166" s="225" t="s">
        <v>19</v>
      </c>
      <c r="E6166" s="227">
        <v>60.87</v>
      </c>
      <c r="F6166" s="220"/>
    </row>
    <row r="6167" spans="2:6" s="221" customFormat="1" ht="31.5" x14ac:dyDescent="0.25">
      <c r="B6167" s="235">
        <v>97550</v>
      </c>
      <c r="C6167" s="226" t="s">
        <v>3803</v>
      </c>
      <c r="D6167" s="225" t="s">
        <v>19</v>
      </c>
      <c r="E6167" s="227">
        <v>103.35</v>
      </c>
      <c r="F6167" s="220"/>
    </row>
    <row r="6168" spans="2:6" s="221" customFormat="1" ht="31.5" x14ac:dyDescent="0.25">
      <c r="B6168" s="235">
        <v>97479</v>
      </c>
      <c r="C6168" s="226" t="s">
        <v>3748</v>
      </c>
      <c r="D6168" s="225" t="s">
        <v>19</v>
      </c>
      <c r="E6168" s="227">
        <v>65.44</v>
      </c>
      <c r="F6168" s="220"/>
    </row>
    <row r="6169" spans="2:6" s="221" customFormat="1" ht="31.5" x14ac:dyDescent="0.25">
      <c r="B6169" s="235">
        <v>97517</v>
      </c>
      <c r="C6169" s="226" t="s">
        <v>3776</v>
      </c>
      <c r="D6169" s="225" t="s">
        <v>19</v>
      </c>
      <c r="E6169" s="227">
        <v>59.87</v>
      </c>
      <c r="F6169" s="220"/>
    </row>
    <row r="6170" spans="2:6" s="221" customFormat="1" ht="31.5" x14ac:dyDescent="0.25">
      <c r="B6170" s="235">
        <v>97481</v>
      </c>
      <c r="C6170" s="226" t="s">
        <v>3750</v>
      </c>
      <c r="D6170" s="225" t="s">
        <v>19</v>
      </c>
      <c r="E6170" s="227">
        <v>93.8</v>
      </c>
      <c r="F6170" s="220"/>
    </row>
    <row r="6171" spans="2:6" s="221" customFormat="1" ht="31.5" x14ac:dyDescent="0.25">
      <c r="B6171" s="235">
        <v>97519</v>
      </c>
      <c r="C6171" s="226" t="s">
        <v>3778</v>
      </c>
      <c r="D6171" s="225" t="s">
        <v>19</v>
      </c>
      <c r="E6171" s="227">
        <v>83.97</v>
      </c>
      <c r="F6171" s="220"/>
    </row>
    <row r="6172" spans="2:6" s="221" customFormat="1" ht="31.5" x14ac:dyDescent="0.25">
      <c r="B6172" s="235">
        <v>97483</v>
      </c>
      <c r="C6172" s="226" t="s">
        <v>3752</v>
      </c>
      <c r="D6172" s="225" t="s">
        <v>19</v>
      </c>
      <c r="E6172" s="227">
        <v>130.16</v>
      </c>
      <c r="F6172" s="220"/>
    </row>
    <row r="6173" spans="2:6" s="221" customFormat="1" ht="31.5" x14ac:dyDescent="0.25">
      <c r="B6173" s="235">
        <v>97521</v>
      </c>
      <c r="C6173" s="226" t="s">
        <v>3780</v>
      </c>
      <c r="D6173" s="225" t="s">
        <v>19</v>
      </c>
      <c r="E6173" s="227">
        <v>115.52</v>
      </c>
      <c r="F6173" s="220"/>
    </row>
    <row r="6174" spans="2:6" s="221" customFormat="1" ht="31.5" x14ac:dyDescent="0.25">
      <c r="B6174" s="235">
        <v>97452</v>
      </c>
      <c r="C6174" s="226" t="s">
        <v>3730</v>
      </c>
      <c r="D6174" s="225" t="s">
        <v>19</v>
      </c>
      <c r="E6174" s="227">
        <v>212.75</v>
      </c>
      <c r="F6174" s="220"/>
    </row>
    <row r="6175" spans="2:6" s="221" customFormat="1" ht="31.5" x14ac:dyDescent="0.25">
      <c r="B6175" s="235">
        <v>97485</v>
      </c>
      <c r="C6175" s="226" t="s">
        <v>3754</v>
      </c>
      <c r="D6175" s="225" t="s">
        <v>19</v>
      </c>
      <c r="E6175" s="227">
        <v>178.23</v>
      </c>
      <c r="F6175" s="220"/>
    </row>
    <row r="6176" spans="2:6" s="221" customFormat="1" ht="31.5" x14ac:dyDescent="0.25">
      <c r="B6176" s="235">
        <v>97523</v>
      </c>
      <c r="C6176" s="226" t="s">
        <v>3782</v>
      </c>
      <c r="D6176" s="225" t="s">
        <v>19</v>
      </c>
      <c r="E6176" s="227">
        <v>157.59</v>
      </c>
      <c r="F6176" s="220"/>
    </row>
    <row r="6177" spans="2:6" s="221" customFormat="1" ht="31.5" x14ac:dyDescent="0.25">
      <c r="B6177" s="235">
        <v>97454</v>
      </c>
      <c r="C6177" s="226" t="s">
        <v>3732</v>
      </c>
      <c r="D6177" s="225" t="s">
        <v>19</v>
      </c>
      <c r="E6177" s="227">
        <v>350.09</v>
      </c>
      <c r="F6177" s="220"/>
    </row>
    <row r="6178" spans="2:6" s="221" customFormat="1" ht="31.5" x14ac:dyDescent="0.25">
      <c r="B6178" s="235">
        <v>97487</v>
      </c>
      <c r="C6178" s="226" t="s">
        <v>3756</v>
      </c>
      <c r="D6178" s="225" t="s">
        <v>19</v>
      </c>
      <c r="E6178" s="227">
        <v>321.45999999999998</v>
      </c>
      <c r="F6178" s="220"/>
    </row>
    <row r="6179" spans="2:6" s="221" customFormat="1" ht="31.5" x14ac:dyDescent="0.25">
      <c r="B6179" s="235">
        <v>97525</v>
      </c>
      <c r="C6179" s="226" t="s">
        <v>3784</v>
      </c>
      <c r="D6179" s="225" t="s">
        <v>19</v>
      </c>
      <c r="E6179" s="227">
        <v>291.64999999999998</v>
      </c>
      <c r="F6179" s="220"/>
    </row>
    <row r="6180" spans="2:6" s="221" customFormat="1" ht="31.5" x14ac:dyDescent="0.25">
      <c r="B6180" s="235">
        <v>97456</v>
      </c>
      <c r="C6180" s="226" t="s">
        <v>3734</v>
      </c>
      <c r="D6180" s="225" t="s">
        <v>19</v>
      </c>
      <c r="E6180" s="227">
        <v>766.56</v>
      </c>
      <c r="F6180" s="220"/>
    </row>
    <row r="6181" spans="2:6" s="221" customFormat="1" ht="31.5" x14ac:dyDescent="0.25">
      <c r="B6181" s="235">
        <v>97489</v>
      </c>
      <c r="C6181" s="226" t="s">
        <v>3758</v>
      </c>
      <c r="D6181" s="225" t="s">
        <v>19</v>
      </c>
      <c r="E6181" s="227">
        <v>743.72</v>
      </c>
      <c r="F6181" s="220"/>
    </row>
    <row r="6182" spans="2:6" s="221" customFormat="1" ht="31.5" x14ac:dyDescent="0.25">
      <c r="B6182" s="235">
        <v>97527</v>
      </c>
      <c r="C6182" s="226" t="s">
        <v>3786</v>
      </c>
      <c r="D6182" s="225" t="s">
        <v>19</v>
      </c>
      <c r="E6182" s="227">
        <v>704.84</v>
      </c>
      <c r="F6182" s="220"/>
    </row>
    <row r="6183" spans="2:6" s="221" customFormat="1" ht="31.5" x14ac:dyDescent="0.25">
      <c r="B6183" s="235">
        <v>97434</v>
      </c>
      <c r="C6183" s="226" t="s">
        <v>3717</v>
      </c>
      <c r="D6183" s="225" t="s">
        <v>19</v>
      </c>
      <c r="E6183" s="227">
        <v>98.1</v>
      </c>
      <c r="F6183" s="220"/>
    </row>
    <row r="6184" spans="2:6" s="221" customFormat="1" ht="31.5" x14ac:dyDescent="0.25">
      <c r="B6184" s="235">
        <v>97436</v>
      </c>
      <c r="C6184" s="226" t="s">
        <v>3719</v>
      </c>
      <c r="D6184" s="225" t="s">
        <v>19</v>
      </c>
      <c r="E6184" s="227">
        <v>115.7</v>
      </c>
      <c r="F6184" s="220"/>
    </row>
    <row r="6185" spans="2:6" s="221" customFormat="1" ht="31.5" x14ac:dyDescent="0.25">
      <c r="B6185" s="235">
        <v>97438</v>
      </c>
      <c r="C6185" s="226" t="s">
        <v>3721</v>
      </c>
      <c r="D6185" s="225" t="s">
        <v>19</v>
      </c>
      <c r="E6185" s="227">
        <v>132.03</v>
      </c>
      <c r="F6185" s="220"/>
    </row>
    <row r="6186" spans="2:6" s="221" customFormat="1" ht="31.5" x14ac:dyDescent="0.25">
      <c r="B6186" s="235">
        <v>97547</v>
      </c>
      <c r="C6186" s="226" t="s">
        <v>3800</v>
      </c>
      <c r="D6186" s="225" t="s">
        <v>19</v>
      </c>
      <c r="E6186" s="227">
        <v>40.35</v>
      </c>
      <c r="F6186" s="220"/>
    </row>
    <row r="6187" spans="2:6" s="221" customFormat="1" ht="31.5" x14ac:dyDescent="0.25">
      <c r="B6187" s="235">
        <v>97549</v>
      </c>
      <c r="C6187" s="226" t="s">
        <v>3802</v>
      </c>
      <c r="D6187" s="225" t="s">
        <v>19</v>
      </c>
      <c r="E6187" s="227">
        <v>60.87</v>
      </c>
      <c r="F6187" s="220"/>
    </row>
    <row r="6188" spans="2:6" s="221" customFormat="1" ht="31.5" x14ac:dyDescent="0.25">
      <c r="B6188" s="235">
        <v>97551</v>
      </c>
      <c r="C6188" s="226" t="s">
        <v>3804</v>
      </c>
      <c r="D6188" s="225" t="s">
        <v>19</v>
      </c>
      <c r="E6188" s="227">
        <v>103.35</v>
      </c>
      <c r="F6188" s="220"/>
    </row>
    <row r="6189" spans="2:6" s="221" customFormat="1" ht="31.5" x14ac:dyDescent="0.25">
      <c r="B6189" s="235">
        <v>97480</v>
      </c>
      <c r="C6189" s="226" t="s">
        <v>3749</v>
      </c>
      <c r="D6189" s="225" t="s">
        <v>19</v>
      </c>
      <c r="E6189" s="227">
        <v>65.44</v>
      </c>
      <c r="F6189" s="220"/>
    </row>
    <row r="6190" spans="2:6" s="221" customFormat="1" ht="31.5" x14ac:dyDescent="0.25">
      <c r="B6190" s="235">
        <v>97518</v>
      </c>
      <c r="C6190" s="226" t="s">
        <v>3777</v>
      </c>
      <c r="D6190" s="225" t="s">
        <v>19</v>
      </c>
      <c r="E6190" s="227">
        <v>59.87</v>
      </c>
      <c r="F6190" s="220"/>
    </row>
    <row r="6191" spans="2:6" s="221" customFormat="1" ht="31.5" x14ac:dyDescent="0.25">
      <c r="B6191" s="235">
        <v>97482</v>
      </c>
      <c r="C6191" s="226" t="s">
        <v>3751</v>
      </c>
      <c r="D6191" s="225" t="s">
        <v>19</v>
      </c>
      <c r="E6191" s="227">
        <v>93.8</v>
      </c>
      <c r="F6191" s="220"/>
    </row>
    <row r="6192" spans="2:6" s="221" customFormat="1" ht="31.5" x14ac:dyDescent="0.25">
      <c r="B6192" s="235">
        <v>97520</v>
      </c>
      <c r="C6192" s="226" t="s">
        <v>3779</v>
      </c>
      <c r="D6192" s="225" t="s">
        <v>19</v>
      </c>
      <c r="E6192" s="227">
        <v>83.97</v>
      </c>
      <c r="F6192" s="220"/>
    </row>
    <row r="6193" spans="2:6" s="221" customFormat="1" ht="31.5" x14ac:dyDescent="0.25">
      <c r="B6193" s="235">
        <v>97484</v>
      </c>
      <c r="C6193" s="226" t="s">
        <v>3753</v>
      </c>
      <c r="D6193" s="225" t="s">
        <v>19</v>
      </c>
      <c r="E6193" s="227">
        <v>130.16</v>
      </c>
      <c r="F6193" s="220"/>
    </row>
    <row r="6194" spans="2:6" s="221" customFormat="1" ht="31.5" x14ac:dyDescent="0.25">
      <c r="B6194" s="235">
        <v>97522</v>
      </c>
      <c r="C6194" s="226" t="s">
        <v>3781</v>
      </c>
      <c r="D6194" s="225" t="s">
        <v>19</v>
      </c>
      <c r="E6194" s="227">
        <v>115.52</v>
      </c>
      <c r="F6194" s="220"/>
    </row>
    <row r="6195" spans="2:6" s="221" customFormat="1" ht="31.5" x14ac:dyDescent="0.25">
      <c r="B6195" s="235">
        <v>97453</v>
      </c>
      <c r="C6195" s="226" t="s">
        <v>3731</v>
      </c>
      <c r="D6195" s="225" t="s">
        <v>19</v>
      </c>
      <c r="E6195" s="227">
        <v>224.58</v>
      </c>
      <c r="F6195" s="220"/>
    </row>
    <row r="6196" spans="2:6" s="221" customFormat="1" ht="31.5" x14ac:dyDescent="0.25">
      <c r="B6196" s="235">
        <v>97486</v>
      </c>
      <c r="C6196" s="226" t="s">
        <v>3755</v>
      </c>
      <c r="D6196" s="225" t="s">
        <v>19</v>
      </c>
      <c r="E6196" s="227">
        <v>190.06</v>
      </c>
      <c r="F6196" s="220"/>
    </row>
    <row r="6197" spans="2:6" s="221" customFormat="1" ht="31.5" x14ac:dyDescent="0.25">
      <c r="B6197" s="235">
        <v>97524</v>
      </c>
      <c r="C6197" s="226" t="s">
        <v>3783</v>
      </c>
      <c r="D6197" s="225" t="s">
        <v>19</v>
      </c>
      <c r="E6197" s="227">
        <v>169.42</v>
      </c>
      <c r="F6197" s="220"/>
    </row>
    <row r="6198" spans="2:6" s="221" customFormat="1" ht="31.5" x14ac:dyDescent="0.25">
      <c r="B6198" s="235">
        <v>97455</v>
      </c>
      <c r="C6198" s="226" t="s">
        <v>3733</v>
      </c>
      <c r="D6198" s="225" t="s">
        <v>19</v>
      </c>
      <c r="E6198" s="227">
        <v>369.01</v>
      </c>
      <c r="F6198" s="220"/>
    </row>
    <row r="6199" spans="2:6" s="221" customFormat="1" ht="31.5" x14ac:dyDescent="0.25">
      <c r="B6199" s="235">
        <v>97488</v>
      </c>
      <c r="C6199" s="226" t="s">
        <v>3757</v>
      </c>
      <c r="D6199" s="225" t="s">
        <v>19</v>
      </c>
      <c r="E6199" s="227">
        <v>340.38</v>
      </c>
      <c r="F6199" s="220"/>
    </row>
    <row r="6200" spans="2:6" s="221" customFormat="1" ht="31.5" x14ac:dyDescent="0.25">
      <c r="B6200" s="235">
        <v>97526</v>
      </c>
      <c r="C6200" s="226" t="s">
        <v>3785</v>
      </c>
      <c r="D6200" s="225" t="s">
        <v>19</v>
      </c>
      <c r="E6200" s="227">
        <v>310.57</v>
      </c>
      <c r="F6200" s="220"/>
    </row>
    <row r="6201" spans="2:6" s="221" customFormat="1" ht="31.5" x14ac:dyDescent="0.25">
      <c r="B6201" s="235">
        <v>97457</v>
      </c>
      <c r="C6201" s="226" t="s">
        <v>3735</v>
      </c>
      <c r="D6201" s="225" t="s">
        <v>19</v>
      </c>
      <c r="E6201" s="227">
        <v>681.67</v>
      </c>
      <c r="F6201" s="220"/>
    </row>
    <row r="6202" spans="2:6" s="221" customFormat="1" ht="31.5" x14ac:dyDescent="0.25">
      <c r="B6202" s="235">
        <v>97490</v>
      </c>
      <c r="C6202" s="226" t="s">
        <v>3759</v>
      </c>
      <c r="D6202" s="225" t="s">
        <v>19</v>
      </c>
      <c r="E6202" s="227">
        <v>658.83</v>
      </c>
      <c r="F6202" s="220"/>
    </row>
    <row r="6203" spans="2:6" s="221" customFormat="1" ht="31.5" x14ac:dyDescent="0.25">
      <c r="B6203" s="235">
        <v>97528</v>
      </c>
      <c r="C6203" s="226" t="s">
        <v>3787</v>
      </c>
      <c r="D6203" s="225" t="s">
        <v>19</v>
      </c>
      <c r="E6203" s="227">
        <v>619.95000000000005</v>
      </c>
      <c r="F6203" s="220"/>
    </row>
    <row r="6204" spans="2:6" s="221" customFormat="1" ht="31.5" x14ac:dyDescent="0.25">
      <c r="B6204" s="235">
        <v>101906</v>
      </c>
      <c r="C6204" s="226" t="s">
        <v>2719</v>
      </c>
      <c r="D6204" s="225" t="s">
        <v>19</v>
      </c>
      <c r="E6204" s="227">
        <v>655.96</v>
      </c>
      <c r="F6204" s="220"/>
    </row>
    <row r="6205" spans="2:6" s="221" customFormat="1" ht="31.5" x14ac:dyDescent="0.25">
      <c r="B6205" s="235">
        <v>101907</v>
      </c>
      <c r="C6205" s="226" t="s">
        <v>2720</v>
      </c>
      <c r="D6205" s="225" t="s">
        <v>19</v>
      </c>
      <c r="E6205" s="227">
        <v>707.89</v>
      </c>
      <c r="F6205" s="220"/>
    </row>
    <row r="6206" spans="2:6" s="221" customFormat="1" ht="31.5" x14ac:dyDescent="0.25">
      <c r="B6206" s="235">
        <v>101911</v>
      </c>
      <c r="C6206" s="226" t="s">
        <v>2724</v>
      </c>
      <c r="D6206" s="225" t="s">
        <v>19</v>
      </c>
      <c r="E6206" s="227">
        <v>344.42</v>
      </c>
      <c r="F6206" s="220"/>
    </row>
    <row r="6207" spans="2:6" s="221" customFormat="1" ht="31.5" x14ac:dyDescent="0.25">
      <c r="B6207" s="235">
        <v>101908</v>
      </c>
      <c r="C6207" s="226" t="s">
        <v>2721</v>
      </c>
      <c r="D6207" s="225" t="s">
        <v>19</v>
      </c>
      <c r="E6207" s="227">
        <v>223.27</v>
      </c>
      <c r="F6207" s="220"/>
    </row>
    <row r="6208" spans="2:6" s="221" customFormat="1" ht="31.5" x14ac:dyDescent="0.25">
      <c r="B6208" s="235">
        <v>101909</v>
      </c>
      <c r="C6208" s="226" t="s">
        <v>2722</v>
      </c>
      <c r="D6208" s="225" t="s">
        <v>19</v>
      </c>
      <c r="E6208" s="227">
        <v>257.89</v>
      </c>
      <c r="F6208" s="220"/>
    </row>
    <row r="6209" spans="2:6" s="221" customFormat="1" ht="31.5" x14ac:dyDescent="0.25">
      <c r="B6209" s="235">
        <v>101910</v>
      </c>
      <c r="C6209" s="226" t="s">
        <v>2723</v>
      </c>
      <c r="D6209" s="225" t="s">
        <v>19</v>
      </c>
      <c r="E6209" s="227">
        <v>301.14999999999998</v>
      </c>
      <c r="F6209" s="220"/>
    </row>
    <row r="6210" spans="2:6" s="221" customFormat="1" ht="31.5" x14ac:dyDescent="0.25">
      <c r="B6210" s="235">
        <v>101905</v>
      </c>
      <c r="C6210" s="226" t="s">
        <v>2718</v>
      </c>
      <c r="D6210" s="225" t="s">
        <v>19</v>
      </c>
      <c r="E6210" s="227">
        <v>229.76</v>
      </c>
      <c r="F6210" s="220"/>
    </row>
    <row r="6211" spans="2:6" s="221" customFormat="1" ht="31.5" x14ac:dyDescent="0.25">
      <c r="B6211" s="235">
        <v>101916</v>
      </c>
      <c r="C6211" s="226" t="s">
        <v>2729</v>
      </c>
      <c r="D6211" s="225" t="s">
        <v>19</v>
      </c>
      <c r="E6211" s="227">
        <v>3551.16</v>
      </c>
      <c r="F6211" s="220"/>
    </row>
    <row r="6212" spans="2:6" s="221" customFormat="1" ht="47.25" x14ac:dyDescent="0.25">
      <c r="B6212" s="235">
        <v>101936</v>
      </c>
      <c r="C6212" s="226" t="s">
        <v>2771</v>
      </c>
      <c r="D6212" s="225" t="s">
        <v>19</v>
      </c>
      <c r="E6212" s="227">
        <v>9853.19</v>
      </c>
      <c r="F6212" s="220"/>
    </row>
    <row r="6213" spans="2:6" s="221" customFormat="1" ht="47.25" x14ac:dyDescent="0.25">
      <c r="B6213" s="235">
        <v>101937</v>
      </c>
      <c r="C6213" s="226" t="s">
        <v>2772</v>
      </c>
      <c r="D6213" s="225" t="s">
        <v>19</v>
      </c>
      <c r="E6213" s="227">
        <v>18317.3</v>
      </c>
      <c r="F6213" s="220"/>
    </row>
    <row r="6214" spans="2:6" s="221" customFormat="1" ht="31.5" x14ac:dyDescent="0.25">
      <c r="B6214" s="235">
        <v>92698</v>
      </c>
      <c r="C6214" s="226" t="s">
        <v>3355</v>
      </c>
      <c r="D6214" s="225" t="s">
        <v>19</v>
      </c>
      <c r="E6214" s="227">
        <v>26.74</v>
      </c>
      <c r="F6214" s="220"/>
    </row>
    <row r="6215" spans="2:6" s="221" customFormat="1" ht="31.5" x14ac:dyDescent="0.25">
      <c r="B6215" s="235">
        <v>92700</v>
      </c>
      <c r="C6215" s="226" t="s">
        <v>3357</v>
      </c>
      <c r="D6215" s="225" t="s">
        <v>19</v>
      </c>
      <c r="E6215" s="227">
        <v>43.98</v>
      </c>
      <c r="F6215" s="220"/>
    </row>
    <row r="6216" spans="2:6" s="221" customFormat="1" ht="31.5" x14ac:dyDescent="0.25">
      <c r="B6216" s="235">
        <v>92702</v>
      </c>
      <c r="C6216" s="226" t="s">
        <v>3359</v>
      </c>
      <c r="D6216" s="225" t="s">
        <v>19</v>
      </c>
      <c r="E6216" s="227">
        <v>69.25</v>
      </c>
      <c r="F6216" s="220"/>
    </row>
    <row r="6217" spans="2:6" s="221" customFormat="1" ht="31.5" x14ac:dyDescent="0.25">
      <c r="B6217" s="235">
        <v>92669</v>
      </c>
      <c r="C6217" s="226" t="s">
        <v>3331</v>
      </c>
      <c r="D6217" s="225" t="s">
        <v>19</v>
      </c>
      <c r="E6217" s="227">
        <v>50.33</v>
      </c>
      <c r="F6217" s="220"/>
    </row>
    <row r="6218" spans="2:6" s="221" customFormat="1" ht="31.5" x14ac:dyDescent="0.25">
      <c r="B6218" s="235">
        <v>92671</v>
      </c>
      <c r="C6218" s="226" t="s">
        <v>3333</v>
      </c>
      <c r="D6218" s="225" t="s">
        <v>19</v>
      </c>
      <c r="E6218" s="227">
        <v>63.96</v>
      </c>
      <c r="F6218" s="220"/>
    </row>
    <row r="6219" spans="2:6" s="221" customFormat="1" ht="31.5" x14ac:dyDescent="0.25">
      <c r="B6219" s="235">
        <v>92673</v>
      </c>
      <c r="C6219" s="226" t="s">
        <v>3335</v>
      </c>
      <c r="D6219" s="225" t="s">
        <v>19</v>
      </c>
      <c r="E6219" s="227">
        <v>72.83</v>
      </c>
      <c r="F6219" s="220"/>
    </row>
    <row r="6220" spans="2:6" s="221" customFormat="1" ht="31.5" x14ac:dyDescent="0.25">
      <c r="B6220" s="235">
        <v>92675</v>
      </c>
      <c r="C6220" s="226" t="s">
        <v>3337</v>
      </c>
      <c r="D6220" s="225" t="s">
        <v>19</v>
      </c>
      <c r="E6220" s="227">
        <v>92.57</v>
      </c>
      <c r="F6220" s="220"/>
    </row>
    <row r="6221" spans="2:6" s="221" customFormat="1" ht="31.5" x14ac:dyDescent="0.25">
      <c r="B6221" s="235">
        <v>92677</v>
      </c>
      <c r="C6221" s="226" t="s">
        <v>3339</v>
      </c>
      <c r="D6221" s="225" t="s">
        <v>19</v>
      </c>
      <c r="E6221" s="227">
        <v>147.25</v>
      </c>
      <c r="F6221" s="220"/>
    </row>
    <row r="6222" spans="2:6" s="221" customFormat="1" ht="31.5" x14ac:dyDescent="0.25">
      <c r="B6222" s="235">
        <v>92635</v>
      </c>
      <c r="C6222" s="226" t="s">
        <v>3311</v>
      </c>
      <c r="D6222" s="225" t="s">
        <v>19</v>
      </c>
      <c r="E6222" s="227">
        <v>240.55</v>
      </c>
      <c r="F6222" s="220"/>
    </row>
    <row r="6223" spans="2:6" s="221" customFormat="1" ht="31.5" x14ac:dyDescent="0.25">
      <c r="B6223" s="235">
        <v>92679</v>
      </c>
      <c r="C6223" s="226" t="s">
        <v>3341</v>
      </c>
      <c r="D6223" s="225" t="s">
        <v>19</v>
      </c>
      <c r="E6223" s="227">
        <v>199.73</v>
      </c>
      <c r="F6223" s="220"/>
    </row>
    <row r="6224" spans="2:6" s="221" customFormat="1" ht="31.5" x14ac:dyDescent="0.25">
      <c r="B6224" s="235">
        <v>92381</v>
      </c>
      <c r="C6224" s="226" t="s">
        <v>3301</v>
      </c>
      <c r="D6224" s="225" t="s">
        <v>19</v>
      </c>
      <c r="E6224" s="227">
        <v>70.010000000000005</v>
      </c>
      <c r="F6224" s="220"/>
    </row>
    <row r="6225" spans="2:6" s="221" customFormat="1" ht="31.5" x14ac:dyDescent="0.25">
      <c r="B6225" s="235">
        <v>92383</v>
      </c>
      <c r="C6225" s="226" t="s">
        <v>3303</v>
      </c>
      <c r="D6225" s="225" t="s">
        <v>19</v>
      </c>
      <c r="E6225" s="227">
        <v>86.28</v>
      </c>
      <c r="F6225" s="220"/>
    </row>
    <row r="6226" spans="2:6" s="221" customFormat="1" ht="31.5" x14ac:dyDescent="0.25">
      <c r="B6226" s="235">
        <v>92385</v>
      </c>
      <c r="C6226" s="226" t="s">
        <v>3305</v>
      </c>
      <c r="D6226" s="225" t="s">
        <v>19</v>
      </c>
      <c r="E6226" s="227">
        <v>98.26</v>
      </c>
      <c r="F6226" s="220"/>
    </row>
    <row r="6227" spans="2:6" s="221" customFormat="1" ht="31.5" x14ac:dyDescent="0.25">
      <c r="B6227" s="235">
        <v>92350</v>
      </c>
      <c r="C6227" s="226" t="s">
        <v>3280</v>
      </c>
      <c r="D6227" s="225" t="s">
        <v>19</v>
      </c>
      <c r="E6227" s="227">
        <v>121.97</v>
      </c>
      <c r="F6227" s="220"/>
    </row>
    <row r="6228" spans="2:6" s="221" customFormat="1" ht="31.5" x14ac:dyDescent="0.25">
      <c r="B6228" s="235">
        <v>92387</v>
      </c>
      <c r="C6228" s="226" t="s">
        <v>3307</v>
      </c>
      <c r="D6228" s="225" t="s">
        <v>19</v>
      </c>
      <c r="E6228" s="227">
        <v>121.82</v>
      </c>
      <c r="F6228" s="220"/>
    </row>
    <row r="6229" spans="2:6" s="221" customFormat="1" ht="31.5" x14ac:dyDescent="0.25">
      <c r="B6229" s="235">
        <v>92352</v>
      </c>
      <c r="C6229" s="226" t="s">
        <v>3282</v>
      </c>
      <c r="D6229" s="225" t="s">
        <v>19</v>
      </c>
      <c r="E6229" s="227">
        <v>178.72</v>
      </c>
      <c r="F6229" s="220"/>
    </row>
    <row r="6230" spans="2:6" s="221" customFormat="1" ht="31.5" x14ac:dyDescent="0.25">
      <c r="B6230" s="235">
        <v>92389</v>
      </c>
      <c r="C6230" s="226" t="s">
        <v>3309</v>
      </c>
      <c r="D6230" s="225" t="s">
        <v>19</v>
      </c>
      <c r="E6230" s="227">
        <v>182.32</v>
      </c>
      <c r="F6230" s="220"/>
    </row>
    <row r="6231" spans="2:6" s="221" customFormat="1" ht="31.5" x14ac:dyDescent="0.25">
      <c r="B6231" s="235">
        <v>92354</v>
      </c>
      <c r="C6231" s="226" t="s">
        <v>3284</v>
      </c>
      <c r="D6231" s="225" t="s">
        <v>19</v>
      </c>
      <c r="E6231" s="227">
        <v>233.28</v>
      </c>
      <c r="F6231" s="220"/>
    </row>
    <row r="6232" spans="2:6" s="221" customFormat="1" ht="31.5" x14ac:dyDescent="0.25">
      <c r="B6232" s="235">
        <v>92699</v>
      </c>
      <c r="C6232" s="226" t="s">
        <v>3356</v>
      </c>
      <c r="D6232" s="225" t="s">
        <v>19</v>
      </c>
      <c r="E6232" s="227">
        <v>25.35</v>
      </c>
      <c r="F6232" s="220"/>
    </row>
    <row r="6233" spans="2:6" s="221" customFormat="1" ht="31.5" x14ac:dyDescent="0.25">
      <c r="B6233" s="235">
        <v>92701</v>
      </c>
      <c r="C6233" s="226" t="s">
        <v>3358</v>
      </c>
      <c r="D6233" s="225" t="s">
        <v>19</v>
      </c>
      <c r="E6233" s="227">
        <v>41.9</v>
      </c>
      <c r="F6233" s="220"/>
    </row>
    <row r="6234" spans="2:6" s="221" customFormat="1" ht="31.5" x14ac:dyDescent="0.25">
      <c r="B6234" s="235">
        <v>92703</v>
      </c>
      <c r="C6234" s="226" t="s">
        <v>3360</v>
      </c>
      <c r="D6234" s="225" t="s">
        <v>19</v>
      </c>
      <c r="E6234" s="227">
        <v>66.7</v>
      </c>
      <c r="F6234" s="220"/>
    </row>
    <row r="6235" spans="2:6" s="221" customFormat="1" ht="31.5" x14ac:dyDescent="0.25">
      <c r="B6235" s="235">
        <v>92670</v>
      </c>
      <c r="C6235" s="226" t="s">
        <v>3332</v>
      </c>
      <c r="D6235" s="225" t="s">
        <v>19</v>
      </c>
      <c r="E6235" s="227">
        <v>47.78</v>
      </c>
      <c r="F6235" s="220"/>
    </row>
    <row r="6236" spans="2:6" s="221" customFormat="1" ht="31.5" x14ac:dyDescent="0.25">
      <c r="B6236" s="235">
        <v>92672</v>
      </c>
      <c r="C6236" s="226" t="s">
        <v>3334</v>
      </c>
      <c r="D6236" s="225" t="s">
        <v>19</v>
      </c>
      <c r="E6236" s="227">
        <v>58.87</v>
      </c>
      <c r="F6236" s="220"/>
    </row>
    <row r="6237" spans="2:6" s="221" customFormat="1" ht="31.5" x14ac:dyDescent="0.25">
      <c r="B6237" s="235">
        <v>92674</v>
      </c>
      <c r="C6237" s="226" t="s">
        <v>3336</v>
      </c>
      <c r="D6237" s="225" t="s">
        <v>19</v>
      </c>
      <c r="E6237" s="227">
        <v>69.33</v>
      </c>
      <c r="F6237" s="220"/>
    </row>
    <row r="6238" spans="2:6" s="221" customFormat="1" ht="31.5" x14ac:dyDescent="0.25">
      <c r="B6238" s="235">
        <v>92676</v>
      </c>
      <c r="C6238" s="226" t="s">
        <v>3338</v>
      </c>
      <c r="D6238" s="225" t="s">
        <v>19</v>
      </c>
      <c r="E6238" s="227">
        <v>90.19</v>
      </c>
      <c r="F6238" s="220"/>
    </row>
    <row r="6239" spans="2:6" s="221" customFormat="1" ht="31.5" x14ac:dyDescent="0.25">
      <c r="B6239" s="235">
        <v>92678</v>
      </c>
      <c r="C6239" s="226" t="s">
        <v>3340</v>
      </c>
      <c r="D6239" s="225" t="s">
        <v>19</v>
      </c>
      <c r="E6239" s="227">
        <v>136.76</v>
      </c>
      <c r="F6239" s="220"/>
    </row>
    <row r="6240" spans="2:6" s="221" customFormat="1" ht="31.5" x14ac:dyDescent="0.25">
      <c r="B6240" s="235">
        <v>92636</v>
      </c>
      <c r="C6240" s="226" t="s">
        <v>3312</v>
      </c>
      <c r="D6240" s="225" t="s">
        <v>19</v>
      </c>
      <c r="E6240" s="227">
        <v>220.35</v>
      </c>
      <c r="F6240" s="220"/>
    </row>
    <row r="6241" spans="2:6" s="221" customFormat="1" ht="31.5" x14ac:dyDescent="0.25">
      <c r="B6241" s="235">
        <v>92680</v>
      </c>
      <c r="C6241" s="226" t="s">
        <v>3342</v>
      </c>
      <c r="D6241" s="225" t="s">
        <v>19</v>
      </c>
      <c r="E6241" s="227">
        <v>179.53</v>
      </c>
      <c r="F6241" s="220"/>
    </row>
    <row r="6242" spans="2:6" s="221" customFormat="1" ht="31.5" x14ac:dyDescent="0.25">
      <c r="B6242" s="235">
        <v>92382</v>
      </c>
      <c r="C6242" s="226" t="s">
        <v>3302</v>
      </c>
      <c r="D6242" s="225" t="s">
        <v>19</v>
      </c>
      <c r="E6242" s="227">
        <v>67.459999999999994</v>
      </c>
      <c r="F6242" s="220"/>
    </row>
    <row r="6243" spans="2:6" s="221" customFormat="1" ht="31.5" x14ac:dyDescent="0.25">
      <c r="B6243" s="235">
        <v>92384</v>
      </c>
      <c r="C6243" s="226" t="s">
        <v>3304</v>
      </c>
      <c r="D6243" s="225" t="s">
        <v>19</v>
      </c>
      <c r="E6243" s="227">
        <v>81.19</v>
      </c>
      <c r="F6243" s="220"/>
    </row>
    <row r="6244" spans="2:6" s="221" customFormat="1" ht="31.5" x14ac:dyDescent="0.25">
      <c r="B6244" s="235">
        <v>92386</v>
      </c>
      <c r="C6244" s="226" t="s">
        <v>3306</v>
      </c>
      <c r="D6244" s="225" t="s">
        <v>19</v>
      </c>
      <c r="E6244" s="227">
        <v>94.76</v>
      </c>
      <c r="F6244" s="220"/>
    </row>
    <row r="6245" spans="2:6" s="221" customFormat="1" ht="31.5" x14ac:dyDescent="0.25">
      <c r="B6245" s="235">
        <v>92351</v>
      </c>
      <c r="C6245" s="226" t="s">
        <v>3281</v>
      </c>
      <c r="D6245" s="225" t="s">
        <v>19</v>
      </c>
      <c r="E6245" s="227">
        <v>119.59</v>
      </c>
      <c r="F6245" s="220"/>
    </row>
    <row r="6246" spans="2:6" s="221" customFormat="1" ht="31.5" x14ac:dyDescent="0.25">
      <c r="B6246" s="235">
        <v>92388</v>
      </c>
      <c r="C6246" s="226" t="s">
        <v>3308</v>
      </c>
      <c r="D6246" s="225" t="s">
        <v>19</v>
      </c>
      <c r="E6246" s="227">
        <v>119.44</v>
      </c>
      <c r="F6246" s="220"/>
    </row>
    <row r="6247" spans="2:6" s="221" customFormat="1" ht="31.5" x14ac:dyDescent="0.25">
      <c r="B6247" s="235">
        <v>92353</v>
      </c>
      <c r="C6247" s="226" t="s">
        <v>3283</v>
      </c>
      <c r="D6247" s="225" t="s">
        <v>19</v>
      </c>
      <c r="E6247" s="227">
        <v>168.23</v>
      </c>
      <c r="F6247" s="220"/>
    </row>
    <row r="6248" spans="2:6" s="221" customFormat="1" ht="31.5" x14ac:dyDescent="0.25">
      <c r="B6248" s="235">
        <v>92390</v>
      </c>
      <c r="C6248" s="226" t="s">
        <v>3310</v>
      </c>
      <c r="D6248" s="225" t="s">
        <v>19</v>
      </c>
      <c r="E6248" s="227">
        <v>171.83</v>
      </c>
      <c r="F6248" s="220"/>
    </row>
    <row r="6249" spans="2:6" s="221" customFormat="1" ht="31.5" x14ac:dyDescent="0.25">
      <c r="B6249" s="235">
        <v>92355</v>
      </c>
      <c r="C6249" s="226" t="s">
        <v>3285</v>
      </c>
      <c r="D6249" s="225" t="s">
        <v>19</v>
      </c>
      <c r="E6249" s="227">
        <v>213.08</v>
      </c>
      <c r="F6249" s="220"/>
    </row>
    <row r="6250" spans="2:6" s="221" customFormat="1" ht="31.5" x14ac:dyDescent="0.25">
      <c r="B6250" s="235">
        <v>101925</v>
      </c>
      <c r="C6250" s="226" t="s">
        <v>2922</v>
      </c>
      <c r="D6250" s="225" t="s">
        <v>19</v>
      </c>
      <c r="E6250" s="227">
        <v>342.09</v>
      </c>
      <c r="F6250" s="220"/>
    </row>
    <row r="6251" spans="2:6" s="221" customFormat="1" ht="31.5" x14ac:dyDescent="0.25">
      <c r="B6251" s="235">
        <v>101934</v>
      </c>
      <c r="C6251" s="226" t="s">
        <v>2931</v>
      </c>
      <c r="D6251" s="225" t="s">
        <v>19</v>
      </c>
      <c r="E6251" s="227">
        <v>354.14</v>
      </c>
      <c r="F6251" s="220"/>
    </row>
    <row r="6252" spans="2:6" s="221" customFormat="1" ht="31.5" x14ac:dyDescent="0.25">
      <c r="B6252" s="235">
        <v>97541</v>
      </c>
      <c r="C6252" s="226" t="s">
        <v>3796</v>
      </c>
      <c r="D6252" s="225" t="s">
        <v>19</v>
      </c>
      <c r="E6252" s="227">
        <v>34.58</v>
      </c>
      <c r="F6252" s="220"/>
    </row>
    <row r="6253" spans="2:6" s="221" customFormat="1" ht="31.5" x14ac:dyDescent="0.25">
      <c r="B6253" s="235">
        <v>97462</v>
      </c>
      <c r="C6253" s="226" t="s">
        <v>9231</v>
      </c>
      <c r="D6253" s="225" t="s">
        <v>19</v>
      </c>
      <c r="E6253" s="227">
        <v>34.81</v>
      </c>
      <c r="F6253" s="220"/>
    </row>
    <row r="6254" spans="2:6" s="221" customFormat="1" ht="31.5" x14ac:dyDescent="0.25">
      <c r="B6254" s="235">
        <v>97544</v>
      </c>
      <c r="C6254" s="226" t="s">
        <v>3798</v>
      </c>
      <c r="D6254" s="225" t="s">
        <v>19</v>
      </c>
      <c r="E6254" s="227">
        <v>60.06</v>
      </c>
      <c r="F6254" s="220"/>
    </row>
    <row r="6255" spans="2:6" s="221" customFormat="1" ht="31.5" x14ac:dyDescent="0.25">
      <c r="B6255" s="235">
        <v>97500</v>
      </c>
      <c r="C6255" s="226" t="s">
        <v>3767</v>
      </c>
      <c r="D6255" s="225" t="s">
        <v>19</v>
      </c>
      <c r="E6255" s="227">
        <v>31.11</v>
      </c>
      <c r="F6255" s="220"/>
    </row>
    <row r="6256" spans="2:6" s="221" customFormat="1" ht="31.5" x14ac:dyDescent="0.25">
      <c r="B6256" s="235">
        <v>97465</v>
      </c>
      <c r="C6256" s="226" t="s">
        <v>9232</v>
      </c>
      <c r="D6256" s="225" t="s">
        <v>19</v>
      </c>
      <c r="E6256" s="227">
        <v>68.48</v>
      </c>
      <c r="F6256" s="220"/>
    </row>
    <row r="6257" spans="2:6" s="221" customFormat="1" ht="31.5" x14ac:dyDescent="0.25">
      <c r="B6257" s="235">
        <v>97503</v>
      </c>
      <c r="C6257" s="226" t="s">
        <v>9233</v>
      </c>
      <c r="D6257" s="225" t="s">
        <v>19</v>
      </c>
      <c r="E6257" s="227">
        <v>61.94</v>
      </c>
      <c r="F6257" s="220"/>
    </row>
    <row r="6258" spans="2:6" s="221" customFormat="1" ht="31.5" x14ac:dyDescent="0.25">
      <c r="B6258" s="235">
        <v>97468</v>
      </c>
      <c r="C6258" s="226" t="s">
        <v>9234</v>
      </c>
      <c r="D6258" s="225" t="s">
        <v>19</v>
      </c>
      <c r="E6258" s="227">
        <v>86.92</v>
      </c>
      <c r="F6258" s="220"/>
    </row>
    <row r="6259" spans="2:6" s="221" customFormat="1" ht="31.5" x14ac:dyDescent="0.25">
      <c r="B6259" s="235">
        <v>97506</v>
      </c>
      <c r="C6259" s="226" t="s">
        <v>9235</v>
      </c>
      <c r="D6259" s="225" t="s">
        <v>19</v>
      </c>
      <c r="E6259" s="227">
        <v>77.19</v>
      </c>
      <c r="F6259" s="220"/>
    </row>
    <row r="6260" spans="2:6" s="221" customFormat="1" ht="31.5" x14ac:dyDescent="0.25">
      <c r="B6260" s="235">
        <v>97444</v>
      </c>
      <c r="C6260" s="226" t="s">
        <v>9236</v>
      </c>
      <c r="D6260" s="225" t="s">
        <v>19</v>
      </c>
      <c r="E6260" s="227">
        <v>151.30000000000001</v>
      </c>
      <c r="F6260" s="220"/>
    </row>
    <row r="6261" spans="2:6" s="221" customFormat="1" ht="31.5" x14ac:dyDescent="0.25">
      <c r="B6261" s="235">
        <v>97471</v>
      </c>
      <c r="C6261" s="226" t="s">
        <v>3743</v>
      </c>
      <c r="D6261" s="225" t="s">
        <v>19</v>
      </c>
      <c r="E6261" s="227">
        <v>128.25</v>
      </c>
      <c r="F6261" s="220"/>
    </row>
    <row r="6262" spans="2:6" s="221" customFormat="1" ht="31.5" x14ac:dyDescent="0.25">
      <c r="B6262" s="235">
        <v>97509</v>
      </c>
      <c r="C6262" s="226" t="s">
        <v>3771</v>
      </c>
      <c r="D6262" s="225" t="s">
        <v>19</v>
      </c>
      <c r="E6262" s="227">
        <v>114.49</v>
      </c>
      <c r="F6262" s="220"/>
    </row>
    <row r="6263" spans="2:6" s="221" customFormat="1" ht="31.5" x14ac:dyDescent="0.25">
      <c r="B6263" s="235">
        <v>97447</v>
      </c>
      <c r="C6263" s="226" t="s">
        <v>3727</v>
      </c>
      <c r="D6263" s="225" t="s">
        <v>19</v>
      </c>
      <c r="E6263" s="227">
        <v>253.4</v>
      </c>
      <c r="F6263" s="220"/>
    </row>
    <row r="6264" spans="2:6" s="221" customFormat="1" ht="31.5" x14ac:dyDescent="0.25">
      <c r="B6264" s="235">
        <v>97475</v>
      </c>
      <c r="C6264" s="226" t="s">
        <v>3745</v>
      </c>
      <c r="D6264" s="225" t="s">
        <v>19</v>
      </c>
      <c r="E6264" s="227">
        <v>234.28</v>
      </c>
      <c r="F6264" s="220"/>
    </row>
    <row r="6265" spans="2:6" s="221" customFormat="1" ht="31.5" x14ac:dyDescent="0.25">
      <c r="B6265" s="235">
        <v>97512</v>
      </c>
      <c r="C6265" s="226" t="s">
        <v>3773</v>
      </c>
      <c r="D6265" s="225" t="s">
        <v>19</v>
      </c>
      <c r="E6265" s="227">
        <v>214.5</v>
      </c>
      <c r="F6265" s="220"/>
    </row>
    <row r="6266" spans="2:6" s="221" customFormat="1" ht="31.5" x14ac:dyDescent="0.25">
      <c r="B6266" s="235">
        <v>97450</v>
      </c>
      <c r="C6266" s="226" t="s">
        <v>3729</v>
      </c>
      <c r="D6266" s="225" t="s">
        <v>19</v>
      </c>
      <c r="E6266" s="227">
        <v>326.87</v>
      </c>
      <c r="F6266" s="220"/>
    </row>
    <row r="6267" spans="2:6" s="221" customFormat="1" ht="31.5" x14ac:dyDescent="0.25">
      <c r="B6267" s="235">
        <v>97478</v>
      </c>
      <c r="C6267" s="226" t="s">
        <v>3747</v>
      </c>
      <c r="D6267" s="225" t="s">
        <v>19</v>
      </c>
      <c r="E6267" s="227">
        <v>311.69</v>
      </c>
      <c r="F6267" s="220"/>
    </row>
    <row r="6268" spans="2:6" s="221" customFormat="1" ht="31.5" x14ac:dyDescent="0.25">
      <c r="B6268" s="235">
        <v>97515</v>
      </c>
      <c r="C6268" s="226" t="s">
        <v>3775</v>
      </c>
      <c r="D6268" s="225" t="s">
        <v>19</v>
      </c>
      <c r="E6268" s="227">
        <v>285.69</v>
      </c>
      <c r="F6268" s="220"/>
    </row>
    <row r="6269" spans="2:6" s="221" customFormat="1" ht="31.5" x14ac:dyDescent="0.25">
      <c r="B6269" s="235">
        <v>92928</v>
      </c>
      <c r="C6269" s="226" t="s">
        <v>3395</v>
      </c>
      <c r="D6269" s="225" t="s">
        <v>19</v>
      </c>
      <c r="E6269" s="227">
        <v>66.17</v>
      </c>
      <c r="F6269" s="220"/>
    </row>
    <row r="6270" spans="2:6" s="221" customFormat="1" ht="31.5" x14ac:dyDescent="0.25">
      <c r="B6270" s="235">
        <v>92943</v>
      </c>
      <c r="C6270" s="226" t="s">
        <v>3410</v>
      </c>
      <c r="D6270" s="225" t="s">
        <v>19</v>
      </c>
      <c r="E6270" s="227">
        <v>49.19</v>
      </c>
      <c r="F6270" s="220"/>
    </row>
    <row r="6271" spans="2:6" s="221" customFormat="1" ht="31.5" x14ac:dyDescent="0.25">
      <c r="B6271" s="235">
        <v>92929</v>
      </c>
      <c r="C6271" s="226" t="s">
        <v>3396</v>
      </c>
      <c r="D6271" s="225" t="s">
        <v>19</v>
      </c>
      <c r="E6271" s="227">
        <v>66.17</v>
      </c>
      <c r="F6271" s="220"/>
    </row>
    <row r="6272" spans="2:6" s="221" customFormat="1" ht="31.5" x14ac:dyDescent="0.25">
      <c r="B6272" s="235">
        <v>92944</v>
      </c>
      <c r="C6272" s="226" t="s">
        <v>3411</v>
      </c>
      <c r="D6272" s="225" t="s">
        <v>19</v>
      </c>
      <c r="E6272" s="227">
        <v>49.19</v>
      </c>
      <c r="F6272" s="220"/>
    </row>
    <row r="6273" spans="2:6" s="221" customFormat="1" ht="31.5" x14ac:dyDescent="0.25">
      <c r="B6273" s="235">
        <v>92930</v>
      </c>
      <c r="C6273" s="226" t="s">
        <v>3397</v>
      </c>
      <c r="D6273" s="225" t="s">
        <v>19</v>
      </c>
      <c r="E6273" s="227">
        <v>66.17</v>
      </c>
      <c r="F6273" s="220"/>
    </row>
    <row r="6274" spans="2:6" s="221" customFormat="1" ht="31.5" x14ac:dyDescent="0.25">
      <c r="B6274" s="235">
        <v>92945</v>
      </c>
      <c r="C6274" s="226" t="s">
        <v>3412</v>
      </c>
      <c r="D6274" s="225" t="s">
        <v>19</v>
      </c>
      <c r="E6274" s="227">
        <v>49.19</v>
      </c>
      <c r="F6274" s="220"/>
    </row>
    <row r="6275" spans="2:6" s="221" customFormat="1" ht="31.5" x14ac:dyDescent="0.25">
      <c r="B6275" s="235">
        <v>92925</v>
      </c>
      <c r="C6275" s="226" t="s">
        <v>3392</v>
      </c>
      <c r="D6275" s="225" t="s">
        <v>19</v>
      </c>
      <c r="E6275" s="227">
        <v>58.26</v>
      </c>
      <c r="F6275" s="220"/>
    </row>
    <row r="6276" spans="2:6" s="221" customFormat="1" ht="31.5" x14ac:dyDescent="0.25">
      <c r="B6276" s="235">
        <v>92940</v>
      </c>
      <c r="C6276" s="226" t="s">
        <v>3407</v>
      </c>
      <c r="D6276" s="225" t="s">
        <v>19</v>
      </c>
      <c r="E6276" s="227">
        <v>43.36</v>
      </c>
      <c r="F6276" s="220"/>
    </row>
    <row r="6277" spans="2:6" s="221" customFormat="1" ht="31.5" x14ac:dyDescent="0.25">
      <c r="B6277" s="235">
        <v>92926</v>
      </c>
      <c r="C6277" s="226" t="s">
        <v>3393</v>
      </c>
      <c r="D6277" s="225" t="s">
        <v>19</v>
      </c>
      <c r="E6277" s="227">
        <v>58.25</v>
      </c>
      <c r="F6277" s="220"/>
    </row>
    <row r="6278" spans="2:6" s="221" customFormat="1" ht="31.5" x14ac:dyDescent="0.25">
      <c r="B6278" s="235">
        <v>92941</v>
      </c>
      <c r="C6278" s="226" t="s">
        <v>3408</v>
      </c>
      <c r="D6278" s="225" t="s">
        <v>19</v>
      </c>
      <c r="E6278" s="227">
        <v>43.35</v>
      </c>
      <c r="F6278" s="220"/>
    </row>
    <row r="6279" spans="2:6" s="221" customFormat="1" ht="31.5" x14ac:dyDescent="0.25">
      <c r="B6279" s="235">
        <v>92927</v>
      </c>
      <c r="C6279" s="226" t="s">
        <v>3394</v>
      </c>
      <c r="D6279" s="225" t="s">
        <v>19</v>
      </c>
      <c r="E6279" s="227">
        <v>58.25</v>
      </c>
      <c r="F6279" s="220"/>
    </row>
    <row r="6280" spans="2:6" s="221" customFormat="1" ht="31.5" x14ac:dyDescent="0.25">
      <c r="B6280" s="235">
        <v>92942</v>
      </c>
      <c r="C6280" s="226" t="s">
        <v>3409</v>
      </c>
      <c r="D6280" s="225" t="s">
        <v>19</v>
      </c>
      <c r="E6280" s="227">
        <v>43.35</v>
      </c>
      <c r="F6280" s="220"/>
    </row>
    <row r="6281" spans="2:6" s="221" customFormat="1" ht="31.5" x14ac:dyDescent="0.25">
      <c r="B6281" s="235">
        <v>92918</v>
      </c>
      <c r="C6281" s="226" t="s">
        <v>3390</v>
      </c>
      <c r="D6281" s="225" t="s">
        <v>19</v>
      </c>
      <c r="E6281" s="227">
        <v>48.05</v>
      </c>
      <c r="F6281" s="220"/>
    </row>
    <row r="6282" spans="2:6" s="221" customFormat="1" ht="31.5" x14ac:dyDescent="0.25">
      <c r="B6282" s="235">
        <v>92938</v>
      </c>
      <c r="C6282" s="226" t="s">
        <v>3405</v>
      </c>
      <c r="D6282" s="225" t="s">
        <v>19</v>
      </c>
      <c r="E6282" s="227">
        <v>34.950000000000003</v>
      </c>
      <c r="F6282" s="220"/>
    </row>
    <row r="6283" spans="2:6" s="221" customFormat="1" ht="31.5" x14ac:dyDescent="0.25">
      <c r="B6283" s="235">
        <v>92920</v>
      </c>
      <c r="C6283" s="226" t="s">
        <v>3391</v>
      </c>
      <c r="D6283" s="225" t="s">
        <v>19</v>
      </c>
      <c r="E6283" s="227">
        <v>48.32</v>
      </c>
      <c r="F6283" s="220"/>
    </row>
    <row r="6284" spans="2:6" s="221" customFormat="1" ht="31.5" x14ac:dyDescent="0.25">
      <c r="B6284" s="235">
        <v>92939</v>
      </c>
      <c r="C6284" s="226" t="s">
        <v>3406</v>
      </c>
      <c r="D6284" s="225" t="s">
        <v>19</v>
      </c>
      <c r="E6284" s="227">
        <v>35.22</v>
      </c>
      <c r="F6284" s="220"/>
    </row>
    <row r="6285" spans="2:6" s="221" customFormat="1" ht="31.5" x14ac:dyDescent="0.25">
      <c r="B6285" s="235">
        <v>92910</v>
      </c>
      <c r="C6285" s="226" t="s">
        <v>3385</v>
      </c>
      <c r="D6285" s="225" t="s">
        <v>19</v>
      </c>
      <c r="E6285" s="227">
        <v>120.64</v>
      </c>
      <c r="F6285" s="220"/>
    </row>
    <row r="6286" spans="2:6" s="221" customFormat="1" ht="31.5" x14ac:dyDescent="0.25">
      <c r="B6286" s="235">
        <v>92934</v>
      </c>
      <c r="C6286" s="226" t="s">
        <v>3401</v>
      </c>
      <c r="D6286" s="225" t="s">
        <v>19</v>
      </c>
      <c r="E6286" s="227">
        <v>122.99</v>
      </c>
      <c r="F6286" s="220"/>
    </row>
    <row r="6287" spans="2:6" s="221" customFormat="1" ht="31.5" x14ac:dyDescent="0.25">
      <c r="B6287" s="235">
        <v>92949</v>
      </c>
      <c r="C6287" s="226" t="s">
        <v>3416</v>
      </c>
      <c r="D6287" s="225" t="s">
        <v>19</v>
      </c>
      <c r="E6287" s="227">
        <v>99.57</v>
      </c>
      <c r="F6287" s="220"/>
    </row>
    <row r="6288" spans="2:6" s="221" customFormat="1" ht="31.5" x14ac:dyDescent="0.25">
      <c r="B6288" s="235">
        <v>92911</v>
      </c>
      <c r="C6288" s="226" t="s">
        <v>3386</v>
      </c>
      <c r="D6288" s="225" t="s">
        <v>19</v>
      </c>
      <c r="E6288" s="227">
        <v>120.64</v>
      </c>
      <c r="F6288" s="220"/>
    </row>
    <row r="6289" spans="2:6" s="221" customFormat="1" ht="31.5" x14ac:dyDescent="0.25">
      <c r="B6289" s="235">
        <v>92935</v>
      </c>
      <c r="C6289" s="226" t="s">
        <v>3402</v>
      </c>
      <c r="D6289" s="225" t="s">
        <v>19</v>
      </c>
      <c r="E6289" s="227">
        <v>122.99</v>
      </c>
      <c r="F6289" s="220"/>
    </row>
    <row r="6290" spans="2:6" s="221" customFormat="1" ht="31.5" x14ac:dyDescent="0.25">
      <c r="B6290" s="235">
        <v>92950</v>
      </c>
      <c r="C6290" s="226" t="s">
        <v>3417</v>
      </c>
      <c r="D6290" s="225" t="s">
        <v>19</v>
      </c>
      <c r="E6290" s="227">
        <v>99.57</v>
      </c>
      <c r="F6290" s="220"/>
    </row>
    <row r="6291" spans="2:6" s="221" customFormat="1" ht="31.5" x14ac:dyDescent="0.25">
      <c r="B6291" s="235">
        <v>92907</v>
      </c>
      <c r="C6291" s="226" t="s">
        <v>3382</v>
      </c>
      <c r="D6291" s="225" t="s">
        <v>19</v>
      </c>
      <c r="E6291" s="227">
        <v>85.91</v>
      </c>
      <c r="F6291" s="220"/>
    </row>
    <row r="6292" spans="2:6" s="221" customFormat="1" ht="31.5" x14ac:dyDescent="0.25">
      <c r="B6292" s="235">
        <v>92931</v>
      </c>
      <c r="C6292" s="226" t="s">
        <v>3398</v>
      </c>
      <c r="D6292" s="225" t="s">
        <v>19</v>
      </c>
      <c r="E6292" s="227">
        <v>85.84</v>
      </c>
      <c r="F6292" s="220"/>
    </row>
    <row r="6293" spans="2:6" s="221" customFormat="1" ht="31.5" x14ac:dyDescent="0.25">
      <c r="B6293" s="235">
        <v>92946</v>
      </c>
      <c r="C6293" s="226" t="s">
        <v>3413</v>
      </c>
      <c r="D6293" s="225" t="s">
        <v>19</v>
      </c>
      <c r="E6293" s="227">
        <v>66.3</v>
      </c>
      <c r="F6293" s="220"/>
    </row>
    <row r="6294" spans="2:6" s="221" customFormat="1" ht="31.5" x14ac:dyDescent="0.25">
      <c r="B6294" s="235">
        <v>92908</v>
      </c>
      <c r="C6294" s="226" t="s">
        <v>3383</v>
      </c>
      <c r="D6294" s="225" t="s">
        <v>19</v>
      </c>
      <c r="E6294" s="227">
        <v>85.91</v>
      </c>
      <c r="F6294" s="220"/>
    </row>
    <row r="6295" spans="2:6" s="221" customFormat="1" ht="31.5" x14ac:dyDescent="0.25">
      <c r="B6295" s="235">
        <v>92932</v>
      </c>
      <c r="C6295" s="226" t="s">
        <v>3399</v>
      </c>
      <c r="D6295" s="225" t="s">
        <v>19</v>
      </c>
      <c r="E6295" s="227">
        <v>85.84</v>
      </c>
      <c r="F6295" s="220"/>
    </row>
    <row r="6296" spans="2:6" s="221" customFormat="1" ht="31.5" x14ac:dyDescent="0.25">
      <c r="B6296" s="235">
        <v>92947</v>
      </c>
      <c r="C6296" s="226" t="s">
        <v>3414</v>
      </c>
      <c r="D6296" s="225" t="s">
        <v>19</v>
      </c>
      <c r="E6296" s="227">
        <v>66.3</v>
      </c>
      <c r="F6296" s="220"/>
    </row>
    <row r="6297" spans="2:6" s="221" customFormat="1" ht="31.5" x14ac:dyDescent="0.25">
      <c r="B6297" s="235">
        <v>92909</v>
      </c>
      <c r="C6297" s="226" t="s">
        <v>3384</v>
      </c>
      <c r="D6297" s="225" t="s">
        <v>19</v>
      </c>
      <c r="E6297" s="227">
        <v>85.91</v>
      </c>
      <c r="F6297" s="220"/>
    </row>
    <row r="6298" spans="2:6" s="221" customFormat="1" ht="31.5" x14ac:dyDescent="0.25">
      <c r="B6298" s="235">
        <v>92933</v>
      </c>
      <c r="C6298" s="226" t="s">
        <v>3400</v>
      </c>
      <c r="D6298" s="225" t="s">
        <v>19</v>
      </c>
      <c r="E6298" s="227">
        <v>85.84</v>
      </c>
      <c r="F6298" s="220"/>
    </row>
    <row r="6299" spans="2:6" s="221" customFormat="1" ht="31.5" x14ac:dyDescent="0.25">
      <c r="B6299" s="235">
        <v>92948</v>
      </c>
      <c r="C6299" s="226" t="s">
        <v>3415</v>
      </c>
      <c r="D6299" s="225" t="s">
        <v>19</v>
      </c>
      <c r="E6299" s="227">
        <v>66.3</v>
      </c>
      <c r="F6299" s="220"/>
    </row>
    <row r="6300" spans="2:6" s="221" customFormat="1" ht="31.5" x14ac:dyDescent="0.25">
      <c r="B6300" s="235">
        <v>92912</v>
      </c>
      <c r="C6300" s="226" t="s">
        <v>3387</v>
      </c>
      <c r="D6300" s="225" t="s">
        <v>19</v>
      </c>
      <c r="E6300" s="227">
        <v>157.97999999999999</v>
      </c>
      <c r="F6300" s="220"/>
    </row>
    <row r="6301" spans="2:6" s="221" customFormat="1" ht="31.5" x14ac:dyDescent="0.25">
      <c r="B6301" s="235">
        <v>92913</v>
      </c>
      <c r="C6301" s="226" t="s">
        <v>3388</v>
      </c>
      <c r="D6301" s="225" t="s">
        <v>19</v>
      </c>
      <c r="E6301" s="227">
        <v>161.96</v>
      </c>
      <c r="F6301" s="220"/>
    </row>
    <row r="6302" spans="2:6" s="221" customFormat="1" ht="31.5" x14ac:dyDescent="0.25">
      <c r="B6302" s="235">
        <v>92936</v>
      </c>
      <c r="C6302" s="226" t="s">
        <v>3403</v>
      </c>
      <c r="D6302" s="225" t="s">
        <v>19</v>
      </c>
      <c r="E6302" s="227">
        <v>166.81</v>
      </c>
      <c r="F6302" s="220"/>
    </row>
    <row r="6303" spans="2:6" s="221" customFormat="1" ht="31.5" x14ac:dyDescent="0.25">
      <c r="B6303" s="235">
        <v>92951</v>
      </c>
      <c r="C6303" s="226" t="s">
        <v>3418</v>
      </c>
      <c r="D6303" s="225" t="s">
        <v>19</v>
      </c>
      <c r="E6303" s="227">
        <v>139.57</v>
      </c>
      <c r="F6303" s="220"/>
    </row>
    <row r="6304" spans="2:6" s="221" customFormat="1" ht="31.5" x14ac:dyDescent="0.25">
      <c r="B6304" s="235">
        <v>92914</v>
      </c>
      <c r="C6304" s="226" t="s">
        <v>3389</v>
      </c>
      <c r="D6304" s="225" t="s">
        <v>19</v>
      </c>
      <c r="E6304" s="227">
        <v>161.96</v>
      </c>
      <c r="F6304" s="220"/>
    </row>
    <row r="6305" spans="2:6" s="221" customFormat="1" ht="31.5" x14ac:dyDescent="0.25">
      <c r="B6305" s="235">
        <v>92937</v>
      </c>
      <c r="C6305" s="226" t="s">
        <v>3404</v>
      </c>
      <c r="D6305" s="225" t="s">
        <v>19</v>
      </c>
      <c r="E6305" s="227">
        <v>166.81</v>
      </c>
      <c r="F6305" s="220"/>
    </row>
    <row r="6306" spans="2:6" s="221" customFormat="1" ht="31.5" x14ac:dyDescent="0.25">
      <c r="B6306" s="235">
        <v>92952</v>
      </c>
      <c r="C6306" s="226" t="s">
        <v>3419</v>
      </c>
      <c r="D6306" s="225" t="s">
        <v>19</v>
      </c>
      <c r="E6306" s="227">
        <v>139.57</v>
      </c>
      <c r="F6306" s="220"/>
    </row>
    <row r="6307" spans="2:6" s="221" customFormat="1" ht="31.5" x14ac:dyDescent="0.25">
      <c r="B6307" s="235">
        <v>92953</v>
      </c>
      <c r="C6307" s="226" t="s">
        <v>3420</v>
      </c>
      <c r="D6307" s="225" t="s">
        <v>19</v>
      </c>
      <c r="E6307" s="227">
        <v>30.82</v>
      </c>
      <c r="F6307" s="220"/>
    </row>
    <row r="6308" spans="2:6" s="221" customFormat="1" ht="31.5" x14ac:dyDescent="0.25">
      <c r="B6308" s="235">
        <v>101921</v>
      </c>
      <c r="C6308" s="226" t="s">
        <v>2918</v>
      </c>
      <c r="D6308" s="225" t="s">
        <v>19</v>
      </c>
      <c r="E6308" s="227">
        <v>246.76</v>
      </c>
      <c r="F6308" s="220"/>
    </row>
    <row r="6309" spans="2:6" s="221" customFormat="1" ht="31.5" x14ac:dyDescent="0.25">
      <c r="B6309" s="235">
        <v>101930</v>
      </c>
      <c r="C6309" s="226" t="s">
        <v>2927</v>
      </c>
      <c r="D6309" s="225" t="s">
        <v>19</v>
      </c>
      <c r="E6309" s="227">
        <v>254.79</v>
      </c>
      <c r="F6309" s="220"/>
    </row>
    <row r="6310" spans="2:6" s="221" customFormat="1" ht="31.5" x14ac:dyDescent="0.25">
      <c r="B6310" s="235">
        <v>101922</v>
      </c>
      <c r="C6310" s="226" t="s">
        <v>2919</v>
      </c>
      <c r="D6310" s="225" t="s">
        <v>19</v>
      </c>
      <c r="E6310" s="227">
        <v>246.76</v>
      </c>
      <c r="F6310" s="220"/>
    </row>
    <row r="6311" spans="2:6" s="221" customFormat="1" ht="31.5" x14ac:dyDescent="0.25">
      <c r="B6311" s="235">
        <v>101931</v>
      </c>
      <c r="C6311" s="226" t="s">
        <v>2928</v>
      </c>
      <c r="D6311" s="225" t="s">
        <v>19</v>
      </c>
      <c r="E6311" s="227">
        <v>254.79</v>
      </c>
      <c r="F6311" s="220"/>
    </row>
    <row r="6312" spans="2:6" s="221" customFormat="1" ht="31.5" x14ac:dyDescent="0.25">
      <c r="B6312" s="235">
        <v>101923</v>
      </c>
      <c r="C6312" s="226" t="s">
        <v>2920</v>
      </c>
      <c r="D6312" s="225" t="s">
        <v>19</v>
      </c>
      <c r="E6312" s="227">
        <v>246.76</v>
      </c>
      <c r="F6312" s="220"/>
    </row>
    <row r="6313" spans="2:6" s="221" customFormat="1" ht="31.5" x14ac:dyDescent="0.25">
      <c r="B6313" s="235">
        <v>101932</v>
      </c>
      <c r="C6313" s="226" t="s">
        <v>2929</v>
      </c>
      <c r="D6313" s="225" t="s">
        <v>19</v>
      </c>
      <c r="E6313" s="227">
        <v>254.79</v>
      </c>
      <c r="F6313" s="220"/>
    </row>
    <row r="6314" spans="2:6" s="221" customFormat="1" ht="31.5" x14ac:dyDescent="0.25">
      <c r="B6314" s="235">
        <v>97537</v>
      </c>
      <c r="C6314" s="226" t="s">
        <v>3794</v>
      </c>
      <c r="D6314" s="225" t="s">
        <v>19</v>
      </c>
      <c r="E6314" s="227">
        <v>28.61</v>
      </c>
      <c r="F6314" s="220"/>
    </row>
    <row r="6315" spans="2:6" s="221" customFormat="1" ht="31.5" x14ac:dyDescent="0.25">
      <c r="B6315" s="235">
        <v>97540</v>
      </c>
      <c r="C6315" s="226" t="s">
        <v>3795</v>
      </c>
      <c r="D6315" s="225" t="s">
        <v>19</v>
      </c>
      <c r="E6315" s="227">
        <v>39.619999999999997</v>
      </c>
      <c r="F6315" s="220"/>
    </row>
    <row r="6316" spans="2:6" s="221" customFormat="1" ht="31.5" x14ac:dyDescent="0.25">
      <c r="B6316" s="235">
        <v>97543</v>
      </c>
      <c r="C6316" s="226" t="s">
        <v>3797</v>
      </c>
      <c r="D6316" s="225" t="s">
        <v>19</v>
      </c>
      <c r="E6316" s="227">
        <v>66.14</v>
      </c>
      <c r="F6316" s="220"/>
    </row>
    <row r="6317" spans="2:6" s="221" customFormat="1" ht="31.5" x14ac:dyDescent="0.25">
      <c r="B6317" s="235">
        <v>97461</v>
      </c>
      <c r="C6317" s="226" t="s">
        <v>3739</v>
      </c>
      <c r="D6317" s="225" t="s">
        <v>19</v>
      </c>
      <c r="E6317" s="227">
        <v>40.89</v>
      </c>
      <c r="F6317" s="220"/>
    </row>
    <row r="6318" spans="2:6" s="221" customFormat="1" ht="31.5" x14ac:dyDescent="0.25">
      <c r="B6318" s="235">
        <v>97499</v>
      </c>
      <c r="C6318" s="226" t="s">
        <v>3766</v>
      </c>
      <c r="D6318" s="225" t="s">
        <v>19</v>
      </c>
      <c r="E6318" s="227">
        <v>37.19</v>
      </c>
      <c r="F6318" s="220"/>
    </row>
    <row r="6319" spans="2:6" s="221" customFormat="1" ht="31.5" x14ac:dyDescent="0.25">
      <c r="B6319" s="235">
        <v>97464</v>
      </c>
      <c r="C6319" s="226" t="s">
        <v>3740</v>
      </c>
      <c r="D6319" s="225" t="s">
        <v>19</v>
      </c>
      <c r="E6319" s="227">
        <v>58.24</v>
      </c>
      <c r="F6319" s="220"/>
    </row>
    <row r="6320" spans="2:6" s="221" customFormat="1" ht="31.5" x14ac:dyDescent="0.25">
      <c r="B6320" s="235">
        <v>97502</v>
      </c>
      <c r="C6320" s="226" t="s">
        <v>3768</v>
      </c>
      <c r="D6320" s="225" t="s">
        <v>19</v>
      </c>
      <c r="E6320" s="227">
        <v>51.35</v>
      </c>
      <c r="F6320" s="220"/>
    </row>
    <row r="6321" spans="2:6" s="221" customFormat="1" ht="31.5" x14ac:dyDescent="0.25">
      <c r="B6321" s="235">
        <v>97467</v>
      </c>
      <c r="C6321" s="226" t="s">
        <v>3741</v>
      </c>
      <c r="D6321" s="225" t="s">
        <v>19</v>
      </c>
      <c r="E6321" s="227">
        <v>73.81</v>
      </c>
      <c r="F6321" s="220"/>
    </row>
    <row r="6322" spans="2:6" s="221" customFormat="1" ht="31.5" x14ac:dyDescent="0.25">
      <c r="B6322" s="235">
        <v>97505</v>
      </c>
      <c r="C6322" s="226" t="s">
        <v>3769</v>
      </c>
      <c r="D6322" s="225" t="s">
        <v>19</v>
      </c>
      <c r="E6322" s="227">
        <v>64.08</v>
      </c>
      <c r="F6322" s="220"/>
    </row>
    <row r="6323" spans="2:6" s="221" customFormat="1" ht="31.5" x14ac:dyDescent="0.25">
      <c r="B6323" s="235">
        <v>97443</v>
      </c>
      <c r="C6323" s="226" t="s">
        <v>3725</v>
      </c>
      <c r="D6323" s="225" t="s">
        <v>19</v>
      </c>
      <c r="E6323" s="227">
        <v>130.57</v>
      </c>
      <c r="F6323" s="220"/>
    </row>
    <row r="6324" spans="2:6" s="221" customFormat="1" ht="31.5" x14ac:dyDescent="0.25">
      <c r="B6324" s="235">
        <v>97470</v>
      </c>
      <c r="C6324" s="226" t="s">
        <v>3742</v>
      </c>
      <c r="D6324" s="225" t="s">
        <v>19</v>
      </c>
      <c r="E6324" s="227">
        <v>107.52</v>
      </c>
      <c r="F6324" s="220"/>
    </row>
    <row r="6325" spans="2:6" s="221" customFormat="1" ht="31.5" x14ac:dyDescent="0.25">
      <c r="B6325" s="235">
        <v>97508</v>
      </c>
      <c r="C6325" s="226" t="s">
        <v>3770</v>
      </c>
      <c r="D6325" s="225" t="s">
        <v>19</v>
      </c>
      <c r="E6325" s="227">
        <v>93.76</v>
      </c>
      <c r="F6325" s="220"/>
    </row>
    <row r="6326" spans="2:6" s="221" customFormat="1" ht="31.5" x14ac:dyDescent="0.25">
      <c r="B6326" s="235">
        <v>97446</v>
      </c>
      <c r="C6326" s="226" t="s">
        <v>3726</v>
      </c>
      <c r="D6326" s="225" t="s">
        <v>19</v>
      </c>
      <c r="E6326" s="227">
        <v>253.4</v>
      </c>
      <c r="F6326" s="220"/>
    </row>
    <row r="6327" spans="2:6" s="221" customFormat="1" ht="31.5" x14ac:dyDescent="0.25">
      <c r="B6327" s="235">
        <v>97474</v>
      </c>
      <c r="C6327" s="226" t="s">
        <v>3744</v>
      </c>
      <c r="D6327" s="225" t="s">
        <v>19</v>
      </c>
      <c r="E6327" s="227">
        <v>192.38</v>
      </c>
      <c r="F6327" s="220"/>
    </row>
    <row r="6328" spans="2:6" s="221" customFormat="1" ht="31.5" x14ac:dyDescent="0.25">
      <c r="B6328" s="235">
        <v>97511</v>
      </c>
      <c r="C6328" s="226" t="s">
        <v>3772</v>
      </c>
      <c r="D6328" s="225" t="s">
        <v>19</v>
      </c>
      <c r="E6328" s="227">
        <v>172.6</v>
      </c>
      <c r="F6328" s="220"/>
    </row>
    <row r="6329" spans="2:6" s="221" customFormat="1" ht="31.5" x14ac:dyDescent="0.25">
      <c r="B6329" s="235">
        <v>97449</v>
      </c>
      <c r="C6329" s="226" t="s">
        <v>3728</v>
      </c>
      <c r="D6329" s="225" t="s">
        <v>19</v>
      </c>
      <c r="E6329" s="227">
        <v>270.43</v>
      </c>
      <c r="F6329" s="220"/>
    </row>
    <row r="6330" spans="2:6" s="221" customFormat="1" ht="31.5" x14ac:dyDescent="0.25">
      <c r="B6330" s="235">
        <v>97477</v>
      </c>
      <c r="C6330" s="226" t="s">
        <v>3746</v>
      </c>
      <c r="D6330" s="225" t="s">
        <v>19</v>
      </c>
      <c r="E6330" s="227">
        <v>255.25</v>
      </c>
      <c r="F6330" s="220"/>
    </row>
    <row r="6331" spans="2:6" s="221" customFormat="1" ht="31.5" x14ac:dyDescent="0.25">
      <c r="B6331" s="235">
        <v>97514</v>
      </c>
      <c r="C6331" s="226" t="s">
        <v>3774</v>
      </c>
      <c r="D6331" s="225" t="s">
        <v>19</v>
      </c>
      <c r="E6331" s="227">
        <v>229.25</v>
      </c>
      <c r="F6331" s="220"/>
    </row>
    <row r="6332" spans="2:6" s="221" customFormat="1" ht="31.5" x14ac:dyDescent="0.25">
      <c r="B6332" s="235">
        <v>101920</v>
      </c>
      <c r="C6332" s="226" t="s">
        <v>2917</v>
      </c>
      <c r="D6332" s="225" t="s">
        <v>19</v>
      </c>
      <c r="E6332" s="227">
        <v>218.03</v>
      </c>
      <c r="F6332" s="220"/>
    </row>
    <row r="6333" spans="2:6" s="221" customFormat="1" ht="31.5" x14ac:dyDescent="0.25">
      <c r="B6333" s="235">
        <v>101929</v>
      </c>
      <c r="C6333" s="226" t="s">
        <v>2926</v>
      </c>
      <c r="D6333" s="225" t="s">
        <v>19</v>
      </c>
      <c r="E6333" s="227">
        <v>226.06</v>
      </c>
      <c r="F6333" s="220"/>
    </row>
    <row r="6334" spans="2:6" s="221" customFormat="1" ht="31.5" x14ac:dyDescent="0.25">
      <c r="B6334" s="235">
        <v>92693</v>
      </c>
      <c r="C6334" s="226" t="s">
        <v>3350</v>
      </c>
      <c r="D6334" s="225" t="s">
        <v>19</v>
      </c>
      <c r="E6334" s="227">
        <v>18.47</v>
      </c>
      <c r="F6334" s="220"/>
    </row>
    <row r="6335" spans="2:6" s="221" customFormat="1" ht="31.5" x14ac:dyDescent="0.25">
      <c r="B6335" s="235">
        <v>92695</v>
      </c>
      <c r="C6335" s="226" t="s">
        <v>3352</v>
      </c>
      <c r="D6335" s="225" t="s">
        <v>19</v>
      </c>
      <c r="E6335" s="227">
        <v>29.43</v>
      </c>
      <c r="F6335" s="220"/>
    </row>
    <row r="6336" spans="2:6" s="221" customFormat="1" ht="31.5" x14ac:dyDescent="0.25">
      <c r="B6336" s="235">
        <v>92697</v>
      </c>
      <c r="C6336" s="226" t="s">
        <v>3354</v>
      </c>
      <c r="D6336" s="225" t="s">
        <v>19</v>
      </c>
      <c r="E6336" s="227">
        <v>47.66</v>
      </c>
      <c r="F6336" s="220"/>
    </row>
    <row r="6337" spans="2:6" s="221" customFormat="1" ht="31.5" x14ac:dyDescent="0.25">
      <c r="B6337" s="235">
        <v>92658</v>
      </c>
      <c r="C6337" s="226" t="s">
        <v>3320</v>
      </c>
      <c r="D6337" s="225" t="s">
        <v>19</v>
      </c>
      <c r="E6337" s="227">
        <v>35.11</v>
      </c>
      <c r="F6337" s="220"/>
    </row>
    <row r="6338" spans="2:6" s="221" customFormat="1" ht="31.5" x14ac:dyDescent="0.25">
      <c r="B6338" s="235">
        <v>92660</v>
      </c>
      <c r="C6338" s="226" t="s">
        <v>3322</v>
      </c>
      <c r="D6338" s="225" t="s">
        <v>19</v>
      </c>
      <c r="E6338" s="227">
        <v>41.93</v>
      </c>
      <c r="F6338" s="220"/>
    </row>
    <row r="6339" spans="2:6" s="221" customFormat="1" ht="31.5" x14ac:dyDescent="0.25">
      <c r="B6339" s="235">
        <v>92662</v>
      </c>
      <c r="C6339" s="226" t="s">
        <v>3324</v>
      </c>
      <c r="D6339" s="225" t="s">
        <v>19</v>
      </c>
      <c r="E6339" s="227">
        <v>47.71</v>
      </c>
      <c r="F6339" s="220"/>
    </row>
    <row r="6340" spans="2:6" s="221" customFormat="1" ht="31.5" x14ac:dyDescent="0.25">
      <c r="B6340" s="235">
        <v>92664</v>
      </c>
      <c r="C6340" s="226" t="s">
        <v>3326</v>
      </c>
      <c r="D6340" s="225" t="s">
        <v>19</v>
      </c>
      <c r="E6340" s="227">
        <v>62.25</v>
      </c>
      <c r="F6340" s="220"/>
    </row>
    <row r="6341" spans="2:6" s="221" customFormat="1" ht="31.5" x14ac:dyDescent="0.25">
      <c r="B6341" s="235">
        <v>92666</v>
      </c>
      <c r="C6341" s="226" t="s">
        <v>3328</v>
      </c>
      <c r="D6341" s="225" t="s">
        <v>19</v>
      </c>
      <c r="E6341" s="227">
        <v>95.04</v>
      </c>
      <c r="F6341" s="220"/>
    </row>
    <row r="6342" spans="2:6" s="221" customFormat="1" ht="31.5" x14ac:dyDescent="0.25">
      <c r="B6342" s="235">
        <v>92668</v>
      </c>
      <c r="C6342" s="226" t="s">
        <v>3330</v>
      </c>
      <c r="D6342" s="225" t="s">
        <v>19</v>
      </c>
      <c r="E6342" s="227">
        <v>131.66999999999999</v>
      </c>
      <c r="F6342" s="220"/>
    </row>
    <row r="6343" spans="2:6" s="221" customFormat="1" ht="31.5" x14ac:dyDescent="0.25">
      <c r="B6343" s="235">
        <v>92370</v>
      </c>
      <c r="C6343" s="226" t="s">
        <v>3290</v>
      </c>
      <c r="D6343" s="225" t="s">
        <v>19</v>
      </c>
      <c r="E6343" s="227">
        <v>48.21</v>
      </c>
      <c r="F6343" s="220"/>
    </row>
    <row r="6344" spans="2:6" s="221" customFormat="1" ht="31.5" x14ac:dyDescent="0.25">
      <c r="B6344" s="235">
        <v>92372</v>
      </c>
      <c r="C6344" s="226" t="s">
        <v>3292</v>
      </c>
      <c r="D6344" s="225" t="s">
        <v>19</v>
      </c>
      <c r="E6344" s="227">
        <v>56.83</v>
      </c>
      <c r="F6344" s="220"/>
    </row>
    <row r="6345" spans="2:6" s="221" customFormat="1" ht="31.5" x14ac:dyDescent="0.25">
      <c r="B6345" s="235">
        <v>92374</v>
      </c>
      <c r="C6345" s="226" t="s">
        <v>3294</v>
      </c>
      <c r="D6345" s="225" t="s">
        <v>19</v>
      </c>
      <c r="E6345" s="227">
        <v>64.69</v>
      </c>
      <c r="F6345" s="220"/>
    </row>
    <row r="6346" spans="2:6" s="221" customFormat="1" ht="31.5" x14ac:dyDescent="0.25">
      <c r="B6346" s="235">
        <v>92345</v>
      </c>
      <c r="C6346" s="226" t="s">
        <v>3275</v>
      </c>
      <c r="D6346" s="225" t="s">
        <v>19</v>
      </c>
      <c r="E6346" s="227">
        <v>81.86</v>
      </c>
      <c r="F6346" s="220"/>
    </row>
    <row r="6347" spans="2:6" s="221" customFormat="1" ht="31.5" x14ac:dyDescent="0.25">
      <c r="B6347" s="235">
        <v>92376</v>
      </c>
      <c r="C6347" s="226" t="s">
        <v>3296</v>
      </c>
      <c r="D6347" s="225" t="s">
        <v>19</v>
      </c>
      <c r="E6347" s="227">
        <v>81.790000000000006</v>
      </c>
      <c r="F6347" s="220"/>
    </row>
    <row r="6348" spans="2:6" s="221" customFormat="1" ht="31.5" x14ac:dyDescent="0.25">
      <c r="B6348" s="235">
        <v>92347</v>
      </c>
      <c r="C6348" s="226" t="s">
        <v>3277</v>
      </c>
      <c r="D6348" s="225" t="s">
        <v>19</v>
      </c>
      <c r="E6348" s="227">
        <v>116.11</v>
      </c>
      <c r="F6348" s="220"/>
    </row>
    <row r="6349" spans="2:6" s="221" customFormat="1" ht="31.5" x14ac:dyDescent="0.25">
      <c r="B6349" s="235">
        <v>92378</v>
      </c>
      <c r="C6349" s="226" t="s">
        <v>3298</v>
      </c>
      <c r="D6349" s="225" t="s">
        <v>19</v>
      </c>
      <c r="E6349" s="227">
        <v>118.46</v>
      </c>
      <c r="F6349" s="220"/>
    </row>
    <row r="6350" spans="2:6" s="221" customFormat="1" ht="31.5" x14ac:dyDescent="0.25">
      <c r="B6350" s="235">
        <v>92349</v>
      </c>
      <c r="C6350" s="226" t="s">
        <v>3279</v>
      </c>
      <c r="D6350" s="225" t="s">
        <v>19</v>
      </c>
      <c r="E6350" s="227">
        <v>154.06</v>
      </c>
      <c r="F6350" s="220"/>
    </row>
    <row r="6351" spans="2:6" s="221" customFormat="1" ht="31.5" x14ac:dyDescent="0.25">
      <c r="B6351" s="235">
        <v>92380</v>
      </c>
      <c r="C6351" s="226" t="s">
        <v>3300</v>
      </c>
      <c r="D6351" s="225" t="s">
        <v>19</v>
      </c>
      <c r="E6351" s="227">
        <v>158.91</v>
      </c>
      <c r="F6351" s="220"/>
    </row>
    <row r="6352" spans="2:6" s="221" customFormat="1" x14ac:dyDescent="0.25">
      <c r="B6352" s="235">
        <v>101917</v>
      </c>
      <c r="C6352" s="226" t="s">
        <v>2730</v>
      </c>
      <c r="D6352" s="225" t="s">
        <v>19</v>
      </c>
      <c r="E6352" s="227">
        <v>224.25</v>
      </c>
      <c r="F6352" s="220"/>
    </row>
    <row r="6353" spans="2:6" s="221" customFormat="1" ht="31.5" x14ac:dyDescent="0.25">
      <c r="B6353" s="235">
        <v>101924</v>
      </c>
      <c r="C6353" s="226" t="s">
        <v>2921</v>
      </c>
      <c r="D6353" s="225" t="s">
        <v>19</v>
      </c>
      <c r="E6353" s="227">
        <v>206</v>
      </c>
      <c r="F6353" s="220"/>
    </row>
    <row r="6354" spans="2:6" s="221" customFormat="1" ht="31.5" x14ac:dyDescent="0.25">
      <c r="B6354" s="235">
        <v>101933</v>
      </c>
      <c r="C6354" s="226" t="s">
        <v>2930</v>
      </c>
      <c r="D6354" s="225" t="s">
        <v>19</v>
      </c>
      <c r="E6354" s="227">
        <v>214.03</v>
      </c>
      <c r="F6354" s="220"/>
    </row>
    <row r="6355" spans="2:6" s="221" customFormat="1" ht="31.5" x14ac:dyDescent="0.25">
      <c r="B6355" s="235">
        <v>92692</v>
      </c>
      <c r="C6355" s="226" t="s">
        <v>3349</v>
      </c>
      <c r="D6355" s="225" t="s">
        <v>19</v>
      </c>
      <c r="E6355" s="227">
        <v>18.05</v>
      </c>
      <c r="F6355" s="220"/>
    </row>
    <row r="6356" spans="2:6" s="221" customFormat="1" ht="31.5" x14ac:dyDescent="0.25">
      <c r="B6356" s="235">
        <v>92694</v>
      </c>
      <c r="C6356" s="226" t="s">
        <v>3351</v>
      </c>
      <c r="D6356" s="225" t="s">
        <v>19</v>
      </c>
      <c r="E6356" s="227">
        <v>29</v>
      </c>
      <c r="F6356" s="220"/>
    </row>
    <row r="6357" spans="2:6" s="221" customFormat="1" ht="31.5" x14ac:dyDescent="0.25">
      <c r="B6357" s="235">
        <v>92696</v>
      </c>
      <c r="C6357" s="226" t="s">
        <v>3353</v>
      </c>
      <c r="D6357" s="225" t="s">
        <v>19</v>
      </c>
      <c r="E6357" s="227">
        <v>45.74</v>
      </c>
      <c r="F6357" s="220"/>
    </row>
    <row r="6358" spans="2:6" s="221" customFormat="1" ht="31.5" x14ac:dyDescent="0.25">
      <c r="B6358" s="235">
        <v>92657</v>
      </c>
      <c r="C6358" s="226" t="s">
        <v>3319</v>
      </c>
      <c r="D6358" s="225" t="s">
        <v>19</v>
      </c>
      <c r="E6358" s="227">
        <v>33.19</v>
      </c>
      <c r="F6358" s="220"/>
    </row>
    <row r="6359" spans="2:6" s="221" customFormat="1" ht="31.5" x14ac:dyDescent="0.25">
      <c r="B6359" s="235">
        <v>92659</v>
      </c>
      <c r="C6359" s="226" t="s">
        <v>3321</v>
      </c>
      <c r="D6359" s="225" t="s">
        <v>19</v>
      </c>
      <c r="E6359" s="227">
        <v>40.14</v>
      </c>
      <c r="F6359" s="220"/>
    </row>
    <row r="6360" spans="2:6" s="221" customFormat="1" ht="31.5" x14ac:dyDescent="0.25">
      <c r="B6360" s="235">
        <v>92661</v>
      </c>
      <c r="C6360" s="226" t="s">
        <v>3323</v>
      </c>
      <c r="D6360" s="225" t="s">
        <v>19</v>
      </c>
      <c r="E6360" s="227">
        <v>47.36</v>
      </c>
      <c r="F6360" s="220"/>
    </row>
    <row r="6361" spans="2:6" s="221" customFormat="1" ht="31.5" x14ac:dyDescent="0.25">
      <c r="B6361" s="235">
        <v>92663</v>
      </c>
      <c r="C6361" s="226" t="s">
        <v>3325</v>
      </c>
      <c r="D6361" s="225" t="s">
        <v>19</v>
      </c>
      <c r="E6361" s="227">
        <v>62.28</v>
      </c>
      <c r="F6361" s="220"/>
    </row>
    <row r="6362" spans="2:6" s="221" customFormat="1" ht="31.5" x14ac:dyDescent="0.25">
      <c r="B6362" s="235">
        <v>92665</v>
      </c>
      <c r="C6362" s="226" t="s">
        <v>3327</v>
      </c>
      <c r="D6362" s="225" t="s">
        <v>19</v>
      </c>
      <c r="E6362" s="227">
        <v>84.33</v>
      </c>
      <c r="F6362" s="220"/>
    </row>
    <row r="6363" spans="2:6" s="221" customFormat="1" ht="31.5" x14ac:dyDescent="0.25">
      <c r="B6363" s="235">
        <v>92667</v>
      </c>
      <c r="C6363" s="226" t="s">
        <v>3329</v>
      </c>
      <c r="D6363" s="225" t="s">
        <v>19</v>
      </c>
      <c r="E6363" s="227">
        <v>122.14</v>
      </c>
      <c r="F6363" s="220"/>
    </row>
    <row r="6364" spans="2:6" s="221" customFormat="1" ht="31.5" x14ac:dyDescent="0.25">
      <c r="B6364" s="235">
        <v>92369</v>
      </c>
      <c r="C6364" s="226" t="s">
        <v>3289</v>
      </c>
      <c r="D6364" s="225" t="s">
        <v>19</v>
      </c>
      <c r="E6364" s="227">
        <v>46.29</v>
      </c>
      <c r="F6364" s="220"/>
    </row>
    <row r="6365" spans="2:6" s="221" customFormat="1" ht="31.5" x14ac:dyDescent="0.25">
      <c r="B6365" s="235">
        <v>92371</v>
      </c>
      <c r="C6365" s="226" t="s">
        <v>3291</v>
      </c>
      <c r="D6365" s="225" t="s">
        <v>19</v>
      </c>
      <c r="E6365" s="227">
        <v>55.04</v>
      </c>
      <c r="F6365" s="220"/>
    </row>
    <row r="6366" spans="2:6" s="221" customFormat="1" ht="31.5" x14ac:dyDescent="0.25">
      <c r="B6366" s="235">
        <v>92373</v>
      </c>
      <c r="C6366" s="226" t="s">
        <v>3293</v>
      </c>
      <c r="D6366" s="225" t="s">
        <v>19</v>
      </c>
      <c r="E6366" s="227">
        <v>64.34</v>
      </c>
      <c r="F6366" s="220"/>
    </row>
    <row r="6367" spans="2:6" s="221" customFormat="1" ht="31.5" x14ac:dyDescent="0.25">
      <c r="B6367" s="235">
        <v>92344</v>
      </c>
      <c r="C6367" s="226" t="s">
        <v>3274</v>
      </c>
      <c r="D6367" s="225" t="s">
        <v>19</v>
      </c>
      <c r="E6367" s="227">
        <v>81.89</v>
      </c>
      <c r="F6367" s="220"/>
    </row>
    <row r="6368" spans="2:6" s="221" customFormat="1" ht="31.5" x14ac:dyDescent="0.25">
      <c r="B6368" s="235">
        <v>92375</v>
      </c>
      <c r="C6368" s="226" t="s">
        <v>3295</v>
      </c>
      <c r="D6368" s="225" t="s">
        <v>19</v>
      </c>
      <c r="E6368" s="227">
        <v>81.819999999999993</v>
      </c>
      <c r="F6368" s="220"/>
    </row>
    <row r="6369" spans="2:6" s="221" customFormat="1" ht="31.5" x14ac:dyDescent="0.25">
      <c r="B6369" s="235">
        <v>92346</v>
      </c>
      <c r="C6369" s="226" t="s">
        <v>3276</v>
      </c>
      <c r="D6369" s="225" t="s">
        <v>19</v>
      </c>
      <c r="E6369" s="227">
        <v>105.4</v>
      </c>
      <c r="F6369" s="220"/>
    </row>
    <row r="6370" spans="2:6" s="221" customFormat="1" ht="31.5" x14ac:dyDescent="0.25">
      <c r="B6370" s="235">
        <v>92377</v>
      </c>
      <c r="C6370" s="226" t="s">
        <v>3297</v>
      </c>
      <c r="D6370" s="225" t="s">
        <v>19</v>
      </c>
      <c r="E6370" s="227">
        <v>107.75</v>
      </c>
      <c r="F6370" s="220"/>
    </row>
    <row r="6371" spans="2:6" s="221" customFormat="1" ht="31.5" x14ac:dyDescent="0.25">
      <c r="B6371" s="235">
        <v>92348</v>
      </c>
      <c r="C6371" s="226" t="s">
        <v>3278</v>
      </c>
      <c r="D6371" s="225" t="s">
        <v>19</v>
      </c>
      <c r="E6371" s="227">
        <v>144.53</v>
      </c>
      <c r="F6371" s="220"/>
    </row>
    <row r="6372" spans="2:6" s="221" customFormat="1" ht="31.5" x14ac:dyDescent="0.25">
      <c r="B6372" s="235">
        <v>92379</v>
      </c>
      <c r="C6372" s="226" t="s">
        <v>3299</v>
      </c>
      <c r="D6372" s="225" t="s">
        <v>19</v>
      </c>
      <c r="E6372" s="227">
        <v>149.38</v>
      </c>
      <c r="F6372" s="220"/>
    </row>
    <row r="6373" spans="2:6" s="221" customFormat="1" x14ac:dyDescent="0.25">
      <c r="B6373" s="235">
        <v>95696</v>
      </c>
      <c r="C6373" s="226" t="s">
        <v>3611</v>
      </c>
      <c r="D6373" s="225" t="s">
        <v>19</v>
      </c>
      <c r="E6373" s="227">
        <v>77.010000000000005</v>
      </c>
      <c r="F6373" s="220"/>
    </row>
    <row r="6374" spans="2:6" s="221" customFormat="1" ht="31.5" x14ac:dyDescent="0.25">
      <c r="B6374" s="235">
        <v>92335</v>
      </c>
      <c r="C6374" s="226" t="s">
        <v>2832</v>
      </c>
      <c r="D6374" s="225" t="s">
        <v>122</v>
      </c>
      <c r="E6374" s="227">
        <v>94.88</v>
      </c>
      <c r="F6374" s="220"/>
    </row>
    <row r="6375" spans="2:6" s="221" customFormat="1" ht="31.5" x14ac:dyDescent="0.25">
      <c r="B6375" s="235">
        <v>92336</v>
      </c>
      <c r="C6375" s="226" t="s">
        <v>2833</v>
      </c>
      <c r="D6375" s="225" t="s">
        <v>122</v>
      </c>
      <c r="E6375" s="227">
        <v>116.13</v>
      </c>
      <c r="F6375" s="220"/>
    </row>
    <row r="6376" spans="2:6" s="221" customFormat="1" ht="31.5" x14ac:dyDescent="0.25">
      <c r="B6376" s="235">
        <v>92337</v>
      </c>
      <c r="C6376" s="226" t="s">
        <v>2834</v>
      </c>
      <c r="D6376" s="225" t="s">
        <v>122</v>
      </c>
      <c r="E6376" s="227">
        <v>151.72</v>
      </c>
      <c r="F6376" s="220"/>
    </row>
    <row r="6377" spans="2:6" s="221" customFormat="1" ht="31.5" x14ac:dyDescent="0.25">
      <c r="B6377" s="235">
        <v>92687</v>
      </c>
      <c r="C6377" s="226" t="s">
        <v>2859</v>
      </c>
      <c r="D6377" s="225" t="s">
        <v>122</v>
      </c>
      <c r="E6377" s="227">
        <v>31.27</v>
      </c>
      <c r="F6377" s="220"/>
    </row>
    <row r="6378" spans="2:6" s="221" customFormat="1" ht="31.5" x14ac:dyDescent="0.25">
      <c r="B6378" s="235">
        <v>92688</v>
      </c>
      <c r="C6378" s="226" t="s">
        <v>2860</v>
      </c>
      <c r="D6378" s="225" t="s">
        <v>122</v>
      </c>
      <c r="E6378" s="227">
        <v>44.98</v>
      </c>
      <c r="F6378" s="220"/>
    </row>
    <row r="6379" spans="2:6" s="221" customFormat="1" ht="31.5" x14ac:dyDescent="0.25">
      <c r="B6379" s="235">
        <v>97536</v>
      </c>
      <c r="C6379" s="226" t="s">
        <v>9237</v>
      </c>
      <c r="D6379" s="225" t="s">
        <v>122</v>
      </c>
      <c r="E6379" s="227">
        <v>69.67</v>
      </c>
      <c r="F6379" s="220"/>
    </row>
    <row r="6380" spans="2:6" s="221" customFormat="1" ht="31.5" x14ac:dyDescent="0.25">
      <c r="B6380" s="235">
        <v>97535</v>
      </c>
      <c r="C6380" s="226" t="s">
        <v>2897</v>
      </c>
      <c r="D6380" s="225" t="s">
        <v>122</v>
      </c>
      <c r="E6380" s="227">
        <v>54.21</v>
      </c>
      <c r="F6380" s="220"/>
    </row>
    <row r="6381" spans="2:6" s="221" customFormat="1" ht="31.5" x14ac:dyDescent="0.25">
      <c r="B6381" s="235">
        <v>92652</v>
      </c>
      <c r="C6381" s="226" t="s">
        <v>2854</v>
      </c>
      <c r="D6381" s="225" t="s">
        <v>122</v>
      </c>
      <c r="E6381" s="227">
        <v>64.709999999999994</v>
      </c>
      <c r="F6381" s="220"/>
    </row>
    <row r="6382" spans="2:6" s="221" customFormat="1" ht="31.5" x14ac:dyDescent="0.25">
      <c r="B6382" s="235">
        <v>92653</v>
      </c>
      <c r="C6382" s="226" t="s">
        <v>2855</v>
      </c>
      <c r="D6382" s="225" t="s">
        <v>122</v>
      </c>
      <c r="E6382" s="227">
        <v>73.28</v>
      </c>
      <c r="F6382" s="220"/>
    </row>
    <row r="6383" spans="2:6" s="221" customFormat="1" ht="31.5" x14ac:dyDescent="0.25">
      <c r="B6383" s="235">
        <v>92654</v>
      </c>
      <c r="C6383" s="226" t="s">
        <v>2856</v>
      </c>
      <c r="D6383" s="225" t="s">
        <v>122</v>
      </c>
      <c r="E6383" s="227">
        <v>98.19</v>
      </c>
      <c r="F6383" s="220"/>
    </row>
    <row r="6384" spans="2:6" s="221" customFormat="1" ht="31.5" x14ac:dyDescent="0.25">
      <c r="B6384" s="235">
        <v>92655</v>
      </c>
      <c r="C6384" s="226" t="s">
        <v>2857</v>
      </c>
      <c r="D6384" s="225" t="s">
        <v>122</v>
      </c>
      <c r="E6384" s="227">
        <v>118.84</v>
      </c>
      <c r="F6384" s="220"/>
    </row>
    <row r="6385" spans="2:6" s="221" customFormat="1" ht="31.5" x14ac:dyDescent="0.25">
      <c r="B6385" s="235">
        <v>92656</v>
      </c>
      <c r="C6385" s="226" t="s">
        <v>2858</v>
      </c>
      <c r="D6385" s="225" t="s">
        <v>122</v>
      </c>
      <c r="E6385" s="227">
        <v>153.80000000000001</v>
      </c>
      <c r="F6385" s="220"/>
    </row>
    <row r="6386" spans="2:6" s="221" customFormat="1" ht="31.5" x14ac:dyDescent="0.25">
      <c r="B6386" s="235">
        <v>101918</v>
      </c>
      <c r="C6386" s="226" t="s">
        <v>2915</v>
      </c>
      <c r="D6386" s="225" t="s">
        <v>122</v>
      </c>
      <c r="E6386" s="227">
        <v>219.01</v>
      </c>
      <c r="F6386" s="220"/>
    </row>
    <row r="6387" spans="2:6" s="221" customFormat="1" ht="31.5" x14ac:dyDescent="0.25">
      <c r="B6387" s="235">
        <v>101927</v>
      </c>
      <c r="C6387" s="226" t="s">
        <v>2924</v>
      </c>
      <c r="D6387" s="225" t="s">
        <v>122</v>
      </c>
      <c r="E6387" s="227">
        <v>198.05</v>
      </c>
      <c r="F6387" s="220"/>
    </row>
    <row r="6388" spans="2:6" s="221" customFormat="1" ht="31.5" x14ac:dyDescent="0.25">
      <c r="B6388" s="235">
        <v>97498</v>
      </c>
      <c r="C6388" s="226" t="s">
        <v>2896</v>
      </c>
      <c r="D6388" s="225" t="s">
        <v>122</v>
      </c>
      <c r="E6388" s="227">
        <v>47.49</v>
      </c>
      <c r="F6388" s="220"/>
    </row>
    <row r="6389" spans="2:6" s="221" customFormat="1" ht="31.5" x14ac:dyDescent="0.25">
      <c r="B6389" s="235">
        <v>92364</v>
      </c>
      <c r="C6389" s="226" t="s">
        <v>2844</v>
      </c>
      <c r="D6389" s="225" t="s">
        <v>122</v>
      </c>
      <c r="E6389" s="227">
        <v>57.99</v>
      </c>
      <c r="F6389" s="220"/>
    </row>
    <row r="6390" spans="2:6" s="221" customFormat="1" ht="31.5" x14ac:dyDescent="0.25">
      <c r="B6390" s="235">
        <v>92365</v>
      </c>
      <c r="C6390" s="226" t="s">
        <v>2845</v>
      </c>
      <c r="D6390" s="225" t="s">
        <v>122</v>
      </c>
      <c r="E6390" s="227">
        <v>66.489999999999995</v>
      </c>
      <c r="F6390" s="220"/>
    </row>
    <row r="6391" spans="2:6" s="221" customFormat="1" ht="31.5" x14ac:dyDescent="0.25">
      <c r="B6391" s="235">
        <v>92341</v>
      </c>
      <c r="C6391" s="226" t="s">
        <v>2837</v>
      </c>
      <c r="D6391" s="225" t="s">
        <v>122</v>
      </c>
      <c r="E6391" s="227">
        <v>109.62</v>
      </c>
      <c r="F6391" s="220"/>
    </row>
    <row r="6392" spans="2:6" s="221" customFormat="1" ht="31.5" x14ac:dyDescent="0.25">
      <c r="B6392" s="235">
        <v>92366</v>
      </c>
      <c r="C6392" s="226" t="s">
        <v>2846</v>
      </c>
      <c r="D6392" s="225" t="s">
        <v>122</v>
      </c>
      <c r="E6392" s="227">
        <v>91.39</v>
      </c>
      <c r="F6392" s="220"/>
    </row>
    <row r="6393" spans="2:6" s="221" customFormat="1" ht="31.5" x14ac:dyDescent="0.25">
      <c r="B6393" s="235">
        <v>92342</v>
      </c>
      <c r="C6393" s="226" t="s">
        <v>2838</v>
      </c>
      <c r="D6393" s="225" t="s">
        <v>122</v>
      </c>
      <c r="E6393" s="227">
        <v>130.96</v>
      </c>
      <c r="F6393" s="220"/>
    </row>
    <row r="6394" spans="2:6" s="221" customFormat="1" ht="31.5" x14ac:dyDescent="0.25">
      <c r="B6394" s="235">
        <v>92367</v>
      </c>
      <c r="C6394" s="226" t="s">
        <v>2847</v>
      </c>
      <c r="D6394" s="225" t="s">
        <v>122</v>
      </c>
      <c r="E6394" s="227">
        <v>111.9</v>
      </c>
      <c r="F6394" s="220"/>
    </row>
    <row r="6395" spans="2:6" s="221" customFormat="1" ht="31.5" x14ac:dyDescent="0.25">
      <c r="B6395" s="235">
        <v>92343</v>
      </c>
      <c r="C6395" s="226" t="s">
        <v>2839</v>
      </c>
      <c r="D6395" s="225" t="s">
        <v>122</v>
      </c>
      <c r="E6395" s="227">
        <v>166.69</v>
      </c>
      <c r="F6395" s="220"/>
    </row>
    <row r="6396" spans="2:6" s="221" customFormat="1" ht="31.5" x14ac:dyDescent="0.25">
      <c r="B6396" s="235">
        <v>92368</v>
      </c>
      <c r="C6396" s="226" t="s">
        <v>2848</v>
      </c>
      <c r="D6396" s="225" t="s">
        <v>122</v>
      </c>
      <c r="E6396" s="227">
        <v>146.87</v>
      </c>
      <c r="F6396" s="220"/>
    </row>
    <row r="6397" spans="2:6" s="221" customFormat="1" ht="31.5" x14ac:dyDescent="0.25">
      <c r="B6397" s="235">
        <v>92689</v>
      </c>
      <c r="C6397" s="226" t="s">
        <v>2861</v>
      </c>
      <c r="D6397" s="225" t="s">
        <v>122</v>
      </c>
      <c r="E6397" s="227">
        <v>55.72</v>
      </c>
      <c r="F6397" s="220"/>
    </row>
    <row r="6398" spans="2:6" s="221" customFormat="1" ht="31.5" x14ac:dyDescent="0.25">
      <c r="B6398" s="235">
        <v>92690</v>
      </c>
      <c r="C6398" s="226" t="s">
        <v>2862</v>
      </c>
      <c r="D6398" s="225" t="s">
        <v>122</v>
      </c>
      <c r="E6398" s="227">
        <v>80.45</v>
      </c>
      <c r="F6398" s="220"/>
    </row>
    <row r="6399" spans="2:6" s="221" customFormat="1" ht="31.5" x14ac:dyDescent="0.25">
      <c r="B6399" s="235">
        <v>92691</v>
      </c>
      <c r="C6399" s="226" t="s">
        <v>9238</v>
      </c>
      <c r="D6399" s="225" t="s">
        <v>122</v>
      </c>
      <c r="E6399" s="227">
        <v>108.18</v>
      </c>
      <c r="F6399" s="220"/>
    </row>
    <row r="6400" spans="2:6" s="221" customFormat="1" ht="31.5" x14ac:dyDescent="0.25">
      <c r="B6400" s="235">
        <v>92359</v>
      </c>
      <c r="C6400" s="226" t="s">
        <v>2840</v>
      </c>
      <c r="D6400" s="225" t="s">
        <v>122</v>
      </c>
      <c r="E6400" s="227">
        <v>71.900000000000006</v>
      </c>
      <c r="F6400" s="220"/>
    </row>
    <row r="6401" spans="2:6" s="221" customFormat="1" ht="31.5" x14ac:dyDescent="0.25">
      <c r="B6401" s="235">
        <v>92645</v>
      </c>
      <c r="C6401" s="226" t="s">
        <v>2849</v>
      </c>
      <c r="D6401" s="225" t="s">
        <v>122</v>
      </c>
      <c r="E6401" s="227">
        <v>77.37</v>
      </c>
      <c r="F6401" s="220"/>
    </row>
    <row r="6402" spans="2:6" s="221" customFormat="1" ht="31.5" x14ac:dyDescent="0.25">
      <c r="B6402" s="235">
        <v>92360</v>
      </c>
      <c r="C6402" s="226" t="s">
        <v>2841</v>
      </c>
      <c r="D6402" s="225" t="s">
        <v>122</v>
      </c>
      <c r="E6402" s="227">
        <v>96.03</v>
      </c>
      <c r="F6402" s="220"/>
    </row>
    <row r="6403" spans="2:6" s="221" customFormat="1" ht="31.5" x14ac:dyDescent="0.25">
      <c r="B6403" s="235">
        <v>92646</v>
      </c>
      <c r="C6403" s="226" t="s">
        <v>2850</v>
      </c>
      <c r="D6403" s="225" t="s">
        <v>122</v>
      </c>
      <c r="E6403" s="227">
        <v>101.5</v>
      </c>
      <c r="F6403" s="220"/>
    </row>
    <row r="6404" spans="2:6" s="221" customFormat="1" ht="31.5" x14ac:dyDescent="0.25">
      <c r="B6404" s="235">
        <v>95697</v>
      </c>
      <c r="C6404" s="226" t="s">
        <v>2885</v>
      </c>
      <c r="D6404" s="225" t="s">
        <v>122</v>
      </c>
      <c r="E6404" s="227">
        <v>105.77</v>
      </c>
      <c r="F6404" s="220"/>
    </row>
    <row r="6405" spans="2:6" s="221" customFormat="1" ht="31.5" x14ac:dyDescent="0.25">
      <c r="B6405" s="235">
        <v>92648</v>
      </c>
      <c r="C6405" s="226" t="s">
        <v>2851</v>
      </c>
      <c r="D6405" s="225" t="s">
        <v>122</v>
      </c>
      <c r="E6405" s="227">
        <v>111.24</v>
      </c>
      <c r="F6405" s="220"/>
    </row>
    <row r="6406" spans="2:6" s="221" customFormat="1" ht="31.5" x14ac:dyDescent="0.25">
      <c r="B6406" s="235">
        <v>92338</v>
      </c>
      <c r="C6406" s="226" t="s">
        <v>2835</v>
      </c>
      <c r="D6406" s="225" t="s">
        <v>122</v>
      </c>
      <c r="E6406" s="227">
        <v>160.37</v>
      </c>
      <c r="F6406" s="220"/>
    </row>
    <row r="6407" spans="2:6" s="221" customFormat="1" ht="31.5" x14ac:dyDescent="0.25">
      <c r="B6407" s="235">
        <v>92361</v>
      </c>
      <c r="C6407" s="226" t="s">
        <v>2842</v>
      </c>
      <c r="D6407" s="225" t="s">
        <v>122</v>
      </c>
      <c r="E6407" s="227">
        <v>130.01</v>
      </c>
      <c r="F6407" s="220"/>
    </row>
    <row r="6408" spans="2:6" s="221" customFormat="1" ht="31.5" x14ac:dyDescent="0.25">
      <c r="B6408" s="235">
        <v>92649</v>
      </c>
      <c r="C6408" s="226" t="s">
        <v>2852</v>
      </c>
      <c r="D6408" s="225" t="s">
        <v>122</v>
      </c>
      <c r="E6408" s="227">
        <v>135.46</v>
      </c>
      <c r="F6408" s="220"/>
    </row>
    <row r="6409" spans="2:6" s="221" customFormat="1" ht="31.5" x14ac:dyDescent="0.25">
      <c r="B6409" s="235">
        <v>92339</v>
      </c>
      <c r="C6409" s="226" t="s">
        <v>2836</v>
      </c>
      <c r="D6409" s="225" t="s">
        <v>122</v>
      </c>
      <c r="E6409" s="227">
        <v>238.72</v>
      </c>
      <c r="F6409" s="220"/>
    </row>
    <row r="6410" spans="2:6" s="221" customFormat="1" ht="31.5" x14ac:dyDescent="0.25">
      <c r="B6410" s="235">
        <v>92362</v>
      </c>
      <c r="C6410" s="226" t="s">
        <v>2843</v>
      </c>
      <c r="D6410" s="225" t="s">
        <v>122</v>
      </c>
      <c r="E6410" s="227">
        <v>207.15</v>
      </c>
      <c r="F6410" s="220"/>
    </row>
    <row r="6411" spans="2:6" s="221" customFormat="1" ht="31.5" x14ac:dyDescent="0.25">
      <c r="B6411" s="235">
        <v>92650</v>
      </c>
      <c r="C6411" s="226" t="s">
        <v>2853</v>
      </c>
      <c r="D6411" s="225" t="s">
        <v>122</v>
      </c>
      <c r="E6411" s="227">
        <v>212.61</v>
      </c>
      <c r="F6411" s="220"/>
    </row>
    <row r="6412" spans="2:6" s="221" customFormat="1" ht="31.5" x14ac:dyDescent="0.25">
      <c r="B6412" s="235">
        <v>97439</v>
      </c>
      <c r="C6412" s="226" t="s">
        <v>3722</v>
      </c>
      <c r="D6412" s="225" t="s">
        <v>19</v>
      </c>
      <c r="E6412" s="227">
        <v>143.59</v>
      </c>
      <c r="F6412" s="220"/>
    </row>
    <row r="6413" spans="2:6" s="221" customFormat="1" ht="31.5" x14ac:dyDescent="0.25">
      <c r="B6413" s="235">
        <v>97440</v>
      </c>
      <c r="C6413" s="226" t="s">
        <v>3723</v>
      </c>
      <c r="D6413" s="225" t="s">
        <v>19</v>
      </c>
      <c r="E6413" s="227">
        <v>171.29</v>
      </c>
      <c r="F6413" s="220"/>
    </row>
    <row r="6414" spans="2:6" s="221" customFormat="1" ht="31.5" x14ac:dyDescent="0.25">
      <c r="B6414" s="235">
        <v>97442</v>
      </c>
      <c r="C6414" s="226" t="s">
        <v>3724</v>
      </c>
      <c r="D6414" s="225" t="s">
        <v>19</v>
      </c>
      <c r="E6414" s="227">
        <v>189.69</v>
      </c>
      <c r="F6414" s="220"/>
    </row>
    <row r="6415" spans="2:6" s="221" customFormat="1" ht="31.5" x14ac:dyDescent="0.25">
      <c r="B6415" s="235">
        <v>97552</v>
      </c>
      <c r="C6415" s="226" t="s">
        <v>3805</v>
      </c>
      <c r="D6415" s="225" t="s">
        <v>19</v>
      </c>
      <c r="E6415" s="227">
        <v>58.2</v>
      </c>
      <c r="F6415" s="220"/>
    </row>
    <row r="6416" spans="2:6" s="221" customFormat="1" ht="31.5" x14ac:dyDescent="0.25">
      <c r="B6416" s="235">
        <v>97553</v>
      </c>
      <c r="C6416" s="226" t="s">
        <v>3806</v>
      </c>
      <c r="D6416" s="225" t="s">
        <v>19</v>
      </c>
      <c r="E6416" s="227">
        <v>85.57</v>
      </c>
      <c r="F6416" s="220"/>
    </row>
    <row r="6417" spans="2:6" s="221" customFormat="1" ht="31.5" x14ac:dyDescent="0.25">
      <c r="B6417" s="235">
        <v>97554</v>
      </c>
      <c r="C6417" s="226" t="s">
        <v>3807</v>
      </c>
      <c r="D6417" s="225" t="s">
        <v>19</v>
      </c>
      <c r="E6417" s="227">
        <v>150.46</v>
      </c>
      <c r="F6417" s="220"/>
    </row>
    <row r="6418" spans="2:6" s="221" customFormat="1" ht="31.5" x14ac:dyDescent="0.25">
      <c r="B6418" s="235">
        <v>97491</v>
      </c>
      <c r="C6418" s="226" t="s">
        <v>3760</v>
      </c>
      <c r="D6418" s="225" t="s">
        <v>19</v>
      </c>
      <c r="E6418" s="227">
        <v>99.77</v>
      </c>
      <c r="F6418" s="220"/>
    </row>
    <row r="6419" spans="2:6" s="221" customFormat="1" ht="31.5" x14ac:dyDescent="0.25">
      <c r="B6419" s="235">
        <v>97529</v>
      </c>
      <c r="C6419" s="226" t="s">
        <v>3788</v>
      </c>
      <c r="D6419" s="225" t="s">
        <v>19</v>
      </c>
      <c r="E6419" s="227">
        <v>92.46</v>
      </c>
      <c r="F6419" s="220"/>
    </row>
    <row r="6420" spans="2:6" s="221" customFormat="1" ht="31.5" x14ac:dyDescent="0.25">
      <c r="B6420" s="235">
        <v>97492</v>
      </c>
      <c r="C6420" s="226" t="s">
        <v>3761</v>
      </c>
      <c r="D6420" s="225" t="s">
        <v>19</v>
      </c>
      <c r="E6420" s="227">
        <v>144.88</v>
      </c>
      <c r="F6420" s="220"/>
    </row>
    <row r="6421" spans="2:6" s="221" customFormat="1" ht="31.5" x14ac:dyDescent="0.25">
      <c r="B6421" s="235">
        <v>97530</v>
      </c>
      <c r="C6421" s="226" t="s">
        <v>3789</v>
      </c>
      <c r="D6421" s="225" t="s">
        <v>19</v>
      </c>
      <c r="E6421" s="227">
        <v>131.78</v>
      </c>
      <c r="F6421" s="220"/>
    </row>
    <row r="6422" spans="2:6" s="221" customFormat="1" ht="31.5" x14ac:dyDescent="0.25">
      <c r="B6422" s="235">
        <v>97493</v>
      </c>
      <c r="C6422" s="226" t="s">
        <v>3762</v>
      </c>
      <c r="D6422" s="225" t="s">
        <v>19</v>
      </c>
      <c r="E6422" s="227">
        <v>186.4</v>
      </c>
      <c r="F6422" s="220"/>
    </row>
    <row r="6423" spans="2:6" s="221" customFormat="1" ht="31.5" x14ac:dyDescent="0.25">
      <c r="B6423" s="235">
        <v>97531</v>
      </c>
      <c r="C6423" s="226" t="s">
        <v>3790</v>
      </c>
      <c r="D6423" s="225" t="s">
        <v>19</v>
      </c>
      <c r="E6423" s="227">
        <v>166.84</v>
      </c>
      <c r="F6423" s="220"/>
    </row>
    <row r="6424" spans="2:6" s="221" customFormat="1" ht="31.5" x14ac:dyDescent="0.25">
      <c r="B6424" s="235">
        <v>97458</v>
      </c>
      <c r="C6424" s="226" t="s">
        <v>3736</v>
      </c>
      <c r="D6424" s="225" t="s">
        <v>19</v>
      </c>
      <c r="E6424" s="227">
        <v>331.24</v>
      </c>
      <c r="F6424" s="220"/>
    </row>
    <row r="6425" spans="2:6" s="221" customFormat="1" ht="31.5" x14ac:dyDescent="0.25">
      <c r="B6425" s="235">
        <v>97494</v>
      </c>
      <c r="C6425" s="226" t="s">
        <v>3763</v>
      </c>
      <c r="D6425" s="225" t="s">
        <v>19</v>
      </c>
      <c r="E6425" s="227">
        <v>285.14999999999998</v>
      </c>
      <c r="F6425" s="220"/>
    </row>
    <row r="6426" spans="2:6" s="221" customFormat="1" ht="31.5" x14ac:dyDescent="0.25">
      <c r="B6426" s="235">
        <v>97532</v>
      </c>
      <c r="C6426" s="226" t="s">
        <v>3791</v>
      </c>
      <c r="D6426" s="225" t="s">
        <v>19</v>
      </c>
      <c r="E6426" s="227">
        <v>257.62</v>
      </c>
      <c r="F6426" s="220"/>
    </row>
    <row r="6427" spans="2:6" s="221" customFormat="1" ht="31.5" x14ac:dyDescent="0.25">
      <c r="B6427" s="235">
        <v>97459</v>
      </c>
      <c r="C6427" s="226" t="s">
        <v>3737</v>
      </c>
      <c r="D6427" s="225" t="s">
        <v>19</v>
      </c>
      <c r="E6427" s="227">
        <v>551.84</v>
      </c>
      <c r="F6427" s="220"/>
    </row>
    <row r="6428" spans="2:6" s="221" customFormat="1" ht="31.5" x14ac:dyDescent="0.25">
      <c r="B6428" s="235">
        <v>97495</v>
      </c>
      <c r="C6428" s="226" t="s">
        <v>3764</v>
      </c>
      <c r="D6428" s="225" t="s">
        <v>19</v>
      </c>
      <c r="E6428" s="227">
        <v>513.6</v>
      </c>
      <c r="F6428" s="220"/>
    </row>
    <row r="6429" spans="2:6" s="221" customFormat="1" ht="31.5" x14ac:dyDescent="0.25">
      <c r="B6429" s="235">
        <v>97533</v>
      </c>
      <c r="C6429" s="226" t="s">
        <v>3792</v>
      </c>
      <c r="D6429" s="225" t="s">
        <v>19</v>
      </c>
      <c r="E6429" s="227">
        <v>479.74</v>
      </c>
      <c r="F6429" s="220"/>
    </row>
    <row r="6430" spans="2:6" s="221" customFormat="1" ht="31.5" x14ac:dyDescent="0.25">
      <c r="B6430" s="235">
        <v>97460</v>
      </c>
      <c r="C6430" s="226" t="s">
        <v>3738</v>
      </c>
      <c r="D6430" s="225" t="s">
        <v>19</v>
      </c>
      <c r="E6430" s="227">
        <v>834.89</v>
      </c>
      <c r="F6430" s="220"/>
    </row>
    <row r="6431" spans="2:6" s="221" customFormat="1" ht="31.5" x14ac:dyDescent="0.25">
      <c r="B6431" s="235">
        <v>97496</v>
      </c>
      <c r="C6431" s="226" t="s">
        <v>3765</v>
      </c>
      <c r="D6431" s="225" t="s">
        <v>19</v>
      </c>
      <c r="E6431" s="227">
        <v>804.53</v>
      </c>
      <c r="F6431" s="220"/>
    </row>
    <row r="6432" spans="2:6" s="221" customFormat="1" ht="31.5" x14ac:dyDescent="0.25">
      <c r="B6432" s="235">
        <v>97534</v>
      </c>
      <c r="C6432" s="226" t="s">
        <v>3793</v>
      </c>
      <c r="D6432" s="225" t="s">
        <v>19</v>
      </c>
      <c r="E6432" s="227">
        <v>752.63</v>
      </c>
      <c r="F6432" s="220"/>
    </row>
    <row r="6433" spans="2:6" s="221" customFormat="1" ht="31.5" x14ac:dyDescent="0.25">
      <c r="B6433" s="235">
        <v>101926</v>
      </c>
      <c r="C6433" s="226" t="s">
        <v>2923</v>
      </c>
      <c r="D6433" s="225" t="s">
        <v>19</v>
      </c>
      <c r="E6433" s="227">
        <v>441.98</v>
      </c>
      <c r="F6433" s="220"/>
    </row>
    <row r="6434" spans="2:6" s="221" customFormat="1" ht="31.5" x14ac:dyDescent="0.25">
      <c r="B6434" s="235">
        <v>101935</v>
      </c>
      <c r="C6434" s="226" t="s">
        <v>2932</v>
      </c>
      <c r="D6434" s="225" t="s">
        <v>19</v>
      </c>
      <c r="E6434" s="227">
        <v>458.05</v>
      </c>
      <c r="F6434" s="220"/>
    </row>
    <row r="6435" spans="2:6" s="221" customFormat="1" ht="31.5" x14ac:dyDescent="0.25">
      <c r="B6435" s="235">
        <v>92704</v>
      </c>
      <c r="C6435" s="226" t="s">
        <v>3361</v>
      </c>
      <c r="D6435" s="225" t="s">
        <v>19</v>
      </c>
      <c r="E6435" s="227">
        <v>34.08</v>
      </c>
      <c r="F6435" s="220"/>
    </row>
    <row r="6436" spans="2:6" s="221" customFormat="1" ht="31.5" x14ac:dyDescent="0.25">
      <c r="B6436" s="235">
        <v>92705</v>
      </c>
      <c r="C6436" s="226" t="s">
        <v>3362</v>
      </c>
      <c r="D6436" s="225" t="s">
        <v>19</v>
      </c>
      <c r="E6436" s="227">
        <v>55.44</v>
      </c>
      <c r="F6436" s="220"/>
    </row>
    <row r="6437" spans="2:6" s="221" customFormat="1" ht="31.5" x14ac:dyDescent="0.25">
      <c r="B6437" s="235">
        <v>92706</v>
      </c>
      <c r="C6437" s="226" t="s">
        <v>3363</v>
      </c>
      <c r="D6437" s="225" t="s">
        <v>19</v>
      </c>
      <c r="E6437" s="227">
        <v>89.85</v>
      </c>
      <c r="F6437" s="220"/>
    </row>
    <row r="6438" spans="2:6" s="221" customFormat="1" ht="31.5" x14ac:dyDescent="0.25">
      <c r="B6438" s="235">
        <v>92637</v>
      </c>
      <c r="C6438" s="226" t="s">
        <v>3313</v>
      </c>
      <c r="D6438" s="225" t="s">
        <v>19</v>
      </c>
      <c r="E6438" s="227">
        <v>90.89</v>
      </c>
      <c r="F6438" s="220"/>
    </row>
    <row r="6439" spans="2:6" s="221" customFormat="1" ht="31.5" x14ac:dyDescent="0.25">
      <c r="B6439" s="235">
        <v>92681</v>
      </c>
      <c r="C6439" s="226" t="s">
        <v>3343</v>
      </c>
      <c r="D6439" s="225" t="s">
        <v>19</v>
      </c>
      <c r="E6439" s="227">
        <v>64.63</v>
      </c>
      <c r="F6439" s="220"/>
    </row>
    <row r="6440" spans="2:6" s="221" customFormat="1" ht="31.5" x14ac:dyDescent="0.25">
      <c r="B6440" s="235">
        <v>92638</v>
      </c>
      <c r="C6440" s="226" t="s">
        <v>3314</v>
      </c>
      <c r="D6440" s="225" t="s">
        <v>19</v>
      </c>
      <c r="E6440" s="227">
        <v>108.9</v>
      </c>
      <c r="F6440" s="220"/>
    </row>
    <row r="6441" spans="2:6" s="221" customFormat="1" ht="31.5" x14ac:dyDescent="0.25">
      <c r="B6441" s="235">
        <v>92682</v>
      </c>
      <c r="C6441" s="226" t="s">
        <v>3344</v>
      </c>
      <c r="D6441" s="225" t="s">
        <v>19</v>
      </c>
      <c r="E6441" s="227">
        <v>79.03</v>
      </c>
      <c r="F6441" s="220"/>
    </row>
    <row r="6442" spans="2:6" s="221" customFormat="1" ht="31.5" x14ac:dyDescent="0.25">
      <c r="B6442" s="235">
        <v>92639</v>
      </c>
      <c r="C6442" s="226" t="s">
        <v>3315</v>
      </c>
      <c r="D6442" s="225" t="s">
        <v>19</v>
      </c>
      <c r="E6442" s="227">
        <v>124.98</v>
      </c>
      <c r="F6442" s="220"/>
    </row>
    <row r="6443" spans="2:6" s="221" customFormat="1" ht="31.5" x14ac:dyDescent="0.25">
      <c r="B6443" s="235">
        <v>92683</v>
      </c>
      <c r="C6443" s="226" t="s">
        <v>3345</v>
      </c>
      <c r="D6443" s="225" t="s">
        <v>19</v>
      </c>
      <c r="E6443" s="227">
        <v>91.09</v>
      </c>
      <c r="F6443" s="220"/>
    </row>
    <row r="6444" spans="2:6" s="221" customFormat="1" ht="31.5" x14ac:dyDescent="0.25">
      <c r="B6444" s="235">
        <v>92640</v>
      </c>
      <c r="C6444" s="226" t="s">
        <v>3316</v>
      </c>
      <c r="D6444" s="225" t="s">
        <v>19</v>
      </c>
      <c r="E6444" s="227">
        <v>159.19</v>
      </c>
      <c r="F6444" s="220"/>
    </row>
    <row r="6445" spans="2:6" s="221" customFormat="1" ht="31.5" x14ac:dyDescent="0.25">
      <c r="B6445" s="235">
        <v>92684</v>
      </c>
      <c r="C6445" s="226" t="s">
        <v>3346</v>
      </c>
      <c r="D6445" s="225" t="s">
        <v>19</v>
      </c>
      <c r="E6445" s="227">
        <v>120.16</v>
      </c>
      <c r="F6445" s="220"/>
    </row>
    <row r="6446" spans="2:6" s="221" customFormat="1" ht="31.5" x14ac:dyDescent="0.25">
      <c r="B6446" s="235">
        <v>92642</v>
      </c>
      <c r="C6446" s="226" t="s">
        <v>3317</v>
      </c>
      <c r="D6446" s="225" t="s">
        <v>19</v>
      </c>
      <c r="E6446" s="227">
        <v>234.28</v>
      </c>
      <c r="F6446" s="220"/>
    </row>
    <row r="6447" spans="2:6" s="221" customFormat="1" ht="31.5" x14ac:dyDescent="0.25">
      <c r="B6447" s="235">
        <v>92685</v>
      </c>
      <c r="C6447" s="226" t="s">
        <v>3347</v>
      </c>
      <c r="D6447" s="225" t="s">
        <v>19</v>
      </c>
      <c r="E6447" s="227">
        <v>187.56</v>
      </c>
      <c r="F6447" s="220"/>
    </row>
    <row r="6448" spans="2:6" s="221" customFormat="1" ht="31.5" x14ac:dyDescent="0.25">
      <c r="B6448" s="235">
        <v>92644</v>
      </c>
      <c r="C6448" s="226" t="s">
        <v>3318</v>
      </c>
      <c r="D6448" s="225" t="s">
        <v>19</v>
      </c>
      <c r="E6448" s="227">
        <v>291.83999999999997</v>
      </c>
      <c r="F6448" s="220"/>
    </row>
    <row r="6449" spans="2:6" s="221" customFormat="1" ht="31.5" x14ac:dyDescent="0.25">
      <c r="B6449" s="235">
        <v>92686</v>
      </c>
      <c r="C6449" s="226" t="s">
        <v>3348</v>
      </c>
      <c r="D6449" s="225" t="s">
        <v>19</v>
      </c>
      <c r="E6449" s="227">
        <v>237.36</v>
      </c>
      <c r="F6449" s="220"/>
    </row>
    <row r="6450" spans="2:6" s="221" customFormat="1" ht="31.5" x14ac:dyDescent="0.25">
      <c r="B6450" s="235">
        <v>92356</v>
      </c>
      <c r="C6450" s="226" t="s">
        <v>3286</v>
      </c>
      <c r="D6450" s="225" t="s">
        <v>19</v>
      </c>
      <c r="E6450" s="227">
        <v>159.38999999999999</v>
      </c>
      <c r="F6450" s="220"/>
    </row>
    <row r="6451" spans="2:6" s="221" customFormat="1" ht="31.5" x14ac:dyDescent="0.25">
      <c r="B6451" s="235">
        <v>92357</v>
      </c>
      <c r="C6451" s="226" t="s">
        <v>3287</v>
      </c>
      <c r="D6451" s="225" t="s">
        <v>19</v>
      </c>
      <c r="E6451" s="227">
        <v>229.56</v>
      </c>
      <c r="F6451" s="220"/>
    </row>
    <row r="6452" spans="2:6" s="221" customFormat="1" ht="31.5" x14ac:dyDescent="0.25">
      <c r="B6452" s="235">
        <v>92358</v>
      </c>
      <c r="C6452" s="226" t="s">
        <v>3288</v>
      </c>
      <c r="D6452" s="225" t="s">
        <v>19</v>
      </c>
      <c r="E6452" s="227">
        <v>282.13</v>
      </c>
      <c r="F6452" s="220"/>
    </row>
    <row r="6453" spans="2:6" s="221" customFormat="1" ht="31.5" x14ac:dyDescent="0.25">
      <c r="B6453" s="235">
        <v>101919</v>
      </c>
      <c r="C6453" s="226" t="s">
        <v>2916</v>
      </c>
      <c r="D6453" s="225" t="s">
        <v>19</v>
      </c>
      <c r="E6453" s="227">
        <v>441.17</v>
      </c>
      <c r="F6453" s="220"/>
    </row>
    <row r="6454" spans="2:6" s="221" customFormat="1" ht="31.5" x14ac:dyDescent="0.25">
      <c r="B6454" s="235">
        <v>101928</v>
      </c>
      <c r="C6454" s="226" t="s">
        <v>2925</v>
      </c>
      <c r="D6454" s="225" t="s">
        <v>19</v>
      </c>
      <c r="E6454" s="227">
        <v>449.2</v>
      </c>
      <c r="F6454" s="220"/>
    </row>
    <row r="6455" spans="2:6" s="221" customFormat="1" ht="31.5" x14ac:dyDescent="0.25">
      <c r="B6455" s="235">
        <v>92904</v>
      </c>
      <c r="C6455" s="226" t="s">
        <v>3379</v>
      </c>
      <c r="D6455" s="225" t="s">
        <v>19</v>
      </c>
      <c r="E6455" s="227">
        <v>37.47</v>
      </c>
      <c r="F6455" s="220"/>
    </row>
    <row r="6456" spans="2:6" s="221" customFormat="1" ht="31.5" x14ac:dyDescent="0.25">
      <c r="B6456" s="235">
        <v>92905</v>
      </c>
      <c r="C6456" s="226" t="s">
        <v>3380</v>
      </c>
      <c r="D6456" s="225" t="s">
        <v>19</v>
      </c>
      <c r="E6456" s="227">
        <v>54.36</v>
      </c>
      <c r="F6456" s="220"/>
    </row>
    <row r="6457" spans="2:6" s="221" customFormat="1" ht="31.5" x14ac:dyDescent="0.25">
      <c r="B6457" s="235">
        <v>92906</v>
      </c>
      <c r="C6457" s="226" t="s">
        <v>3381</v>
      </c>
      <c r="D6457" s="225" t="s">
        <v>19</v>
      </c>
      <c r="E6457" s="227">
        <v>68.36</v>
      </c>
      <c r="F6457" s="220"/>
    </row>
    <row r="6458" spans="2:6" s="221" customFormat="1" ht="31.5" x14ac:dyDescent="0.25">
      <c r="B6458" s="235">
        <v>92898</v>
      </c>
      <c r="C6458" s="226" t="s">
        <v>3373</v>
      </c>
      <c r="D6458" s="225" t="s">
        <v>19</v>
      </c>
      <c r="E6458" s="227">
        <v>55.81</v>
      </c>
      <c r="F6458" s="220"/>
    </row>
    <row r="6459" spans="2:6" s="221" customFormat="1" ht="31.5" x14ac:dyDescent="0.25">
      <c r="B6459" s="235">
        <v>92899</v>
      </c>
      <c r="C6459" s="226" t="s">
        <v>3374</v>
      </c>
      <c r="D6459" s="225" t="s">
        <v>19</v>
      </c>
      <c r="E6459" s="227">
        <v>80.41</v>
      </c>
      <c r="F6459" s="220"/>
    </row>
    <row r="6460" spans="2:6" s="221" customFormat="1" ht="31.5" x14ac:dyDescent="0.25">
      <c r="B6460" s="235">
        <v>92900</v>
      </c>
      <c r="C6460" s="226" t="s">
        <v>3375</v>
      </c>
      <c r="D6460" s="225" t="s">
        <v>19</v>
      </c>
      <c r="E6460" s="227">
        <v>96</v>
      </c>
      <c r="F6460" s="220"/>
    </row>
    <row r="6461" spans="2:6" s="221" customFormat="1" ht="31.5" x14ac:dyDescent="0.25">
      <c r="B6461" s="235">
        <v>92901</v>
      </c>
      <c r="C6461" s="226" t="s">
        <v>3376</v>
      </c>
      <c r="D6461" s="225" t="s">
        <v>19</v>
      </c>
      <c r="E6461" s="227">
        <v>131.81</v>
      </c>
      <c r="F6461" s="220"/>
    </row>
    <row r="6462" spans="2:6" s="221" customFormat="1" ht="31.5" x14ac:dyDescent="0.25">
      <c r="B6462" s="235">
        <v>92902</v>
      </c>
      <c r="C6462" s="226" t="s">
        <v>3377</v>
      </c>
      <c r="D6462" s="225" t="s">
        <v>19</v>
      </c>
      <c r="E6462" s="227">
        <v>203.91</v>
      </c>
      <c r="F6462" s="220"/>
    </row>
    <row r="6463" spans="2:6" s="221" customFormat="1" ht="31.5" x14ac:dyDescent="0.25">
      <c r="B6463" s="235">
        <v>92903</v>
      </c>
      <c r="C6463" s="226" t="s">
        <v>3378</v>
      </c>
      <c r="D6463" s="225" t="s">
        <v>19</v>
      </c>
      <c r="E6463" s="227">
        <v>303.05</v>
      </c>
      <c r="F6463" s="220"/>
    </row>
    <row r="6464" spans="2:6" s="221" customFormat="1" ht="31.5" x14ac:dyDescent="0.25">
      <c r="B6464" s="235">
        <v>92892</v>
      </c>
      <c r="C6464" s="226" t="s">
        <v>3367</v>
      </c>
      <c r="D6464" s="225" t="s">
        <v>19</v>
      </c>
      <c r="E6464" s="227">
        <v>68.91</v>
      </c>
      <c r="F6464" s="220"/>
    </row>
    <row r="6465" spans="2:6" s="221" customFormat="1" ht="31.5" x14ac:dyDescent="0.25">
      <c r="B6465" s="235">
        <v>92893</v>
      </c>
      <c r="C6465" s="226" t="s">
        <v>3368</v>
      </c>
      <c r="D6465" s="225" t="s">
        <v>19</v>
      </c>
      <c r="E6465" s="227">
        <v>95.31</v>
      </c>
      <c r="F6465" s="220"/>
    </row>
    <row r="6466" spans="2:6" s="221" customFormat="1" ht="31.5" x14ac:dyDescent="0.25">
      <c r="B6466" s="235">
        <v>92894</v>
      </c>
      <c r="C6466" s="226" t="s">
        <v>3369</v>
      </c>
      <c r="D6466" s="225" t="s">
        <v>19</v>
      </c>
      <c r="E6466" s="227">
        <v>112.98</v>
      </c>
      <c r="F6466" s="220"/>
    </row>
    <row r="6467" spans="2:6" s="221" customFormat="1" ht="31.5" x14ac:dyDescent="0.25">
      <c r="B6467" s="235">
        <v>92889</v>
      </c>
      <c r="C6467" s="226" t="s">
        <v>3364</v>
      </c>
      <c r="D6467" s="225" t="s">
        <v>19</v>
      </c>
      <c r="E6467" s="227">
        <v>151.41999999999999</v>
      </c>
      <c r="F6467" s="220"/>
    </row>
    <row r="6468" spans="2:6" s="221" customFormat="1" ht="31.5" x14ac:dyDescent="0.25">
      <c r="B6468" s="235">
        <v>92895</v>
      </c>
      <c r="C6468" s="226" t="s">
        <v>3370</v>
      </c>
      <c r="D6468" s="225" t="s">
        <v>19</v>
      </c>
      <c r="E6468" s="227">
        <v>151.35</v>
      </c>
      <c r="F6468" s="220"/>
    </row>
    <row r="6469" spans="2:6" s="221" customFormat="1" ht="31.5" x14ac:dyDescent="0.25">
      <c r="B6469" s="235">
        <v>92890</v>
      </c>
      <c r="C6469" s="226" t="s">
        <v>3365</v>
      </c>
      <c r="D6469" s="225" t="s">
        <v>19</v>
      </c>
      <c r="E6469" s="227">
        <v>224.98</v>
      </c>
      <c r="F6469" s="220"/>
    </row>
    <row r="6470" spans="2:6" s="221" customFormat="1" ht="31.5" x14ac:dyDescent="0.25">
      <c r="B6470" s="235">
        <v>92896</v>
      </c>
      <c r="C6470" s="226" t="s">
        <v>3371</v>
      </c>
      <c r="D6470" s="225" t="s">
        <v>19</v>
      </c>
      <c r="E6470" s="227">
        <v>227.33</v>
      </c>
      <c r="F6470" s="220"/>
    </row>
    <row r="6471" spans="2:6" s="221" customFormat="1" ht="31.5" x14ac:dyDescent="0.25">
      <c r="B6471" s="235">
        <v>92891</v>
      </c>
      <c r="C6471" s="226" t="s">
        <v>3366</v>
      </c>
      <c r="D6471" s="225" t="s">
        <v>19</v>
      </c>
      <c r="E6471" s="227">
        <v>325.44</v>
      </c>
      <c r="F6471" s="220"/>
    </row>
    <row r="6472" spans="2:6" s="221" customFormat="1" ht="31.5" x14ac:dyDescent="0.25">
      <c r="B6472" s="235">
        <v>92897</v>
      </c>
      <c r="C6472" s="226" t="s">
        <v>3372</v>
      </c>
      <c r="D6472" s="225" t="s">
        <v>19</v>
      </c>
      <c r="E6472" s="227">
        <v>330.29</v>
      </c>
      <c r="F6472" s="220"/>
    </row>
    <row r="6473" spans="2:6" s="221" customFormat="1" ht="31.5" x14ac:dyDescent="0.25">
      <c r="B6473" s="235">
        <v>100822</v>
      </c>
      <c r="C6473" s="226" t="s">
        <v>9239</v>
      </c>
      <c r="D6473" s="225" t="s">
        <v>19</v>
      </c>
      <c r="E6473" s="227">
        <v>0</v>
      </c>
      <c r="F6473" s="220"/>
    </row>
    <row r="6474" spans="2:6" s="221" customFormat="1" ht="31.5" x14ac:dyDescent="0.25">
      <c r="B6474" s="235">
        <v>100823</v>
      </c>
      <c r="C6474" s="226" t="s">
        <v>9240</v>
      </c>
      <c r="D6474" s="225" t="s">
        <v>19</v>
      </c>
      <c r="E6474" s="227">
        <v>0</v>
      </c>
      <c r="F6474" s="220"/>
    </row>
    <row r="6475" spans="2:6" s="221" customFormat="1" ht="31.5" x14ac:dyDescent="0.25">
      <c r="B6475" s="235">
        <v>100824</v>
      </c>
      <c r="C6475" s="226" t="s">
        <v>9241</v>
      </c>
      <c r="D6475" s="225" t="s">
        <v>19</v>
      </c>
      <c r="E6475" s="227">
        <v>0</v>
      </c>
      <c r="F6475" s="220"/>
    </row>
    <row r="6476" spans="2:6" s="221" customFormat="1" ht="31.5" x14ac:dyDescent="0.25">
      <c r="B6476" s="235">
        <v>100825</v>
      </c>
      <c r="C6476" s="226" t="s">
        <v>9242</v>
      </c>
      <c r="D6476" s="225" t="s">
        <v>19</v>
      </c>
      <c r="E6476" s="227">
        <v>0</v>
      </c>
      <c r="F6476" s="220"/>
    </row>
    <row r="6477" spans="2:6" s="221" customFormat="1" ht="31.5" x14ac:dyDescent="0.25">
      <c r="B6477" s="235">
        <v>100818</v>
      </c>
      <c r="C6477" s="226" t="s">
        <v>7674</v>
      </c>
      <c r="D6477" s="225" t="s">
        <v>19</v>
      </c>
      <c r="E6477" s="227">
        <v>0</v>
      </c>
      <c r="F6477" s="220"/>
    </row>
    <row r="6478" spans="2:6" s="221" customFormat="1" ht="31.5" x14ac:dyDescent="0.25">
      <c r="B6478" s="235">
        <v>100819</v>
      </c>
      <c r="C6478" s="226" t="s">
        <v>9243</v>
      </c>
      <c r="D6478" s="225" t="s">
        <v>19</v>
      </c>
      <c r="E6478" s="227">
        <v>0</v>
      </c>
      <c r="F6478" s="220"/>
    </row>
    <row r="6479" spans="2:6" s="221" customFormat="1" ht="31.5" x14ac:dyDescent="0.25">
      <c r="B6479" s="235">
        <v>100820</v>
      </c>
      <c r="C6479" s="226" t="s">
        <v>9244</v>
      </c>
      <c r="D6479" s="225" t="s">
        <v>19</v>
      </c>
      <c r="E6479" s="227">
        <v>0</v>
      </c>
      <c r="F6479" s="220"/>
    </row>
    <row r="6480" spans="2:6" s="221" customFormat="1" ht="31.5" x14ac:dyDescent="0.25">
      <c r="B6480" s="235">
        <v>100821</v>
      </c>
      <c r="C6480" s="226" t="s">
        <v>9245</v>
      </c>
      <c r="D6480" s="225" t="s">
        <v>19</v>
      </c>
      <c r="E6480" s="227">
        <v>0</v>
      </c>
      <c r="F6480" s="220"/>
    </row>
    <row r="6481" spans="2:6" s="221" customFormat="1" ht="31.5" x14ac:dyDescent="0.25">
      <c r="B6481" s="235">
        <v>100846</v>
      </c>
      <c r="C6481" s="226" t="s">
        <v>7675</v>
      </c>
      <c r="D6481" s="225" t="s">
        <v>19</v>
      </c>
      <c r="E6481" s="227">
        <v>0</v>
      </c>
      <c r="F6481" s="220"/>
    </row>
    <row r="6482" spans="2:6" s="221" customFormat="1" ht="31.5" x14ac:dyDescent="0.25">
      <c r="B6482" s="235">
        <v>100834</v>
      </c>
      <c r="C6482" s="226" t="s">
        <v>7676</v>
      </c>
      <c r="D6482" s="225" t="s">
        <v>19</v>
      </c>
      <c r="E6482" s="227">
        <v>0</v>
      </c>
      <c r="F6482" s="220"/>
    </row>
    <row r="6483" spans="2:6" s="221" customFormat="1" ht="31.5" x14ac:dyDescent="0.25">
      <c r="B6483" s="235">
        <v>100835</v>
      </c>
      <c r="C6483" s="226" t="s">
        <v>7677</v>
      </c>
      <c r="D6483" s="225" t="s">
        <v>19</v>
      </c>
      <c r="E6483" s="227">
        <v>0</v>
      </c>
      <c r="F6483" s="220"/>
    </row>
    <row r="6484" spans="2:6" s="221" customFormat="1" ht="31.5" x14ac:dyDescent="0.25">
      <c r="B6484" s="235">
        <v>100836</v>
      </c>
      <c r="C6484" s="226" t="s">
        <v>7678</v>
      </c>
      <c r="D6484" s="225" t="s">
        <v>19</v>
      </c>
      <c r="E6484" s="227">
        <v>0</v>
      </c>
      <c r="F6484" s="220"/>
    </row>
    <row r="6485" spans="2:6" s="221" customFormat="1" ht="31.5" x14ac:dyDescent="0.25">
      <c r="B6485" s="235">
        <v>100837</v>
      </c>
      <c r="C6485" s="226" t="s">
        <v>7679</v>
      </c>
      <c r="D6485" s="225" t="s">
        <v>19</v>
      </c>
      <c r="E6485" s="227">
        <v>0</v>
      </c>
      <c r="F6485" s="220"/>
    </row>
    <row r="6486" spans="2:6" s="221" customFormat="1" ht="31.5" x14ac:dyDescent="0.25">
      <c r="B6486" s="235">
        <v>100826</v>
      </c>
      <c r="C6486" s="226" t="s">
        <v>7680</v>
      </c>
      <c r="D6486" s="225" t="s">
        <v>19</v>
      </c>
      <c r="E6486" s="227">
        <v>0</v>
      </c>
      <c r="F6486" s="220"/>
    </row>
    <row r="6487" spans="2:6" s="221" customFormat="1" ht="31.5" x14ac:dyDescent="0.25">
      <c r="B6487" s="235">
        <v>100827</v>
      </c>
      <c r="C6487" s="226" t="s">
        <v>7681</v>
      </c>
      <c r="D6487" s="225" t="s">
        <v>19</v>
      </c>
      <c r="E6487" s="227">
        <v>0</v>
      </c>
      <c r="F6487" s="220"/>
    </row>
    <row r="6488" spans="2:6" s="221" customFormat="1" ht="31.5" x14ac:dyDescent="0.25">
      <c r="B6488" s="235">
        <v>100828</v>
      </c>
      <c r="C6488" s="226" t="s">
        <v>7682</v>
      </c>
      <c r="D6488" s="225" t="s">
        <v>19</v>
      </c>
      <c r="E6488" s="227">
        <v>0</v>
      </c>
      <c r="F6488" s="220"/>
    </row>
    <row r="6489" spans="2:6" s="221" customFormat="1" ht="31.5" x14ac:dyDescent="0.25">
      <c r="B6489" s="235">
        <v>100829</v>
      </c>
      <c r="C6489" s="226" t="s">
        <v>7683</v>
      </c>
      <c r="D6489" s="225" t="s">
        <v>19</v>
      </c>
      <c r="E6489" s="227">
        <v>0</v>
      </c>
      <c r="F6489" s="220"/>
    </row>
    <row r="6490" spans="2:6" s="221" customFormat="1" ht="31.5" x14ac:dyDescent="0.25">
      <c r="B6490" s="235">
        <v>100830</v>
      </c>
      <c r="C6490" s="226" t="s">
        <v>7684</v>
      </c>
      <c r="D6490" s="225" t="s">
        <v>19</v>
      </c>
      <c r="E6490" s="227">
        <v>0</v>
      </c>
      <c r="F6490" s="220"/>
    </row>
    <row r="6491" spans="2:6" s="221" customFormat="1" ht="31.5" x14ac:dyDescent="0.25">
      <c r="B6491" s="235">
        <v>100831</v>
      </c>
      <c r="C6491" s="226" t="s">
        <v>7685</v>
      </c>
      <c r="D6491" s="225" t="s">
        <v>19</v>
      </c>
      <c r="E6491" s="227">
        <v>0</v>
      </c>
      <c r="F6491" s="220"/>
    </row>
    <row r="6492" spans="2:6" s="221" customFormat="1" ht="31.5" x14ac:dyDescent="0.25">
      <c r="B6492" s="235">
        <v>100832</v>
      </c>
      <c r="C6492" s="226" t="s">
        <v>7686</v>
      </c>
      <c r="D6492" s="225" t="s">
        <v>19</v>
      </c>
      <c r="E6492" s="227">
        <v>0</v>
      </c>
      <c r="F6492" s="220"/>
    </row>
    <row r="6493" spans="2:6" s="221" customFormat="1" ht="31.5" x14ac:dyDescent="0.25">
      <c r="B6493" s="235">
        <v>100833</v>
      </c>
      <c r="C6493" s="226" t="s">
        <v>7687</v>
      </c>
      <c r="D6493" s="225" t="s">
        <v>19</v>
      </c>
      <c r="E6493" s="227">
        <v>0</v>
      </c>
      <c r="F6493" s="220"/>
    </row>
    <row r="6494" spans="2:6" s="221" customFormat="1" ht="31.5" x14ac:dyDescent="0.25">
      <c r="B6494" s="235">
        <v>100790</v>
      </c>
      <c r="C6494" s="226" t="s">
        <v>7688</v>
      </c>
      <c r="D6494" s="225" t="s">
        <v>19</v>
      </c>
      <c r="E6494" s="227">
        <v>0</v>
      </c>
      <c r="F6494" s="220"/>
    </row>
    <row r="6495" spans="2:6" s="221" customFormat="1" ht="31.5" x14ac:dyDescent="0.25">
      <c r="B6495" s="235">
        <v>100789</v>
      </c>
      <c r="C6495" s="226" t="s">
        <v>7689</v>
      </c>
      <c r="D6495" s="225" t="s">
        <v>19</v>
      </c>
      <c r="E6495" s="227">
        <v>0</v>
      </c>
      <c r="F6495" s="220"/>
    </row>
    <row r="6496" spans="2:6" s="221" customFormat="1" ht="31.5" x14ac:dyDescent="0.25">
      <c r="B6496" s="235">
        <v>100788</v>
      </c>
      <c r="C6496" s="226" t="s">
        <v>2898</v>
      </c>
      <c r="D6496" s="225" t="s">
        <v>19</v>
      </c>
      <c r="E6496" s="227">
        <v>814.4</v>
      </c>
      <c r="F6496" s="220"/>
    </row>
    <row r="6497" spans="2:6" s="221" customFormat="1" ht="31.5" x14ac:dyDescent="0.25">
      <c r="B6497" s="235">
        <v>100811</v>
      </c>
      <c r="C6497" s="226" t="s">
        <v>7690</v>
      </c>
      <c r="D6497" s="225" t="s">
        <v>19</v>
      </c>
      <c r="E6497" s="227">
        <v>0</v>
      </c>
      <c r="F6497" s="220"/>
    </row>
    <row r="6498" spans="2:6" s="221" customFormat="1" ht="31.5" x14ac:dyDescent="0.25">
      <c r="B6498" s="235">
        <v>100812</v>
      </c>
      <c r="C6498" s="226" t="s">
        <v>7691</v>
      </c>
      <c r="D6498" s="225" t="s">
        <v>19</v>
      </c>
      <c r="E6498" s="227">
        <v>0</v>
      </c>
      <c r="F6498" s="220"/>
    </row>
    <row r="6499" spans="2:6" s="221" customFormat="1" ht="31.5" x14ac:dyDescent="0.25">
      <c r="B6499" s="235">
        <v>100813</v>
      </c>
      <c r="C6499" s="226" t="s">
        <v>7692</v>
      </c>
      <c r="D6499" s="225" t="s">
        <v>19</v>
      </c>
      <c r="E6499" s="227">
        <v>0</v>
      </c>
      <c r="F6499" s="220"/>
    </row>
    <row r="6500" spans="2:6" s="221" customFormat="1" ht="31.5" x14ac:dyDescent="0.25">
      <c r="B6500" s="235">
        <v>100814</v>
      </c>
      <c r="C6500" s="226" t="s">
        <v>7693</v>
      </c>
      <c r="D6500" s="225" t="s">
        <v>19</v>
      </c>
      <c r="E6500" s="227">
        <v>0</v>
      </c>
      <c r="F6500" s="220"/>
    </row>
    <row r="6501" spans="2:6" s="221" customFormat="1" ht="31.5" x14ac:dyDescent="0.25">
      <c r="B6501" s="235">
        <v>100815</v>
      </c>
      <c r="C6501" s="226" t="s">
        <v>7694</v>
      </c>
      <c r="D6501" s="225" t="s">
        <v>19</v>
      </c>
      <c r="E6501" s="227">
        <v>0</v>
      </c>
      <c r="F6501" s="220"/>
    </row>
    <row r="6502" spans="2:6" s="221" customFormat="1" ht="31.5" x14ac:dyDescent="0.25">
      <c r="B6502" s="235">
        <v>100816</v>
      </c>
      <c r="C6502" s="226" t="s">
        <v>7695</v>
      </c>
      <c r="D6502" s="225" t="s">
        <v>19</v>
      </c>
      <c r="E6502" s="227">
        <v>0</v>
      </c>
      <c r="F6502" s="220"/>
    </row>
    <row r="6503" spans="2:6" s="221" customFormat="1" ht="31.5" x14ac:dyDescent="0.25">
      <c r="B6503" s="235">
        <v>100817</v>
      </c>
      <c r="C6503" s="226" t="s">
        <v>7696</v>
      </c>
      <c r="D6503" s="225" t="s">
        <v>19</v>
      </c>
      <c r="E6503" s="227">
        <v>0</v>
      </c>
      <c r="F6503" s="220"/>
    </row>
    <row r="6504" spans="2:6" s="221" customFormat="1" ht="31.5" x14ac:dyDescent="0.25">
      <c r="B6504" s="235">
        <v>100795</v>
      </c>
      <c r="C6504" s="226" t="s">
        <v>7697</v>
      </c>
      <c r="D6504" s="225" t="s">
        <v>122</v>
      </c>
      <c r="E6504" s="227">
        <v>0</v>
      </c>
      <c r="F6504" s="220"/>
    </row>
    <row r="6505" spans="2:6" s="221" customFormat="1" ht="31.5" x14ac:dyDescent="0.25">
      <c r="B6505" s="235">
        <v>100842</v>
      </c>
      <c r="C6505" s="226" t="s">
        <v>7698</v>
      </c>
      <c r="D6505" s="225" t="s">
        <v>122</v>
      </c>
      <c r="E6505" s="227">
        <v>0</v>
      </c>
      <c r="F6505" s="220"/>
    </row>
    <row r="6506" spans="2:6" s="221" customFormat="1" ht="31.5" x14ac:dyDescent="0.25">
      <c r="B6506" s="235">
        <v>100796</v>
      </c>
      <c r="C6506" s="226" t="s">
        <v>7699</v>
      </c>
      <c r="D6506" s="225" t="s">
        <v>122</v>
      </c>
      <c r="E6506" s="227">
        <v>0</v>
      </c>
      <c r="F6506" s="220"/>
    </row>
    <row r="6507" spans="2:6" s="221" customFormat="1" ht="31.5" x14ac:dyDescent="0.25">
      <c r="B6507" s="235">
        <v>100843</v>
      </c>
      <c r="C6507" s="226" t="s">
        <v>7700</v>
      </c>
      <c r="D6507" s="225" t="s">
        <v>122</v>
      </c>
      <c r="E6507" s="227">
        <v>0</v>
      </c>
      <c r="F6507" s="220"/>
    </row>
    <row r="6508" spans="2:6" s="221" customFormat="1" ht="31.5" x14ac:dyDescent="0.25">
      <c r="B6508" s="235">
        <v>100844</v>
      </c>
      <c r="C6508" s="226" t="s">
        <v>7701</v>
      </c>
      <c r="D6508" s="225" t="s">
        <v>122</v>
      </c>
      <c r="E6508" s="227">
        <v>0</v>
      </c>
      <c r="F6508" s="220"/>
    </row>
    <row r="6509" spans="2:6" s="221" customFormat="1" ht="31.5" x14ac:dyDescent="0.25">
      <c r="B6509" s="235">
        <v>100797</v>
      </c>
      <c r="C6509" s="226" t="s">
        <v>7702</v>
      </c>
      <c r="D6509" s="225" t="s">
        <v>122</v>
      </c>
      <c r="E6509" s="227">
        <v>0</v>
      </c>
      <c r="F6509" s="220"/>
    </row>
    <row r="6510" spans="2:6" s="221" customFormat="1" ht="31.5" x14ac:dyDescent="0.25">
      <c r="B6510" s="235">
        <v>100798</v>
      </c>
      <c r="C6510" s="226" t="s">
        <v>7703</v>
      </c>
      <c r="D6510" s="225" t="s">
        <v>122</v>
      </c>
      <c r="E6510" s="227">
        <v>0</v>
      </c>
      <c r="F6510" s="220"/>
    </row>
    <row r="6511" spans="2:6" s="221" customFormat="1" ht="31.5" x14ac:dyDescent="0.25">
      <c r="B6511" s="235">
        <v>100845</v>
      </c>
      <c r="C6511" s="226" t="s">
        <v>7704</v>
      </c>
      <c r="D6511" s="225" t="s">
        <v>122</v>
      </c>
      <c r="E6511" s="227">
        <v>0</v>
      </c>
      <c r="F6511" s="220"/>
    </row>
    <row r="6512" spans="2:6" s="221" customFormat="1" ht="31.5" x14ac:dyDescent="0.25">
      <c r="B6512" s="235">
        <v>100799</v>
      </c>
      <c r="C6512" s="226" t="s">
        <v>2903</v>
      </c>
      <c r="D6512" s="225" t="s">
        <v>122</v>
      </c>
      <c r="E6512" s="227">
        <v>21.37</v>
      </c>
      <c r="F6512" s="220"/>
    </row>
    <row r="6513" spans="2:6" s="221" customFormat="1" ht="31.5" x14ac:dyDescent="0.25">
      <c r="B6513" s="235">
        <v>100807</v>
      </c>
      <c r="C6513" s="226" t="s">
        <v>2911</v>
      </c>
      <c r="D6513" s="225" t="s">
        <v>122</v>
      </c>
      <c r="E6513" s="227">
        <v>29.39</v>
      </c>
      <c r="F6513" s="220"/>
    </row>
    <row r="6514" spans="2:6" s="221" customFormat="1" ht="31.5" x14ac:dyDescent="0.25">
      <c r="B6514" s="235">
        <v>100800</v>
      </c>
      <c r="C6514" s="226" t="s">
        <v>2904</v>
      </c>
      <c r="D6514" s="225" t="s">
        <v>122</v>
      </c>
      <c r="E6514" s="227">
        <v>29.69</v>
      </c>
      <c r="F6514" s="220"/>
    </row>
    <row r="6515" spans="2:6" s="221" customFormat="1" ht="31.5" x14ac:dyDescent="0.25">
      <c r="B6515" s="235">
        <v>100808</v>
      </c>
      <c r="C6515" s="226" t="s">
        <v>2912</v>
      </c>
      <c r="D6515" s="225" t="s">
        <v>122</v>
      </c>
      <c r="E6515" s="227">
        <v>39.19</v>
      </c>
      <c r="F6515" s="220"/>
    </row>
    <row r="6516" spans="2:6" s="221" customFormat="1" ht="31.5" x14ac:dyDescent="0.25">
      <c r="B6516" s="235">
        <v>100801</v>
      </c>
      <c r="C6516" s="226" t="s">
        <v>2905</v>
      </c>
      <c r="D6516" s="225" t="s">
        <v>122</v>
      </c>
      <c r="E6516" s="227">
        <v>38.450000000000003</v>
      </c>
      <c r="F6516" s="220"/>
    </row>
    <row r="6517" spans="2:6" s="221" customFormat="1" ht="31.5" x14ac:dyDescent="0.25">
      <c r="B6517" s="235">
        <v>100809</v>
      </c>
      <c r="C6517" s="226" t="s">
        <v>2913</v>
      </c>
      <c r="D6517" s="225" t="s">
        <v>122</v>
      </c>
      <c r="E6517" s="227">
        <v>49.82</v>
      </c>
      <c r="F6517" s="220"/>
    </row>
    <row r="6518" spans="2:6" s="221" customFormat="1" ht="31.5" x14ac:dyDescent="0.25">
      <c r="B6518" s="235">
        <v>100802</v>
      </c>
      <c r="C6518" s="226" t="s">
        <v>2906</v>
      </c>
      <c r="D6518" s="225" t="s">
        <v>122</v>
      </c>
      <c r="E6518" s="227">
        <v>50.8</v>
      </c>
      <c r="F6518" s="220"/>
    </row>
    <row r="6519" spans="2:6" s="221" customFormat="1" ht="31.5" x14ac:dyDescent="0.25">
      <c r="B6519" s="235">
        <v>100810</v>
      </c>
      <c r="C6519" s="226" t="s">
        <v>2914</v>
      </c>
      <c r="D6519" s="225" t="s">
        <v>122</v>
      </c>
      <c r="E6519" s="227">
        <v>64.78</v>
      </c>
      <c r="F6519" s="220"/>
    </row>
    <row r="6520" spans="2:6" s="221" customFormat="1" ht="31.5" x14ac:dyDescent="0.25">
      <c r="B6520" s="235">
        <v>100791</v>
      </c>
      <c r="C6520" s="226" t="s">
        <v>2899</v>
      </c>
      <c r="D6520" s="225" t="s">
        <v>122</v>
      </c>
      <c r="E6520" s="227">
        <v>20.69</v>
      </c>
      <c r="F6520" s="220"/>
    </row>
    <row r="6521" spans="2:6" s="221" customFormat="1" ht="31.5" x14ac:dyDescent="0.25">
      <c r="B6521" s="235">
        <v>100803</v>
      </c>
      <c r="C6521" s="226" t="s">
        <v>2907</v>
      </c>
      <c r="D6521" s="225" t="s">
        <v>122</v>
      </c>
      <c r="E6521" s="227">
        <v>19.28</v>
      </c>
      <c r="F6521" s="220"/>
    </row>
    <row r="6522" spans="2:6" s="221" customFormat="1" ht="31.5" x14ac:dyDescent="0.25">
      <c r="B6522" s="235">
        <v>100792</v>
      </c>
      <c r="C6522" s="226" t="s">
        <v>2900</v>
      </c>
      <c r="D6522" s="225" t="s">
        <v>122</v>
      </c>
      <c r="E6522" s="227">
        <v>29.01</v>
      </c>
      <c r="F6522" s="220"/>
    </row>
    <row r="6523" spans="2:6" s="221" customFormat="1" ht="31.5" x14ac:dyDescent="0.25">
      <c r="B6523" s="235">
        <v>100804</v>
      </c>
      <c r="C6523" s="226" t="s">
        <v>2908</v>
      </c>
      <c r="D6523" s="225" t="s">
        <v>122</v>
      </c>
      <c r="E6523" s="227">
        <v>27.34</v>
      </c>
      <c r="F6523" s="220"/>
    </row>
    <row r="6524" spans="2:6" s="221" customFormat="1" ht="31.5" x14ac:dyDescent="0.25">
      <c r="B6524" s="235">
        <v>100793</v>
      </c>
      <c r="C6524" s="226" t="s">
        <v>2901</v>
      </c>
      <c r="D6524" s="225" t="s">
        <v>122</v>
      </c>
      <c r="E6524" s="227">
        <v>37.76</v>
      </c>
      <c r="F6524" s="220"/>
    </row>
    <row r="6525" spans="2:6" s="221" customFormat="1" ht="31.5" x14ac:dyDescent="0.25">
      <c r="B6525" s="235">
        <v>100805</v>
      </c>
      <c r="C6525" s="226" t="s">
        <v>2909</v>
      </c>
      <c r="D6525" s="225" t="s">
        <v>122</v>
      </c>
      <c r="E6525" s="227">
        <v>35.76</v>
      </c>
      <c r="F6525" s="220"/>
    </row>
    <row r="6526" spans="2:6" s="221" customFormat="1" ht="31.5" x14ac:dyDescent="0.25">
      <c r="B6526" s="235">
        <v>100794</v>
      </c>
      <c r="C6526" s="226" t="s">
        <v>2902</v>
      </c>
      <c r="D6526" s="225" t="s">
        <v>122</v>
      </c>
      <c r="E6526" s="227">
        <v>50.12</v>
      </c>
      <c r="F6526" s="220"/>
    </row>
    <row r="6527" spans="2:6" s="221" customFormat="1" ht="31.5" x14ac:dyDescent="0.25">
      <c r="B6527" s="235">
        <v>100806</v>
      </c>
      <c r="C6527" s="226" t="s">
        <v>2910</v>
      </c>
      <c r="D6527" s="225" t="s">
        <v>122</v>
      </c>
      <c r="E6527" s="227">
        <v>47.67</v>
      </c>
      <c r="F6527" s="220"/>
    </row>
    <row r="6528" spans="2:6" s="221" customFormat="1" ht="31.5" x14ac:dyDescent="0.25">
      <c r="B6528" s="235">
        <v>100838</v>
      </c>
      <c r="C6528" s="226" t="s">
        <v>7705</v>
      </c>
      <c r="D6528" s="225" t="s">
        <v>19</v>
      </c>
      <c r="E6528" s="227">
        <v>0</v>
      </c>
      <c r="F6528" s="220"/>
    </row>
    <row r="6529" spans="2:6" s="221" customFormat="1" ht="31.5" x14ac:dyDescent="0.25">
      <c r="B6529" s="235">
        <v>100839</v>
      </c>
      <c r="C6529" s="226" t="s">
        <v>7706</v>
      </c>
      <c r="D6529" s="225" t="s">
        <v>19</v>
      </c>
      <c r="E6529" s="227">
        <v>0</v>
      </c>
      <c r="F6529" s="220"/>
    </row>
    <row r="6530" spans="2:6" s="221" customFormat="1" ht="31.5" x14ac:dyDescent="0.25">
      <c r="B6530" s="235">
        <v>100840</v>
      </c>
      <c r="C6530" s="226" t="s">
        <v>7707</v>
      </c>
      <c r="D6530" s="225" t="s">
        <v>19</v>
      </c>
      <c r="E6530" s="227">
        <v>0</v>
      </c>
      <c r="F6530" s="220"/>
    </row>
    <row r="6531" spans="2:6" s="221" customFormat="1" ht="31.5" x14ac:dyDescent="0.25">
      <c r="B6531" s="235">
        <v>100841</v>
      </c>
      <c r="C6531" s="226" t="s">
        <v>7708</v>
      </c>
      <c r="D6531" s="225" t="s">
        <v>19</v>
      </c>
      <c r="E6531" s="227">
        <v>0</v>
      </c>
      <c r="F6531" s="220"/>
    </row>
    <row r="6532" spans="2:6" s="221" customFormat="1" x14ac:dyDescent="0.25">
      <c r="B6532" s="235">
        <v>103283</v>
      </c>
      <c r="C6532" s="226" t="s">
        <v>7709</v>
      </c>
      <c r="D6532" s="225" t="s">
        <v>19</v>
      </c>
      <c r="E6532" s="227">
        <v>0</v>
      </c>
      <c r="F6532" s="220"/>
    </row>
    <row r="6533" spans="2:6" s="221" customFormat="1" x14ac:dyDescent="0.25">
      <c r="B6533" s="235">
        <v>103284</v>
      </c>
      <c r="C6533" s="226" t="s">
        <v>7710</v>
      </c>
      <c r="D6533" s="225" t="s">
        <v>19</v>
      </c>
      <c r="E6533" s="227">
        <v>0</v>
      </c>
      <c r="F6533" s="220"/>
    </row>
    <row r="6534" spans="2:6" s="221" customFormat="1" x14ac:dyDescent="0.25">
      <c r="B6534" s="235">
        <v>103282</v>
      </c>
      <c r="C6534" s="226" t="s">
        <v>7711</v>
      </c>
      <c r="D6534" s="225" t="s">
        <v>19</v>
      </c>
      <c r="E6534" s="227">
        <v>0</v>
      </c>
      <c r="F6534" s="220"/>
    </row>
    <row r="6535" spans="2:6" s="221" customFormat="1" x14ac:dyDescent="0.25">
      <c r="B6535" s="235">
        <v>103279</v>
      </c>
      <c r="C6535" s="226" t="s">
        <v>7712</v>
      </c>
      <c r="D6535" s="225" t="s">
        <v>19</v>
      </c>
      <c r="E6535" s="227">
        <v>0</v>
      </c>
      <c r="F6535" s="220"/>
    </row>
    <row r="6536" spans="2:6" s="221" customFormat="1" x14ac:dyDescent="0.25">
      <c r="B6536" s="235">
        <v>103280</v>
      </c>
      <c r="C6536" s="226" t="s">
        <v>7713</v>
      </c>
      <c r="D6536" s="225" t="s">
        <v>19</v>
      </c>
      <c r="E6536" s="227">
        <v>0</v>
      </c>
      <c r="F6536" s="220"/>
    </row>
    <row r="6537" spans="2:6" s="221" customFormat="1" x14ac:dyDescent="0.25">
      <c r="B6537" s="235">
        <v>103281</v>
      </c>
      <c r="C6537" s="226" t="s">
        <v>7714</v>
      </c>
      <c r="D6537" s="225" t="s">
        <v>19</v>
      </c>
      <c r="E6537" s="227">
        <v>0</v>
      </c>
      <c r="F6537" s="220"/>
    </row>
    <row r="6538" spans="2:6" s="221" customFormat="1" ht="31.5" x14ac:dyDescent="0.25">
      <c r="B6538" s="235">
        <v>103247</v>
      </c>
      <c r="C6538" s="226" t="s">
        <v>2738</v>
      </c>
      <c r="D6538" s="225" t="s">
        <v>19</v>
      </c>
      <c r="E6538" s="227">
        <v>2739.37</v>
      </c>
      <c r="F6538" s="220"/>
    </row>
    <row r="6539" spans="2:6" s="221" customFormat="1" ht="31.5" x14ac:dyDescent="0.25">
      <c r="B6539" s="235">
        <v>103250</v>
      </c>
      <c r="C6539" s="226" t="s">
        <v>2741</v>
      </c>
      <c r="D6539" s="225" t="s">
        <v>19</v>
      </c>
      <c r="E6539" s="227">
        <v>3965.73</v>
      </c>
      <c r="F6539" s="220"/>
    </row>
    <row r="6540" spans="2:6" s="221" customFormat="1" ht="31.5" x14ac:dyDescent="0.25">
      <c r="B6540" s="235">
        <v>103253</v>
      </c>
      <c r="C6540" s="226" t="s">
        <v>2744</v>
      </c>
      <c r="D6540" s="225" t="s">
        <v>19</v>
      </c>
      <c r="E6540" s="227">
        <v>5393.2</v>
      </c>
      <c r="F6540" s="220"/>
    </row>
    <row r="6541" spans="2:6" s="221" customFormat="1" ht="31.5" x14ac:dyDescent="0.25">
      <c r="B6541" s="235">
        <v>103244</v>
      </c>
      <c r="C6541" s="226" t="s">
        <v>2735</v>
      </c>
      <c r="D6541" s="225" t="s">
        <v>19</v>
      </c>
      <c r="E6541" s="227">
        <v>2471.85</v>
      </c>
      <c r="F6541" s="220"/>
    </row>
    <row r="6542" spans="2:6" s="221" customFormat="1" ht="31.5" x14ac:dyDescent="0.25">
      <c r="B6542" s="235">
        <v>103256</v>
      </c>
      <c r="C6542" s="226" t="s">
        <v>2747</v>
      </c>
      <c r="D6542" s="225" t="s">
        <v>19</v>
      </c>
      <c r="E6542" s="227">
        <v>10000.049999999999</v>
      </c>
      <c r="F6542" s="220"/>
    </row>
    <row r="6543" spans="2:6" s="221" customFormat="1" ht="31.5" x14ac:dyDescent="0.25">
      <c r="B6543" s="235">
        <v>103258</v>
      </c>
      <c r="C6543" s="226" t="s">
        <v>2749</v>
      </c>
      <c r="D6543" s="225" t="s">
        <v>19</v>
      </c>
      <c r="E6543" s="227">
        <v>11174.05</v>
      </c>
      <c r="F6543" s="220"/>
    </row>
    <row r="6544" spans="2:6" s="221" customFormat="1" ht="31.5" x14ac:dyDescent="0.25">
      <c r="B6544" s="235">
        <v>103260</v>
      </c>
      <c r="C6544" s="226" t="s">
        <v>2751</v>
      </c>
      <c r="D6544" s="225" t="s">
        <v>19</v>
      </c>
      <c r="E6544" s="227">
        <v>6215.32</v>
      </c>
      <c r="F6544" s="220"/>
    </row>
    <row r="6545" spans="2:6" s="221" customFormat="1" ht="31.5" x14ac:dyDescent="0.25">
      <c r="B6545" s="235">
        <v>103261</v>
      </c>
      <c r="C6545" s="226" t="s">
        <v>2752</v>
      </c>
      <c r="D6545" s="225" t="s">
        <v>19</v>
      </c>
      <c r="E6545" s="227">
        <v>12604.39</v>
      </c>
      <c r="F6545" s="220"/>
    </row>
    <row r="6546" spans="2:6" s="221" customFormat="1" ht="31.5" x14ac:dyDescent="0.25">
      <c r="B6546" s="235">
        <v>103263</v>
      </c>
      <c r="C6546" s="226" t="s">
        <v>2754</v>
      </c>
      <c r="D6546" s="225" t="s">
        <v>19</v>
      </c>
      <c r="E6546" s="227">
        <v>17512.830000000002</v>
      </c>
      <c r="F6546" s="220"/>
    </row>
    <row r="6547" spans="2:6" s="221" customFormat="1" ht="31.5" x14ac:dyDescent="0.25">
      <c r="B6547" s="235">
        <v>103265</v>
      </c>
      <c r="C6547" s="226" t="s">
        <v>2756</v>
      </c>
      <c r="D6547" s="225" t="s">
        <v>19</v>
      </c>
      <c r="E6547" s="227">
        <v>21089.21</v>
      </c>
      <c r="F6547" s="220"/>
    </row>
    <row r="6548" spans="2:6" s="221" customFormat="1" ht="31.5" x14ac:dyDescent="0.25">
      <c r="B6548" s="235">
        <v>103268</v>
      </c>
      <c r="C6548" s="226" t="s">
        <v>2759</v>
      </c>
      <c r="D6548" s="225" t="s">
        <v>19</v>
      </c>
      <c r="E6548" s="227">
        <v>7435.59</v>
      </c>
      <c r="F6548" s="220"/>
    </row>
    <row r="6549" spans="2:6" s="221" customFormat="1" ht="31.5" x14ac:dyDescent="0.25">
      <c r="B6549" s="235">
        <v>103270</v>
      </c>
      <c r="C6549" s="226" t="s">
        <v>2761</v>
      </c>
      <c r="D6549" s="225" t="s">
        <v>19</v>
      </c>
      <c r="E6549" s="227">
        <v>7989.72</v>
      </c>
      <c r="F6549" s="220"/>
    </row>
    <row r="6550" spans="2:6" s="221" customFormat="1" ht="31.5" x14ac:dyDescent="0.25">
      <c r="B6550" s="235">
        <v>103272</v>
      </c>
      <c r="C6550" s="226" t="s">
        <v>2763</v>
      </c>
      <c r="D6550" s="225" t="s">
        <v>19</v>
      </c>
      <c r="E6550" s="227">
        <v>11671.04</v>
      </c>
      <c r="F6550" s="220"/>
    </row>
    <row r="6551" spans="2:6" s="221" customFormat="1" ht="31.5" x14ac:dyDescent="0.25">
      <c r="B6551" s="235">
        <v>103274</v>
      </c>
      <c r="C6551" s="226" t="s">
        <v>2765</v>
      </c>
      <c r="D6551" s="225" t="s">
        <v>19</v>
      </c>
      <c r="E6551" s="227">
        <v>13778.24</v>
      </c>
      <c r="F6551" s="220"/>
    </row>
    <row r="6552" spans="2:6" s="221" customFormat="1" ht="31.5" x14ac:dyDescent="0.25">
      <c r="B6552" s="235">
        <v>103276</v>
      </c>
      <c r="C6552" s="226" t="s">
        <v>2767</v>
      </c>
      <c r="D6552" s="225" t="s">
        <v>19</v>
      </c>
      <c r="E6552" s="227">
        <v>14378.27</v>
      </c>
      <c r="F6552" s="220"/>
    </row>
    <row r="6553" spans="2:6" s="221" customFormat="1" ht="31.5" x14ac:dyDescent="0.25">
      <c r="B6553" s="235">
        <v>103267</v>
      </c>
      <c r="C6553" s="226" t="s">
        <v>2758</v>
      </c>
      <c r="D6553" s="225" t="s">
        <v>19</v>
      </c>
      <c r="E6553" s="227">
        <v>6274.71</v>
      </c>
      <c r="F6553" s="220"/>
    </row>
    <row r="6554" spans="2:6" s="221" customFormat="1" ht="31.5" x14ac:dyDescent="0.25">
      <c r="B6554" s="235">
        <v>103269</v>
      </c>
      <c r="C6554" s="226" t="s">
        <v>2760</v>
      </c>
      <c r="D6554" s="225" t="s">
        <v>19</v>
      </c>
      <c r="E6554" s="227">
        <v>7699.71</v>
      </c>
      <c r="F6554" s="220"/>
    </row>
    <row r="6555" spans="2:6" s="221" customFormat="1" ht="31.5" x14ac:dyDescent="0.25">
      <c r="B6555" s="235">
        <v>103271</v>
      </c>
      <c r="C6555" s="226" t="s">
        <v>2762</v>
      </c>
      <c r="D6555" s="225" t="s">
        <v>19</v>
      </c>
      <c r="E6555" s="227">
        <v>11302.24</v>
      </c>
      <c r="F6555" s="220"/>
    </row>
    <row r="6556" spans="2:6" s="221" customFormat="1" ht="31.5" x14ac:dyDescent="0.25">
      <c r="B6556" s="235">
        <v>103273</v>
      </c>
      <c r="C6556" s="226" t="s">
        <v>2764</v>
      </c>
      <c r="D6556" s="225" t="s">
        <v>19</v>
      </c>
      <c r="E6556" s="227">
        <v>12043.75</v>
      </c>
      <c r="F6556" s="220"/>
    </row>
    <row r="6557" spans="2:6" s="221" customFormat="1" ht="31.5" x14ac:dyDescent="0.25">
      <c r="B6557" s="235">
        <v>103275</v>
      </c>
      <c r="C6557" s="226" t="s">
        <v>2766</v>
      </c>
      <c r="D6557" s="225" t="s">
        <v>19</v>
      </c>
      <c r="E6557" s="227">
        <v>13707.43</v>
      </c>
      <c r="F6557" s="220"/>
    </row>
    <row r="6558" spans="2:6" s="221" customFormat="1" ht="31.5" x14ac:dyDescent="0.25">
      <c r="B6558" s="235">
        <v>103248</v>
      </c>
      <c r="C6558" s="226" t="s">
        <v>2739</v>
      </c>
      <c r="D6558" s="225" t="s">
        <v>19</v>
      </c>
      <c r="E6558" s="227">
        <v>2245.34</v>
      </c>
      <c r="F6558" s="220"/>
    </row>
    <row r="6559" spans="2:6" s="221" customFormat="1" ht="31.5" x14ac:dyDescent="0.25">
      <c r="B6559" s="235">
        <v>103249</v>
      </c>
      <c r="C6559" s="226" t="s">
        <v>2740</v>
      </c>
      <c r="D6559" s="225" t="s">
        <v>19</v>
      </c>
      <c r="E6559" s="227">
        <v>2409.5</v>
      </c>
      <c r="F6559" s="220"/>
    </row>
    <row r="6560" spans="2:6" s="221" customFormat="1" ht="31.5" x14ac:dyDescent="0.25">
      <c r="B6560" s="235">
        <v>103251</v>
      </c>
      <c r="C6560" s="226" t="s">
        <v>2742</v>
      </c>
      <c r="D6560" s="225" t="s">
        <v>19</v>
      </c>
      <c r="E6560" s="227">
        <v>3140.62</v>
      </c>
      <c r="F6560" s="220"/>
    </row>
    <row r="6561" spans="2:6" s="221" customFormat="1" ht="31.5" x14ac:dyDescent="0.25">
      <c r="B6561" s="235">
        <v>103252</v>
      </c>
      <c r="C6561" s="226" t="s">
        <v>2743</v>
      </c>
      <c r="D6561" s="225" t="s">
        <v>19</v>
      </c>
      <c r="E6561" s="227">
        <v>3473.37</v>
      </c>
      <c r="F6561" s="220"/>
    </row>
    <row r="6562" spans="2:6" s="221" customFormat="1" ht="31.5" x14ac:dyDescent="0.25">
      <c r="B6562" s="235">
        <v>103254</v>
      </c>
      <c r="C6562" s="226" t="s">
        <v>2745</v>
      </c>
      <c r="D6562" s="225" t="s">
        <v>19</v>
      </c>
      <c r="E6562" s="227">
        <v>4044.25</v>
      </c>
      <c r="F6562" s="220"/>
    </row>
    <row r="6563" spans="2:6" s="221" customFormat="1" ht="31.5" x14ac:dyDescent="0.25">
      <c r="B6563" s="235">
        <v>103255</v>
      </c>
      <c r="C6563" s="226" t="s">
        <v>2746</v>
      </c>
      <c r="D6563" s="225" t="s">
        <v>19</v>
      </c>
      <c r="E6563" s="227">
        <v>4520.2</v>
      </c>
      <c r="F6563" s="220"/>
    </row>
    <row r="6564" spans="2:6" s="221" customFormat="1" ht="31.5" x14ac:dyDescent="0.25">
      <c r="B6564" s="235">
        <v>103245</v>
      </c>
      <c r="C6564" s="226" t="s">
        <v>2736</v>
      </c>
      <c r="D6564" s="225" t="s">
        <v>19</v>
      </c>
      <c r="E6564" s="227">
        <v>1957.51</v>
      </c>
      <c r="F6564" s="220"/>
    </row>
    <row r="6565" spans="2:6" s="221" customFormat="1" ht="31.5" x14ac:dyDescent="0.25">
      <c r="B6565" s="235">
        <v>103246</v>
      </c>
      <c r="C6565" s="226" t="s">
        <v>2737</v>
      </c>
      <c r="D6565" s="225" t="s">
        <v>19</v>
      </c>
      <c r="E6565" s="227">
        <v>2131.4499999999998</v>
      </c>
      <c r="F6565" s="220"/>
    </row>
    <row r="6566" spans="2:6" s="221" customFormat="1" ht="31.5" x14ac:dyDescent="0.25">
      <c r="B6566" s="235">
        <v>103257</v>
      </c>
      <c r="C6566" s="226" t="s">
        <v>2748</v>
      </c>
      <c r="D6566" s="225" t="s">
        <v>19</v>
      </c>
      <c r="E6566" s="227">
        <v>5742.73</v>
      </c>
      <c r="F6566" s="220"/>
    </row>
    <row r="6567" spans="2:6" s="221" customFormat="1" ht="31.5" x14ac:dyDescent="0.25">
      <c r="B6567" s="235">
        <v>103259</v>
      </c>
      <c r="C6567" s="226" t="s">
        <v>2750</v>
      </c>
      <c r="D6567" s="225" t="s">
        <v>19</v>
      </c>
      <c r="E6567" s="227">
        <v>6052.33</v>
      </c>
      <c r="F6567" s="220"/>
    </row>
    <row r="6568" spans="2:6" s="221" customFormat="1" ht="31.5" x14ac:dyDescent="0.25">
      <c r="B6568" s="235">
        <v>103262</v>
      </c>
      <c r="C6568" s="226" t="s">
        <v>2753</v>
      </c>
      <c r="D6568" s="225" t="s">
        <v>19</v>
      </c>
      <c r="E6568" s="227">
        <v>7937.81</v>
      </c>
      <c r="F6568" s="220"/>
    </row>
    <row r="6569" spans="2:6" s="221" customFormat="1" ht="31.5" x14ac:dyDescent="0.25">
      <c r="B6569" s="235">
        <v>103264</v>
      </c>
      <c r="C6569" s="226" t="s">
        <v>2755</v>
      </c>
      <c r="D6569" s="225" t="s">
        <v>19</v>
      </c>
      <c r="E6569" s="227">
        <v>9872.2900000000009</v>
      </c>
      <c r="F6569" s="220"/>
    </row>
    <row r="6570" spans="2:6" s="221" customFormat="1" ht="31.5" x14ac:dyDescent="0.25">
      <c r="B6570" s="235">
        <v>103266</v>
      </c>
      <c r="C6570" s="226" t="s">
        <v>2757</v>
      </c>
      <c r="D6570" s="225" t="s">
        <v>19</v>
      </c>
      <c r="E6570" s="227">
        <v>11011.99</v>
      </c>
      <c r="F6570" s="220"/>
    </row>
    <row r="6571" spans="2:6" s="221" customFormat="1" x14ac:dyDescent="0.25">
      <c r="B6571" s="235">
        <v>103277</v>
      </c>
      <c r="C6571" s="226" t="s">
        <v>2768</v>
      </c>
      <c r="D6571" s="225" t="s">
        <v>19</v>
      </c>
      <c r="E6571" s="227">
        <v>26481.25</v>
      </c>
      <c r="F6571" s="220"/>
    </row>
    <row r="6572" spans="2:6" s="221" customFormat="1" x14ac:dyDescent="0.25">
      <c r="B6572" s="235">
        <v>103278</v>
      </c>
      <c r="C6572" s="226" t="s">
        <v>2769</v>
      </c>
      <c r="D6572" s="225" t="s">
        <v>19</v>
      </c>
      <c r="E6572" s="227">
        <v>33855.31</v>
      </c>
      <c r="F6572" s="220"/>
    </row>
    <row r="6573" spans="2:6" s="221" customFormat="1" ht="31.5" x14ac:dyDescent="0.25">
      <c r="B6573" s="235">
        <v>103285</v>
      </c>
      <c r="C6573" s="226" t="s">
        <v>7715</v>
      </c>
      <c r="D6573" s="225" t="s">
        <v>19</v>
      </c>
      <c r="E6573" s="227">
        <v>0</v>
      </c>
      <c r="F6573" s="220"/>
    </row>
    <row r="6574" spans="2:6" s="221" customFormat="1" x14ac:dyDescent="0.25">
      <c r="B6574" s="235">
        <v>103286</v>
      </c>
      <c r="C6574" s="226" t="s">
        <v>7716</v>
      </c>
      <c r="D6574" s="225" t="s">
        <v>19</v>
      </c>
      <c r="E6574" s="227">
        <v>0</v>
      </c>
      <c r="F6574" s="220"/>
    </row>
    <row r="6575" spans="2:6" s="221" customFormat="1" x14ac:dyDescent="0.25">
      <c r="B6575" s="235">
        <v>103287</v>
      </c>
      <c r="C6575" s="226" t="s">
        <v>7717</v>
      </c>
      <c r="D6575" s="225" t="s">
        <v>19</v>
      </c>
      <c r="E6575" s="227">
        <v>0</v>
      </c>
      <c r="F6575" s="220"/>
    </row>
    <row r="6576" spans="2:6" s="221" customFormat="1" x14ac:dyDescent="0.25">
      <c r="B6576" s="235">
        <v>103288</v>
      </c>
      <c r="C6576" s="226" t="s">
        <v>2770</v>
      </c>
      <c r="D6576" s="225" t="s">
        <v>19</v>
      </c>
      <c r="E6576" s="227">
        <v>20.440000000000001</v>
      </c>
      <c r="F6576" s="220"/>
    </row>
    <row r="6577" spans="2:6" s="221" customFormat="1" ht="31.5" x14ac:dyDescent="0.25">
      <c r="B6577" s="235">
        <v>103291</v>
      </c>
      <c r="C6577" s="226" t="s">
        <v>7718</v>
      </c>
      <c r="D6577" s="225" t="s">
        <v>122</v>
      </c>
      <c r="E6577" s="227">
        <v>63.29</v>
      </c>
      <c r="F6577" s="220"/>
    </row>
    <row r="6578" spans="2:6" s="221" customFormat="1" ht="31.5" x14ac:dyDescent="0.25">
      <c r="B6578" s="235">
        <v>103289</v>
      </c>
      <c r="C6578" s="226" t="s">
        <v>7719</v>
      </c>
      <c r="D6578" s="225" t="s">
        <v>122</v>
      </c>
      <c r="E6578" s="227">
        <v>32.67</v>
      </c>
      <c r="F6578" s="220"/>
    </row>
    <row r="6579" spans="2:6" s="221" customFormat="1" ht="31.5" x14ac:dyDescent="0.25">
      <c r="B6579" s="235">
        <v>103290</v>
      </c>
      <c r="C6579" s="226" t="s">
        <v>7720</v>
      </c>
      <c r="D6579" s="225" t="s">
        <v>122</v>
      </c>
      <c r="E6579" s="227">
        <v>50.17</v>
      </c>
      <c r="F6579" s="220"/>
    </row>
    <row r="6580" spans="2:6" s="221" customFormat="1" ht="31.5" x14ac:dyDescent="0.25">
      <c r="B6580" s="235">
        <v>103292</v>
      </c>
      <c r="C6580" s="226" t="s">
        <v>7721</v>
      </c>
      <c r="D6580" s="225" t="s">
        <v>122</v>
      </c>
      <c r="E6580" s="227">
        <v>76.650000000000006</v>
      </c>
      <c r="F6580" s="220"/>
    </row>
    <row r="6581" spans="2:6" s="221" customFormat="1" ht="31.5" x14ac:dyDescent="0.25">
      <c r="B6581" s="235">
        <v>106044</v>
      </c>
      <c r="C6581" s="226" t="s">
        <v>9246</v>
      </c>
      <c r="D6581" s="225" t="s">
        <v>19</v>
      </c>
      <c r="E6581" s="227">
        <v>72.510000000000005</v>
      </c>
      <c r="F6581" s="220"/>
    </row>
    <row r="6582" spans="2:6" s="221" customFormat="1" ht="31.5" x14ac:dyDescent="0.25">
      <c r="B6582" s="235">
        <v>106045</v>
      </c>
      <c r="C6582" s="226" t="s">
        <v>9247</v>
      </c>
      <c r="D6582" s="225" t="s">
        <v>19</v>
      </c>
      <c r="E6582" s="227">
        <v>151.03</v>
      </c>
      <c r="F6582" s="220"/>
    </row>
    <row r="6583" spans="2:6" s="221" customFormat="1" ht="31.5" x14ac:dyDescent="0.25">
      <c r="B6583" s="235">
        <v>106042</v>
      </c>
      <c r="C6583" s="226" t="s">
        <v>9248</v>
      </c>
      <c r="D6583" s="225" t="s">
        <v>19</v>
      </c>
      <c r="E6583" s="227">
        <v>74.39</v>
      </c>
      <c r="F6583" s="220"/>
    </row>
    <row r="6584" spans="2:6" s="221" customFormat="1" ht="31.5" x14ac:dyDescent="0.25">
      <c r="B6584" s="235">
        <v>106043</v>
      </c>
      <c r="C6584" s="226" t="s">
        <v>9249</v>
      </c>
      <c r="D6584" s="225" t="s">
        <v>19</v>
      </c>
      <c r="E6584" s="227">
        <v>133.68</v>
      </c>
      <c r="F6584" s="220"/>
    </row>
    <row r="6585" spans="2:6" s="221" customFormat="1" ht="31.5" x14ac:dyDescent="0.25">
      <c r="B6585" s="235">
        <v>106046</v>
      </c>
      <c r="C6585" s="226" t="s">
        <v>9250</v>
      </c>
      <c r="D6585" s="225" t="s">
        <v>19</v>
      </c>
      <c r="E6585" s="227">
        <v>47.98</v>
      </c>
      <c r="F6585" s="220"/>
    </row>
    <row r="6586" spans="2:6" s="221" customFormat="1" ht="31.5" x14ac:dyDescent="0.25">
      <c r="B6586" s="235">
        <v>106047</v>
      </c>
      <c r="C6586" s="226" t="s">
        <v>9251</v>
      </c>
      <c r="D6586" s="225" t="s">
        <v>19</v>
      </c>
      <c r="E6586" s="227">
        <v>81.31</v>
      </c>
      <c r="F6586" s="220"/>
    </row>
    <row r="6587" spans="2:6" s="221" customFormat="1" ht="31.5" x14ac:dyDescent="0.25">
      <c r="B6587" s="235">
        <v>106038</v>
      </c>
      <c r="C6587" s="226" t="s">
        <v>9252</v>
      </c>
      <c r="D6587" s="225" t="s">
        <v>19</v>
      </c>
      <c r="E6587" s="227">
        <v>71.260000000000005</v>
      </c>
      <c r="F6587" s="220"/>
    </row>
    <row r="6588" spans="2:6" s="221" customFormat="1" ht="31.5" x14ac:dyDescent="0.25">
      <c r="B6588" s="235">
        <v>106039</v>
      </c>
      <c r="C6588" s="226" t="s">
        <v>9253</v>
      </c>
      <c r="D6588" s="225" t="s">
        <v>19</v>
      </c>
      <c r="E6588" s="227">
        <v>93.57</v>
      </c>
      <c r="F6588" s="220"/>
    </row>
    <row r="6589" spans="2:6" s="221" customFormat="1" ht="31.5" x14ac:dyDescent="0.25">
      <c r="B6589" s="235">
        <v>106040</v>
      </c>
      <c r="C6589" s="226" t="s">
        <v>9254</v>
      </c>
      <c r="D6589" s="225" t="s">
        <v>19</v>
      </c>
      <c r="E6589" s="227">
        <v>97.4</v>
      </c>
      <c r="F6589" s="220"/>
    </row>
    <row r="6590" spans="2:6" s="221" customFormat="1" ht="31.5" x14ac:dyDescent="0.25">
      <c r="B6590" s="235">
        <v>106041</v>
      </c>
      <c r="C6590" s="226" t="s">
        <v>9255</v>
      </c>
      <c r="D6590" s="225" t="s">
        <v>19</v>
      </c>
      <c r="E6590" s="227">
        <v>170.56</v>
      </c>
      <c r="F6590" s="220"/>
    </row>
    <row r="6591" spans="2:6" s="221" customFormat="1" ht="31.5" x14ac:dyDescent="0.25">
      <c r="B6591" s="235">
        <v>97329</v>
      </c>
      <c r="C6591" s="226" t="s">
        <v>9256</v>
      </c>
      <c r="D6591" s="225" t="s">
        <v>122</v>
      </c>
      <c r="E6591" s="227">
        <v>58.58</v>
      </c>
      <c r="F6591" s="220"/>
    </row>
    <row r="6592" spans="2:6" s="221" customFormat="1" ht="31.5" x14ac:dyDescent="0.25">
      <c r="B6592" s="235">
        <v>97327</v>
      </c>
      <c r="C6592" s="226" t="s">
        <v>9257</v>
      </c>
      <c r="D6592" s="225" t="s">
        <v>122</v>
      </c>
      <c r="E6592" s="227">
        <v>27.96</v>
      </c>
      <c r="F6592" s="220"/>
    </row>
    <row r="6593" spans="2:6" s="221" customFormat="1" ht="31.5" x14ac:dyDescent="0.25">
      <c r="B6593" s="235">
        <v>106034</v>
      </c>
      <c r="C6593" s="226" t="s">
        <v>9258</v>
      </c>
      <c r="D6593" s="225" t="s">
        <v>122</v>
      </c>
      <c r="E6593" s="227">
        <v>121.52</v>
      </c>
      <c r="F6593" s="220"/>
    </row>
    <row r="6594" spans="2:6" s="221" customFormat="1" ht="31.5" x14ac:dyDescent="0.25">
      <c r="B6594" s="235">
        <v>97328</v>
      </c>
      <c r="C6594" s="226" t="s">
        <v>9259</v>
      </c>
      <c r="D6594" s="225" t="s">
        <v>122</v>
      </c>
      <c r="E6594" s="227">
        <v>45.46</v>
      </c>
      <c r="F6594" s="220"/>
    </row>
    <row r="6595" spans="2:6" s="221" customFormat="1" ht="31.5" x14ac:dyDescent="0.25">
      <c r="B6595" s="235">
        <v>97330</v>
      </c>
      <c r="C6595" s="226" t="s">
        <v>9260</v>
      </c>
      <c r="D6595" s="225" t="s">
        <v>122</v>
      </c>
      <c r="E6595" s="227">
        <v>71.94</v>
      </c>
      <c r="F6595" s="220"/>
    </row>
    <row r="6596" spans="2:6" s="221" customFormat="1" ht="31.5" x14ac:dyDescent="0.25">
      <c r="B6596" s="235">
        <v>106035</v>
      </c>
      <c r="C6596" s="226" t="s">
        <v>9261</v>
      </c>
      <c r="D6596" s="225" t="s">
        <v>122</v>
      </c>
      <c r="E6596" s="227">
        <v>0</v>
      </c>
      <c r="F6596" s="220"/>
    </row>
    <row r="6597" spans="2:6" s="221" customFormat="1" ht="31.5" x14ac:dyDescent="0.25">
      <c r="B6597" s="235">
        <v>106036</v>
      </c>
      <c r="C6597" s="226" t="s">
        <v>9262</v>
      </c>
      <c r="D6597" s="225" t="s">
        <v>122</v>
      </c>
      <c r="E6597" s="227">
        <v>0</v>
      </c>
      <c r="F6597" s="220"/>
    </row>
    <row r="6598" spans="2:6" s="221" customFormat="1" ht="31.5" x14ac:dyDescent="0.25">
      <c r="B6598" s="235">
        <v>106037</v>
      </c>
      <c r="C6598" s="226" t="s">
        <v>9263</v>
      </c>
      <c r="D6598" s="225" t="s">
        <v>122</v>
      </c>
      <c r="E6598" s="227">
        <v>0</v>
      </c>
      <c r="F6598" s="220"/>
    </row>
    <row r="6599" spans="2:6" s="221" customFormat="1" ht="31.5" x14ac:dyDescent="0.25">
      <c r="B6599" s="235">
        <v>93085</v>
      </c>
      <c r="C6599" s="226" t="s">
        <v>3453</v>
      </c>
      <c r="D6599" s="225" t="s">
        <v>19</v>
      </c>
      <c r="E6599" s="227">
        <v>18.78</v>
      </c>
      <c r="F6599" s="220"/>
    </row>
    <row r="6600" spans="2:6" s="221" customFormat="1" ht="31.5" x14ac:dyDescent="0.25">
      <c r="B6600" s="235">
        <v>103892</v>
      </c>
      <c r="C6600" s="226" t="s">
        <v>3887</v>
      </c>
      <c r="D6600" s="225" t="s">
        <v>19</v>
      </c>
      <c r="E6600" s="227">
        <v>20.149999999999999</v>
      </c>
      <c r="F6600" s="220"/>
    </row>
    <row r="6601" spans="2:6" s="221" customFormat="1" ht="31.5" x14ac:dyDescent="0.25">
      <c r="B6601" s="235">
        <v>103823</v>
      </c>
      <c r="C6601" s="226" t="s">
        <v>3827</v>
      </c>
      <c r="D6601" s="225" t="s">
        <v>19</v>
      </c>
      <c r="E6601" s="227">
        <v>22.97</v>
      </c>
      <c r="F6601" s="220"/>
    </row>
    <row r="6602" spans="2:6" s="221" customFormat="1" ht="31.5" x14ac:dyDescent="0.25">
      <c r="B6602" s="235">
        <v>103856</v>
      </c>
      <c r="C6602" s="226" t="s">
        <v>3857</v>
      </c>
      <c r="D6602" s="225" t="s">
        <v>19</v>
      </c>
      <c r="E6602" s="227">
        <v>20.100000000000001</v>
      </c>
      <c r="F6602" s="220"/>
    </row>
    <row r="6603" spans="2:6" s="221" customFormat="1" ht="31.5" x14ac:dyDescent="0.25">
      <c r="B6603" s="235">
        <v>93108</v>
      </c>
      <c r="C6603" s="226" t="s">
        <v>3474</v>
      </c>
      <c r="D6603" s="225" t="s">
        <v>19</v>
      </c>
      <c r="E6603" s="227">
        <v>16.61</v>
      </c>
      <c r="F6603" s="220"/>
    </row>
    <row r="6604" spans="2:6" s="221" customFormat="1" ht="31.5" x14ac:dyDescent="0.25">
      <c r="B6604" s="235">
        <v>93091</v>
      </c>
      <c r="C6604" s="226" t="s">
        <v>3459</v>
      </c>
      <c r="D6604" s="225" t="s">
        <v>19</v>
      </c>
      <c r="E6604" s="227">
        <v>19.78</v>
      </c>
      <c r="F6604" s="220"/>
    </row>
    <row r="6605" spans="2:6" s="221" customFormat="1" ht="31.5" x14ac:dyDescent="0.25">
      <c r="B6605" s="235">
        <v>103900</v>
      </c>
      <c r="C6605" s="226" t="s">
        <v>3895</v>
      </c>
      <c r="D6605" s="225" t="s">
        <v>19</v>
      </c>
      <c r="E6605" s="227">
        <v>25.64</v>
      </c>
      <c r="F6605" s="220"/>
    </row>
    <row r="6606" spans="2:6" s="221" customFormat="1" ht="31.5" x14ac:dyDescent="0.25">
      <c r="B6606" s="235">
        <v>103831</v>
      </c>
      <c r="C6606" s="226" t="s">
        <v>3835</v>
      </c>
      <c r="D6606" s="225" t="s">
        <v>19</v>
      </c>
      <c r="E6606" s="227">
        <v>34.25</v>
      </c>
      <c r="F6606" s="220"/>
    </row>
    <row r="6607" spans="2:6" s="221" customFormat="1" ht="31.5" x14ac:dyDescent="0.25">
      <c r="B6607" s="235">
        <v>103864</v>
      </c>
      <c r="C6607" s="226" t="s">
        <v>3865</v>
      </c>
      <c r="D6607" s="225" t="s">
        <v>19</v>
      </c>
      <c r="E6607" s="227">
        <v>27.17</v>
      </c>
      <c r="F6607" s="220"/>
    </row>
    <row r="6608" spans="2:6" s="221" customFormat="1" ht="31.5" x14ac:dyDescent="0.25">
      <c r="B6608" s="235">
        <v>93133</v>
      </c>
      <c r="C6608" s="226" t="s">
        <v>3491</v>
      </c>
      <c r="D6608" s="225" t="s">
        <v>19</v>
      </c>
      <c r="E6608" s="227">
        <v>23.79</v>
      </c>
      <c r="F6608" s="220"/>
    </row>
    <row r="6609" spans="2:6" s="221" customFormat="1" ht="31.5" x14ac:dyDescent="0.25">
      <c r="B6609" s="235">
        <v>93057</v>
      </c>
      <c r="C6609" s="226" t="s">
        <v>3426</v>
      </c>
      <c r="D6609" s="225" t="s">
        <v>19</v>
      </c>
      <c r="E6609" s="227">
        <v>16.03</v>
      </c>
      <c r="F6609" s="220"/>
    </row>
    <row r="6610" spans="2:6" s="221" customFormat="1" ht="31.5" x14ac:dyDescent="0.25">
      <c r="B6610" s="235">
        <v>93062</v>
      </c>
      <c r="C6610" s="226" t="s">
        <v>3431</v>
      </c>
      <c r="D6610" s="225" t="s">
        <v>19</v>
      </c>
      <c r="E6610" s="227">
        <v>30.11</v>
      </c>
      <c r="F6610" s="220"/>
    </row>
    <row r="6611" spans="2:6" s="221" customFormat="1" ht="31.5" x14ac:dyDescent="0.25">
      <c r="B6611" s="235">
        <v>93065</v>
      </c>
      <c r="C6611" s="226" t="s">
        <v>3434</v>
      </c>
      <c r="D6611" s="225" t="s">
        <v>19</v>
      </c>
      <c r="E6611" s="227">
        <v>48.63</v>
      </c>
      <c r="F6611" s="220"/>
    </row>
    <row r="6612" spans="2:6" s="221" customFormat="1" ht="31.5" x14ac:dyDescent="0.25">
      <c r="B6612" s="235">
        <v>93068</v>
      </c>
      <c r="C6612" s="226" t="s">
        <v>3437</v>
      </c>
      <c r="D6612" s="225" t="s">
        <v>19</v>
      </c>
      <c r="E6612" s="227">
        <v>68.209999999999994</v>
      </c>
      <c r="F6612" s="220"/>
    </row>
    <row r="6613" spans="2:6" s="221" customFormat="1" ht="31.5" x14ac:dyDescent="0.25">
      <c r="B6613" s="235">
        <v>93071</v>
      </c>
      <c r="C6613" s="226" t="s">
        <v>3440</v>
      </c>
      <c r="D6613" s="225" t="s">
        <v>19</v>
      </c>
      <c r="E6613" s="227">
        <v>182.86</v>
      </c>
      <c r="F6613" s="220"/>
    </row>
    <row r="6614" spans="2:6" s="221" customFormat="1" ht="31.5" x14ac:dyDescent="0.25">
      <c r="B6614" s="235">
        <v>93081</v>
      </c>
      <c r="C6614" s="226" t="s">
        <v>3449</v>
      </c>
      <c r="D6614" s="225" t="s">
        <v>19</v>
      </c>
      <c r="E6614" s="227">
        <v>21.21</v>
      </c>
      <c r="F6614" s="220"/>
    </row>
    <row r="6615" spans="2:6" s="221" customFormat="1" ht="31.5" x14ac:dyDescent="0.25">
      <c r="B6615" s="235">
        <v>103887</v>
      </c>
      <c r="C6615" s="226" t="s">
        <v>3882</v>
      </c>
      <c r="D6615" s="225" t="s">
        <v>19</v>
      </c>
      <c r="E6615" s="227">
        <v>23.42</v>
      </c>
      <c r="F6615" s="220"/>
    </row>
    <row r="6616" spans="2:6" s="221" customFormat="1" ht="31.5" x14ac:dyDescent="0.25">
      <c r="B6616" s="235">
        <v>103818</v>
      </c>
      <c r="C6616" s="226" t="s">
        <v>3822</v>
      </c>
      <c r="D6616" s="225" t="s">
        <v>19</v>
      </c>
      <c r="E6616" s="227">
        <v>23.39</v>
      </c>
      <c r="F6616" s="220"/>
    </row>
    <row r="6617" spans="2:6" s="221" customFormat="1" ht="31.5" x14ac:dyDescent="0.25">
      <c r="B6617" s="235">
        <v>103851</v>
      </c>
      <c r="C6617" s="226" t="s">
        <v>3852</v>
      </c>
      <c r="D6617" s="225" t="s">
        <v>19</v>
      </c>
      <c r="E6617" s="227">
        <v>23.06</v>
      </c>
      <c r="F6617" s="220"/>
    </row>
    <row r="6618" spans="2:6" s="221" customFormat="1" ht="31.5" x14ac:dyDescent="0.25">
      <c r="B6618" s="235">
        <v>93104</v>
      </c>
      <c r="C6618" s="226" t="s">
        <v>3470</v>
      </c>
      <c r="D6618" s="225" t="s">
        <v>19</v>
      </c>
      <c r="E6618" s="227">
        <v>21.32</v>
      </c>
      <c r="F6618" s="220"/>
    </row>
    <row r="6619" spans="2:6" s="221" customFormat="1" ht="31.5" x14ac:dyDescent="0.25">
      <c r="B6619" s="235">
        <v>98602</v>
      </c>
      <c r="C6619" s="226" t="s">
        <v>3808</v>
      </c>
      <c r="D6619" s="225" t="s">
        <v>19</v>
      </c>
      <c r="E6619" s="227">
        <v>20.34</v>
      </c>
      <c r="F6619" s="220"/>
    </row>
    <row r="6620" spans="2:6" s="221" customFormat="1" ht="31.5" x14ac:dyDescent="0.25">
      <c r="B6620" s="235">
        <v>93087</v>
      </c>
      <c r="C6620" s="226" t="s">
        <v>3455</v>
      </c>
      <c r="D6620" s="225" t="s">
        <v>19</v>
      </c>
      <c r="E6620" s="227">
        <v>22.29</v>
      </c>
      <c r="F6620" s="220"/>
    </row>
    <row r="6621" spans="2:6" s="221" customFormat="1" ht="31.5" x14ac:dyDescent="0.25">
      <c r="B6621" s="235">
        <v>103893</v>
      </c>
      <c r="C6621" s="226" t="s">
        <v>3888</v>
      </c>
      <c r="D6621" s="225" t="s">
        <v>19</v>
      </c>
      <c r="E6621" s="227">
        <v>25</v>
      </c>
      <c r="F6621" s="220"/>
    </row>
    <row r="6622" spans="2:6" s="221" customFormat="1" ht="31.5" x14ac:dyDescent="0.25">
      <c r="B6622" s="235">
        <v>103824</v>
      </c>
      <c r="C6622" s="226" t="s">
        <v>3828</v>
      </c>
      <c r="D6622" s="225" t="s">
        <v>19</v>
      </c>
      <c r="E6622" s="227">
        <v>27.99</v>
      </c>
      <c r="F6622" s="220"/>
    </row>
    <row r="6623" spans="2:6" s="221" customFormat="1" ht="31.5" x14ac:dyDescent="0.25">
      <c r="B6623" s="235">
        <v>103857</v>
      </c>
      <c r="C6623" s="226" t="s">
        <v>3858</v>
      </c>
      <c r="D6623" s="225" t="s">
        <v>19</v>
      </c>
      <c r="E6623" s="227">
        <v>25.38</v>
      </c>
      <c r="F6623" s="220"/>
    </row>
    <row r="6624" spans="2:6" s="221" customFormat="1" ht="31.5" x14ac:dyDescent="0.25">
      <c r="B6624" s="235">
        <v>93110</v>
      </c>
      <c r="C6624" s="226" t="s">
        <v>3476</v>
      </c>
      <c r="D6624" s="225" t="s">
        <v>19</v>
      </c>
      <c r="E6624" s="227">
        <v>23.73</v>
      </c>
      <c r="F6624" s="220"/>
    </row>
    <row r="6625" spans="2:6" s="221" customFormat="1" ht="31.5" x14ac:dyDescent="0.25">
      <c r="B6625" s="235">
        <v>93054</v>
      </c>
      <c r="C6625" s="226" t="s">
        <v>3423</v>
      </c>
      <c r="D6625" s="225" t="s">
        <v>19</v>
      </c>
      <c r="E6625" s="227">
        <v>25.29</v>
      </c>
      <c r="F6625" s="220"/>
    </row>
    <row r="6626" spans="2:6" s="221" customFormat="1" ht="31.5" x14ac:dyDescent="0.25">
      <c r="B6626" s="235">
        <v>93088</v>
      </c>
      <c r="C6626" s="226" t="s">
        <v>3456</v>
      </c>
      <c r="D6626" s="225" t="s">
        <v>19</v>
      </c>
      <c r="E6626" s="227">
        <v>27.57</v>
      </c>
      <c r="F6626" s="220"/>
    </row>
    <row r="6627" spans="2:6" s="221" customFormat="1" ht="31.5" x14ac:dyDescent="0.25">
      <c r="B6627" s="235">
        <v>103894</v>
      </c>
      <c r="C6627" s="226" t="s">
        <v>3889</v>
      </c>
      <c r="D6627" s="225" t="s">
        <v>19</v>
      </c>
      <c r="E6627" s="227">
        <v>29.95</v>
      </c>
      <c r="F6627" s="220"/>
    </row>
    <row r="6628" spans="2:6" s="221" customFormat="1" ht="31.5" x14ac:dyDescent="0.25">
      <c r="B6628" s="235">
        <v>103825</v>
      </c>
      <c r="C6628" s="226" t="s">
        <v>3829</v>
      </c>
      <c r="D6628" s="225" t="s">
        <v>19</v>
      </c>
      <c r="E6628" s="227">
        <v>32.950000000000003</v>
      </c>
      <c r="F6628" s="220"/>
    </row>
    <row r="6629" spans="2:6" s="221" customFormat="1" ht="31.5" x14ac:dyDescent="0.25">
      <c r="B6629" s="235">
        <v>103858</v>
      </c>
      <c r="C6629" s="226" t="s">
        <v>3859</v>
      </c>
      <c r="D6629" s="225" t="s">
        <v>19</v>
      </c>
      <c r="E6629" s="227">
        <v>30.33</v>
      </c>
      <c r="F6629" s="220"/>
    </row>
    <row r="6630" spans="2:6" s="221" customFormat="1" ht="31.5" x14ac:dyDescent="0.25">
      <c r="B6630" s="235">
        <v>93111</v>
      </c>
      <c r="C6630" s="226" t="s">
        <v>3477</v>
      </c>
      <c r="D6630" s="225" t="s">
        <v>19</v>
      </c>
      <c r="E6630" s="227">
        <v>28.68</v>
      </c>
      <c r="F6630" s="220"/>
    </row>
    <row r="6631" spans="2:6" s="221" customFormat="1" ht="31.5" x14ac:dyDescent="0.25">
      <c r="B6631" s="235">
        <v>93059</v>
      </c>
      <c r="C6631" s="226" t="s">
        <v>3428</v>
      </c>
      <c r="D6631" s="225" t="s">
        <v>19</v>
      </c>
      <c r="E6631" s="227">
        <v>32.380000000000003</v>
      </c>
      <c r="F6631" s="220"/>
    </row>
    <row r="6632" spans="2:6" s="221" customFormat="1" ht="31.5" x14ac:dyDescent="0.25">
      <c r="B6632" s="235">
        <v>93093</v>
      </c>
      <c r="C6632" s="226" t="s">
        <v>3461</v>
      </c>
      <c r="D6632" s="225" t="s">
        <v>19</v>
      </c>
      <c r="E6632" s="227">
        <v>34.18</v>
      </c>
      <c r="F6632" s="220"/>
    </row>
    <row r="6633" spans="2:6" s="221" customFormat="1" ht="31.5" x14ac:dyDescent="0.25">
      <c r="B6633" s="235">
        <v>103899</v>
      </c>
      <c r="C6633" s="226" t="s">
        <v>3894</v>
      </c>
      <c r="D6633" s="225" t="s">
        <v>19</v>
      </c>
      <c r="E6633" s="227">
        <v>37.32</v>
      </c>
      <c r="F6633" s="220"/>
    </row>
    <row r="6634" spans="2:6" s="221" customFormat="1" ht="31.5" x14ac:dyDescent="0.25">
      <c r="B6634" s="235">
        <v>103830</v>
      </c>
      <c r="C6634" s="226" t="s">
        <v>3834</v>
      </c>
      <c r="D6634" s="225" t="s">
        <v>19</v>
      </c>
      <c r="E6634" s="227">
        <v>42.68</v>
      </c>
      <c r="F6634" s="220"/>
    </row>
    <row r="6635" spans="2:6" s="221" customFormat="1" ht="31.5" x14ac:dyDescent="0.25">
      <c r="B6635" s="235">
        <v>103863</v>
      </c>
      <c r="C6635" s="226" t="s">
        <v>3864</v>
      </c>
      <c r="D6635" s="225" t="s">
        <v>19</v>
      </c>
      <c r="E6635" s="227">
        <v>38.340000000000003</v>
      </c>
      <c r="F6635" s="220"/>
    </row>
    <row r="6636" spans="2:6" s="221" customFormat="1" ht="31.5" x14ac:dyDescent="0.25">
      <c r="B6636" s="235">
        <v>93114</v>
      </c>
      <c r="C6636" s="226" t="s">
        <v>3479</v>
      </c>
      <c r="D6636" s="225" t="s">
        <v>19</v>
      </c>
      <c r="E6636" s="227">
        <v>36.76</v>
      </c>
      <c r="F6636" s="220"/>
    </row>
    <row r="6637" spans="2:6" s="221" customFormat="1" ht="31.5" x14ac:dyDescent="0.25">
      <c r="B6637" s="235">
        <v>93075</v>
      </c>
      <c r="C6637" s="226" t="s">
        <v>3443</v>
      </c>
      <c r="D6637" s="225" t="s">
        <v>19</v>
      </c>
      <c r="E6637" s="227">
        <v>22.83</v>
      </c>
      <c r="F6637" s="220"/>
    </row>
    <row r="6638" spans="2:6" s="221" customFormat="1" ht="31.5" x14ac:dyDescent="0.25">
      <c r="B6638" s="235">
        <v>103876</v>
      </c>
      <c r="C6638" s="226" t="s">
        <v>3871</v>
      </c>
      <c r="D6638" s="225" t="s">
        <v>19</v>
      </c>
      <c r="E6638" s="227">
        <v>26.15</v>
      </c>
      <c r="F6638" s="220"/>
    </row>
    <row r="6639" spans="2:6" s="221" customFormat="1" ht="31.5" x14ac:dyDescent="0.25">
      <c r="B6639" s="235">
        <v>103807</v>
      </c>
      <c r="C6639" s="226" t="s">
        <v>3811</v>
      </c>
      <c r="D6639" s="225" t="s">
        <v>19</v>
      </c>
      <c r="E6639" s="227">
        <v>26.1</v>
      </c>
      <c r="F6639" s="220"/>
    </row>
    <row r="6640" spans="2:6" s="221" customFormat="1" ht="31.5" x14ac:dyDescent="0.25">
      <c r="B6640" s="235">
        <v>103840</v>
      </c>
      <c r="C6640" s="226" t="s">
        <v>3841</v>
      </c>
      <c r="D6640" s="225" t="s">
        <v>19</v>
      </c>
      <c r="E6640" s="227">
        <v>25.6</v>
      </c>
      <c r="F6640" s="220"/>
    </row>
    <row r="6641" spans="2:6" s="221" customFormat="1" ht="31.5" x14ac:dyDescent="0.25">
      <c r="B6641" s="235">
        <v>93098</v>
      </c>
      <c r="C6641" s="226" t="s">
        <v>3464</v>
      </c>
      <c r="D6641" s="225" t="s">
        <v>19</v>
      </c>
      <c r="E6641" s="227">
        <v>23.01</v>
      </c>
      <c r="F6641" s="220"/>
    </row>
    <row r="6642" spans="2:6" s="221" customFormat="1" ht="31.5" x14ac:dyDescent="0.25">
      <c r="B6642" s="235">
        <v>93120</v>
      </c>
      <c r="C6642" s="226" t="s">
        <v>3485</v>
      </c>
      <c r="D6642" s="225" t="s">
        <v>19</v>
      </c>
      <c r="E6642" s="227">
        <v>28.81</v>
      </c>
      <c r="F6642" s="220"/>
    </row>
    <row r="6643" spans="2:6" s="221" customFormat="1" ht="31.5" x14ac:dyDescent="0.25">
      <c r="B6643" s="235">
        <v>93077</v>
      </c>
      <c r="C6643" s="226" t="s">
        <v>3445</v>
      </c>
      <c r="D6643" s="225" t="s">
        <v>19</v>
      </c>
      <c r="E6643" s="227">
        <v>31.72</v>
      </c>
      <c r="F6643" s="220"/>
    </row>
    <row r="6644" spans="2:6" s="221" customFormat="1" ht="31.5" x14ac:dyDescent="0.25">
      <c r="B6644" s="235">
        <v>103879</v>
      </c>
      <c r="C6644" s="226" t="s">
        <v>3874</v>
      </c>
      <c r="D6644" s="225" t="s">
        <v>19</v>
      </c>
      <c r="E6644" s="227">
        <v>35.78</v>
      </c>
      <c r="F6644" s="220"/>
    </row>
    <row r="6645" spans="2:6" s="221" customFormat="1" ht="31.5" x14ac:dyDescent="0.25">
      <c r="B6645" s="235">
        <v>103810</v>
      </c>
      <c r="C6645" s="226" t="s">
        <v>3814</v>
      </c>
      <c r="D6645" s="225" t="s">
        <v>19</v>
      </c>
      <c r="E6645" s="227">
        <v>40.25</v>
      </c>
      <c r="F6645" s="220"/>
    </row>
    <row r="6646" spans="2:6" s="221" customFormat="1" ht="31.5" x14ac:dyDescent="0.25">
      <c r="B6646" s="235">
        <v>103843</v>
      </c>
      <c r="C6646" s="226" t="s">
        <v>3844</v>
      </c>
      <c r="D6646" s="225" t="s">
        <v>19</v>
      </c>
      <c r="E6646" s="227">
        <v>36.340000000000003</v>
      </c>
      <c r="F6646" s="220"/>
    </row>
    <row r="6647" spans="2:6" s="221" customFormat="1" ht="31.5" x14ac:dyDescent="0.25">
      <c r="B6647" s="235">
        <v>93100</v>
      </c>
      <c r="C6647" s="226" t="s">
        <v>3466</v>
      </c>
      <c r="D6647" s="225" t="s">
        <v>19</v>
      </c>
      <c r="E6647" s="227">
        <v>33.86</v>
      </c>
      <c r="F6647" s="220"/>
    </row>
    <row r="6648" spans="2:6" s="221" customFormat="1" ht="31.5" x14ac:dyDescent="0.25">
      <c r="B6648" s="235">
        <v>93121</v>
      </c>
      <c r="C6648" s="226" t="s">
        <v>3486</v>
      </c>
      <c r="D6648" s="225" t="s">
        <v>19</v>
      </c>
      <c r="E6648" s="227">
        <v>32.85</v>
      </c>
      <c r="F6648" s="220"/>
    </row>
    <row r="6649" spans="2:6" s="221" customFormat="1" ht="31.5" x14ac:dyDescent="0.25">
      <c r="B6649" s="235">
        <v>93078</v>
      </c>
      <c r="C6649" s="226" t="s">
        <v>3446</v>
      </c>
      <c r="D6649" s="225" t="s">
        <v>19</v>
      </c>
      <c r="E6649" s="227">
        <v>35.76</v>
      </c>
      <c r="F6649" s="220"/>
    </row>
    <row r="6650" spans="2:6" s="221" customFormat="1" ht="31.5" x14ac:dyDescent="0.25">
      <c r="B6650" s="235">
        <v>103880</v>
      </c>
      <c r="C6650" s="226" t="s">
        <v>3875</v>
      </c>
      <c r="D6650" s="225" t="s">
        <v>19</v>
      </c>
      <c r="E6650" s="227">
        <v>39.83</v>
      </c>
      <c r="F6650" s="220"/>
    </row>
    <row r="6651" spans="2:6" s="221" customFormat="1" ht="31.5" x14ac:dyDescent="0.25">
      <c r="B6651" s="235">
        <v>103811</v>
      </c>
      <c r="C6651" s="226" t="s">
        <v>3815</v>
      </c>
      <c r="D6651" s="225" t="s">
        <v>19</v>
      </c>
      <c r="E6651" s="227">
        <v>44.3</v>
      </c>
      <c r="F6651" s="220"/>
    </row>
    <row r="6652" spans="2:6" s="221" customFormat="1" ht="31.5" x14ac:dyDescent="0.25">
      <c r="B6652" s="235">
        <v>103844</v>
      </c>
      <c r="C6652" s="226" t="s">
        <v>3845</v>
      </c>
      <c r="D6652" s="225" t="s">
        <v>19</v>
      </c>
      <c r="E6652" s="227">
        <v>40.380000000000003</v>
      </c>
      <c r="F6652" s="220"/>
    </row>
    <row r="6653" spans="2:6" s="221" customFormat="1" ht="31.5" x14ac:dyDescent="0.25">
      <c r="B6653" s="235">
        <v>93101</v>
      </c>
      <c r="C6653" s="226" t="s">
        <v>3467</v>
      </c>
      <c r="D6653" s="225" t="s">
        <v>19</v>
      </c>
      <c r="E6653" s="227">
        <v>37.92</v>
      </c>
      <c r="F6653" s="220"/>
    </row>
    <row r="6654" spans="2:6" s="221" customFormat="1" ht="31.5" x14ac:dyDescent="0.25">
      <c r="B6654" s="235">
        <v>92311</v>
      </c>
      <c r="C6654" s="226" t="s">
        <v>9264</v>
      </c>
      <c r="D6654" s="225" t="s">
        <v>19</v>
      </c>
      <c r="E6654" s="227">
        <v>16.13</v>
      </c>
      <c r="F6654" s="220"/>
    </row>
    <row r="6655" spans="2:6" s="221" customFormat="1" ht="31.5" x14ac:dyDescent="0.25">
      <c r="B6655" s="235">
        <v>103874</v>
      </c>
      <c r="C6655" s="226" t="s">
        <v>3869</v>
      </c>
      <c r="D6655" s="225" t="s">
        <v>19</v>
      </c>
      <c r="E6655" s="227">
        <v>23.46</v>
      </c>
      <c r="F6655" s="220"/>
    </row>
    <row r="6656" spans="2:6" s="221" customFormat="1" ht="31.5" x14ac:dyDescent="0.25">
      <c r="B6656" s="235">
        <v>103805</v>
      </c>
      <c r="C6656" s="226" t="s">
        <v>3809</v>
      </c>
      <c r="D6656" s="225" t="s">
        <v>19</v>
      </c>
      <c r="E6656" s="227">
        <v>23.36</v>
      </c>
      <c r="F6656" s="220"/>
    </row>
    <row r="6657" spans="2:6" s="221" customFormat="1" ht="31.5" x14ac:dyDescent="0.25">
      <c r="B6657" s="235">
        <v>103838</v>
      </c>
      <c r="C6657" s="226" t="s">
        <v>3839</v>
      </c>
      <c r="D6657" s="225" t="s">
        <v>19</v>
      </c>
      <c r="E6657" s="227">
        <v>22.37</v>
      </c>
      <c r="F6657" s="220"/>
    </row>
    <row r="6658" spans="2:6" s="221" customFormat="1" ht="31.5" x14ac:dyDescent="0.25">
      <c r="B6658" s="235">
        <v>92326</v>
      </c>
      <c r="C6658" s="226" t="s">
        <v>3265</v>
      </c>
      <c r="D6658" s="225" t="s">
        <v>19</v>
      </c>
      <c r="E6658" s="227">
        <v>17.170000000000002</v>
      </c>
      <c r="F6658" s="220"/>
    </row>
    <row r="6659" spans="2:6" s="221" customFormat="1" ht="31.5" x14ac:dyDescent="0.25">
      <c r="B6659" s="235">
        <v>92287</v>
      </c>
      <c r="C6659" s="226" t="s">
        <v>3239</v>
      </c>
      <c r="D6659" s="225" t="s">
        <v>19</v>
      </c>
      <c r="E6659" s="227">
        <v>20.149999999999999</v>
      </c>
      <c r="F6659" s="220"/>
    </row>
    <row r="6660" spans="2:6" s="221" customFormat="1" ht="31.5" x14ac:dyDescent="0.25">
      <c r="B6660" s="235">
        <v>92312</v>
      </c>
      <c r="C6660" s="226" t="s">
        <v>3257</v>
      </c>
      <c r="D6660" s="225" t="s">
        <v>19</v>
      </c>
      <c r="E6660" s="227">
        <v>25.97</v>
      </c>
      <c r="F6660" s="220"/>
    </row>
    <row r="6661" spans="2:6" s="221" customFormat="1" ht="31.5" x14ac:dyDescent="0.25">
      <c r="B6661" s="235">
        <v>103877</v>
      </c>
      <c r="C6661" s="226" t="s">
        <v>3872</v>
      </c>
      <c r="D6661" s="225" t="s">
        <v>19</v>
      </c>
      <c r="E6661" s="227">
        <v>34.1</v>
      </c>
      <c r="F6661" s="220"/>
    </row>
    <row r="6662" spans="2:6" s="221" customFormat="1" ht="31.5" x14ac:dyDescent="0.25">
      <c r="B6662" s="235">
        <v>103808</v>
      </c>
      <c r="C6662" s="226" t="s">
        <v>3812</v>
      </c>
      <c r="D6662" s="225" t="s">
        <v>19</v>
      </c>
      <c r="E6662" s="227">
        <v>43.04</v>
      </c>
      <c r="F6662" s="220"/>
    </row>
    <row r="6663" spans="2:6" s="221" customFormat="1" ht="31.5" x14ac:dyDescent="0.25">
      <c r="B6663" s="235">
        <v>103841</v>
      </c>
      <c r="C6663" s="226" t="s">
        <v>3842</v>
      </c>
      <c r="D6663" s="225" t="s">
        <v>19</v>
      </c>
      <c r="E6663" s="227">
        <v>35.229999999999997</v>
      </c>
      <c r="F6663" s="220"/>
    </row>
    <row r="6664" spans="2:6" s="221" customFormat="1" ht="31.5" x14ac:dyDescent="0.25">
      <c r="B6664" s="235">
        <v>92327</v>
      </c>
      <c r="C6664" s="226" t="s">
        <v>3266</v>
      </c>
      <c r="D6664" s="225" t="s">
        <v>19</v>
      </c>
      <c r="E6664" s="227">
        <v>30.27</v>
      </c>
      <c r="F6664" s="220"/>
    </row>
    <row r="6665" spans="2:6" s="221" customFormat="1" ht="31.5" x14ac:dyDescent="0.25">
      <c r="B6665" s="235">
        <v>92288</v>
      </c>
      <c r="C6665" s="226" t="s">
        <v>3240</v>
      </c>
      <c r="D6665" s="225" t="s">
        <v>19</v>
      </c>
      <c r="E6665" s="227">
        <v>31.36</v>
      </c>
      <c r="F6665" s="220"/>
    </row>
    <row r="6666" spans="2:6" s="221" customFormat="1" ht="31.5" x14ac:dyDescent="0.25">
      <c r="B6666" s="235">
        <v>92313</v>
      </c>
      <c r="C6666" s="226" t="s">
        <v>3258</v>
      </c>
      <c r="D6666" s="225" t="s">
        <v>19</v>
      </c>
      <c r="E6666" s="227">
        <v>36.75</v>
      </c>
      <c r="F6666" s="220"/>
    </row>
    <row r="6667" spans="2:6" s="221" customFormat="1" ht="31.5" x14ac:dyDescent="0.25">
      <c r="B6667" s="235">
        <v>103881</v>
      </c>
      <c r="C6667" s="226" t="s">
        <v>3876</v>
      </c>
      <c r="D6667" s="225" t="s">
        <v>19</v>
      </c>
      <c r="E6667" s="227">
        <v>46.17</v>
      </c>
      <c r="F6667" s="220"/>
    </row>
    <row r="6668" spans="2:6" s="221" customFormat="1" ht="31.5" x14ac:dyDescent="0.25">
      <c r="B6668" s="235">
        <v>103812</v>
      </c>
      <c r="C6668" s="226" t="s">
        <v>3816</v>
      </c>
      <c r="D6668" s="225" t="s">
        <v>19</v>
      </c>
      <c r="E6668" s="227">
        <v>62.84</v>
      </c>
      <c r="F6668" s="220"/>
    </row>
    <row r="6669" spans="2:6" s="221" customFormat="1" ht="31.5" x14ac:dyDescent="0.25">
      <c r="B6669" s="235">
        <v>103845</v>
      </c>
      <c r="C6669" s="226" t="s">
        <v>3846</v>
      </c>
      <c r="D6669" s="225" t="s">
        <v>19</v>
      </c>
      <c r="E6669" s="227">
        <v>49.18</v>
      </c>
      <c r="F6669" s="220"/>
    </row>
    <row r="6670" spans="2:6" s="221" customFormat="1" ht="31.5" x14ac:dyDescent="0.25">
      <c r="B6670" s="235">
        <v>92328</v>
      </c>
      <c r="C6670" s="226" t="s">
        <v>3267</v>
      </c>
      <c r="D6670" s="225" t="s">
        <v>19</v>
      </c>
      <c r="E6670" s="227">
        <v>44.43</v>
      </c>
      <c r="F6670" s="220"/>
    </row>
    <row r="6671" spans="2:6" s="221" customFormat="1" ht="31.5" x14ac:dyDescent="0.25">
      <c r="B6671" s="235">
        <v>92289</v>
      </c>
      <c r="C6671" s="226" t="s">
        <v>3241</v>
      </c>
      <c r="D6671" s="225" t="s">
        <v>19</v>
      </c>
      <c r="E6671" s="227">
        <v>54.63</v>
      </c>
      <c r="F6671" s="220"/>
    </row>
    <row r="6672" spans="2:6" s="221" customFormat="1" ht="31.5" x14ac:dyDescent="0.25">
      <c r="B6672" s="235">
        <v>92290</v>
      </c>
      <c r="C6672" s="226" t="s">
        <v>3242</v>
      </c>
      <c r="D6672" s="225" t="s">
        <v>19</v>
      </c>
      <c r="E6672" s="227">
        <v>82.06</v>
      </c>
      <c r="F6672" s="220"/>
    </row>
    <row r="6673" spans="2:6" s="221" customFormat="1" ht="31.5" x14ac:dyDescent="0.25">
      <c r="B6673" s="235">
        <v>92291</v>
      </c>
      <c r="C6673" s="226" t="s">
        <v>3243</v>
      </c>
      <c r="D6673" s="225" t="s">
        <v>19</v>
      </c>
      <c r="E6673" s="227">
        <v>126.43</v>
      </c>
      <c r="F6673" s="220"/>
    </row>
    <row r="6674" spans="2:6" s="221" customFormat="1" ht="31.5" x14ac:dyDescent="0.25">
      <c r="B6674" s="235">
        <v>92292</v>
      </c>
      <c r="C6674" s="226" t="s">
        <v>3244</v>
      </c>
      <c r="D6674" s="225" t="s">
        <v>19</v>
      </c>
      <c r="E6674" s="227">
        <v>384.87</v>
      </c>
      <c r="F6674" s="220"/>
    </row>
    <row r="6675" spans="2:6" s="221" customFormat="1" ht="31.5" x14ac:dyDescent="0.25">
      <c r="B6675" s="235">
        <v>93082</v>
      </c>
      <c r="C6675" s="226" t="s">
        <v>3450</v>
      </c>
      <c r="D6675" s="225" t="s">
        <v>19</v>
      </c>
      <c r="E6675" s="227">
        <v>27.27</v>
      </c>
      <c r="F6675" s="220"/>
    </row>
    <row r="6676" spans="2:6" s="221" customFormat="1" ht="31.5" x14ac:dyDescent="0.25">
      <c r="B6676" s="235">
        <v>103885</v>
      </c>
      <c r="C6676" s="226" t="s">
        <v>3880</v>
      </c>
      <c r="D6676" s="225" t="s">
        <v>19</v>
      </c>
      <c r="E6676" s="227">
        <v>31.71</v>
      </c>
      <c r="F6676" s="220"/>
    </row>
    <row r="6677" spans="2:6" s="221" customFormat="1" ht="31.5" x14ac:dyDescent="0.25">
      <c r="B6677" s="235">
        <v>103816</v>
      </c>
      <c r="C6677" s="226" t="s">
        <v>3820</v>
      </c>
      <c r="D6677" s="225" t="s">
        <v>19</v>
      </c>
      <c r="E6677" s="227">
        <v>31.66</v>
      </c>
      <c r="F6677" s="220"/>
    </row>
    <row r="6678" spans="2:6" s="221" customFormat="1" ht="31.5" x14ac:dyDescent="0.25">
      <c r="B6678" s="235">
        <v>103849</v>
      </c>
      <c r="C6678" s="226" t="s">
        <v>3850</v>
      </c>
      <c r="D6678" s="225" t="s">
        <v>19</v>
      </c>
      <c r="E6678" s="227">
        <v>30.99</v>
      </c>
      <c r="F6678" s="220"/>
    </row>
    <row r="6679" spans="2:6" s="221" customFormat="1" ht="31.5" x14ac:dyDescent="0.25">
      <c r="B6679" s="235">
        <v>93105</v>
      </c>
      <c r="C6679" s="226" t="s">
        <v>3471</v>
      </c>
      <c r="D6679" s="225" t="s">
        <v>19</v>
      </c>
      <c r="E6679" s="227">
        <v>27.52</v>
      </c>
      <c r="F6679" s="220"/>
    </row>
    <row r="6680" spans="2:6" s="221" customFormat="1" ht="31.5" x14ac:dyDescent="0.25">
      <c r="B6680" s="235">
        <v>93055</v>
      </c>
      <c r="C6680" s="226" t="s">
        <v>3424</v>
      </c>
      <c r="D6680" s="225" t="s">
        <v>19</v>
      </c>
      <c r="E6680" s="227">
        <v>48.82</v>
      </c>
      <c r="F6680" s="220"/>
    </row>
    <row r="6681" spans="2:6" s="221" customFormat="1" ht="31.5" x14ac:dyDescent="0.25">
      <c r="B6681" s="235">
        <v>93089</v>
      </c>
      <c r="C6681" s="226" t="s">
        <v>3457</v>
      </c>
      <c r="D6681" s="225" t="s">
        <v>19</v>
      </c>
      <c r="E6681" s="227">
        <v>52.71</v>
      </c>
      <c r="F6681" s="220"/>
    </row>
    <row r="6682" spans="2:6" s="221" customFormat="1" ht="31.5" x14ac:dyDescent="0.25">
      <c r="B6682" s="235">
        <v>103891</v>
      </c>
      <c r="C6682" s="226" t="s">
        <v>3886</v>
      </c>
      <c r="D6682" s="225" t="s">
        <v>19</v>
      </c>
      <c r="E6682" s="227">
        <v>58.15</v>
      </c>
      <c r="F6682" s="220"/>
    </row>
    <row r="6683" spans="2:6" s="221" customFormat="1" ht="31.5" x14ac:dyDescent="0.25">
      <c r="B6683" s="235">
        <v>103822</v>
      </c>
      <c r="C6683" s="226" t="s">
        <v>3826</v>
      </c>
      <c r="D6683" s="225" t="s">
        <v>19</v>
      </c>
      <c r="E6683" s="227">
        <v>64.150000000000006</v>
      </c>
      <c r="F6683" s="220"/>
    </row>
    <row r="6684" spans="2:6" s="221" customFormat="1" ht="31.5" x14ac:dyDescent="0.25">
      <c r="B6684" s="235">
        <v>103855</v>
      </c>
      <c r="C6684" s="226" t="s">
        <v>3856</v>
      </c>
      <c r="D6684" s="225" t="s">
        <v>19</v>
      </c>
      <c r="E6684" s="227">
        <v>58.92</v>
      </c>
      <c r="F6684" s="220"/>
    </row>
    <row r="6685" spans="2:6" s="221" customFormat="1" ht="31.5" x14ac:dyDescent="0.25">
      <c r="B6685" s="235">
        <v>93112</v>
      </c>
      <c r="C6685" s="226" t="s">
        <v>3478</v>
      </c>
      <c r="D6685" s="225" t="s">
        <v>19</v>
      </c>
      <c r="E6685" s="227">
        <v>55.6</v>
      </c>
      <c r="F6685" s="220"/>
    </row>
    <row r="6686" spans="2:6" s="221" customFormat="1" ht="31.5" x14ac:dyDescent="0.25">
      <c r="B6686" s="235">
        <v>93060</v>
      </c>
      <c r="C6686" s="226" t="s">
        <v>3429</v>
      </c>
      <c r="D6686" s="225" t="s">
        <v>19</v>
      </c>
      <c r="E6686" s="227">
        <v>85.09</v>
      </c>
      <c r="F6686" s="220"/>
    </row>
    <row r="6687" spans="2:6" s="221" customFormat="1" ht="31.5" x14ac:dyDescent="0.25">
      <c r="B6687" s="235">
        <v>93094</v>
      </c>
      <c r="C6687" s="226" t="s">
        <v>3462</v>
      </c>
      <c r="D6687" s="225" t="s">
        <v>19</v>
      </c>
      <c r="E6687" s="227">
        <v>88.7</v>
      </c>
      <c r="F6687" s="220"/>
    </row>
    <row r="6688" spans="2:6" s="221" customFormat="1" ht="31.5" x14ac:dyDescent="0.25">
      <c r="B6688" s="235">
        <v>103897</v>
      </c>
      <c r="C6688" s="226" t="s">
        <v>3892</v>
      </c>
      <c r="D6688" s="225" t="s">
        <v>19</v>
      </c>
      <c r="E6688" s="227">
        <v>94.98</v>
      </c>
      <c r="F6688" s="220"/>
    </row>
    <row r="6689" spans="2:6" s="221" customFormat="1" ht="31.5" x14ac:dyDescent="0.25">
      <c r="B6689" s="235">
        <v>103828</v>
      </c>
      <c r="C6689" s="226" t="s">
        <v>3832</v>
      </c>
      <c r="D6689" s="225" t="s">
        <v>19</v>
      </c>
      <c r="E6689" s="227">
        <v>105.66</v>
      </c>
      <c r="F6689" s="220"/>
    </row>
    <row r="6690" spans="2:6" s="221" customFormat="1" ht="31.5" x14ac:dyDescent="0.25">
      <c r="B6690" s="235">
        <v>103861</v>
      </c>
      <c r="C6690" s="226" t="s">
        <v>3862</v>
      </c>
      <c r="D6690" s="225" t="s">
        <v>19</v>
      </c>
      <c r="E6690" s="227">
        <v>97.02</v>
      </c>
      <c r="F6690" s="220"/>
    </row>
    <row r="6691" spans="2:6" s="221" customFormat="1" ht="31.5" x14ac:dyDescent="0.25">
      <c r="B6691" s="235">
        <v>93115</v>
      </c>
      <c r="C6691" s="226" t="s">
        <v>3480</v>
      </c>
      <c r="D6691" s="225" t="s">
        <v>19</v>
      </c>
      <c r="E6691" s="227">
        <v>93.84</v>
      </c>
      <c r="F6691" s="220"/>
    </row>
    <row r="6692" spans="2:6" s="221" customFormat="1" ht="31.5" x14ac:dyDescent="0.25">
      <c r="B6692" s="235">
        <v>93074</v>
      </c>
      <c r="C6692" s="226" t="s">
        <v>3442</v>
      </c>
      <c r="D6692" s="225" t="s">
        <v>19</v>
      </c>
      <c r="E6692" s="227">
        <v>16.79</v>
      </c>
      <c r="F6692" s="220"/>
    </row>
    <row r="6693" spans="2:6" s="221" customFormat="1" ht="31.5" x14ac:dyDescent="0.25">
      <c r="B6693" s="235">
        <v>103875</v>
      </c>
      <c r="C6693" s="226" t="s">
        <v>3870</v>
      </c>
      <c r="D6693" s="225" t="s">
        <v>19</v>
      </c>
      <c r="E6693" s="227">
        <v>23.43</v>
      </c>
      <c r="F6693" s="220"/>
    </row>
    <row r="6694" spans="2:6" s="221" customFormat="1" ht="31.5" x14ac:dyDescent="0.25">
      <c r="B6694" s="235">
        <v>103806</v>
      </c>
      <c r="C6694" s="226" t="s">
        <v>3810</v>
      </c>
      <c r="D6694" s="225" t="s">
        <v>19</v>
      </c>
      <c r="E6694" s="227">
        <v>23.33</v>
      </c>
      <c r="F6694" s="220"/>
    </row>
    <row r="6695" spans="2:6" s="221" customFormat="1" ht="31.5" x14ac:dyDescent="0.25">
      <c r="B6695" s="235">
        <v>103839</v>
      </c>
      <c r="C6695" s="226" t="s">
        <v>3840</v>
      </c>
      <c r="D6695" s="225" t="s">
        <v>19</v>
      </c>
      <c r="E6695" s="227">
        <v>22.34</v>
      </c>
      <c r="F6695" s="220"/>
    </row>
    <row r="6696" spans="2:6" s="221" customFormat="1" ht="31.5" x14ac:dyDescent="0.25">
      <c r="B6696" s="235">
        <v>93097</v>
      </c>
      <c r="C6696" s="226" t="s">
        <v>3463</v>
      </c>
      <c r="D6696" s="225" t="s">
        <v>19</v>
      </c>
      <c r="E6696" s="227">
        <v>17.149999999999999</v>
      </c>
      <c r="F6696" s="220"/>
    </row>
    <row r="6697" spans="2:6" s="221" customFormat="1" ht="31.5" x14ac:dyDescent="0.25">
      <c r="B6697" s="235">
        <v>93119</v>
      </c>
      <c r="C6697" s="226" t="s">
        <v>3484</v>
      </c>
      <c r="D6697" s="225" t="s">
        <v>19</v>
      </c>
      <c r="E6697" s="227">
        <v>19.84</v>
      </c>
      <c r="F6697" s="220"/>
    </row>
    <row r="6698" spans="2:6" s="221" customFormat="1" ht="31.5" x14ac:dyDescent="0.25">
      <c r="B6698" s="235">
        <v>93076</v>
      </c>
      <c r="C6698" s="226" t="s">
        <v>3444</v>
      </c>
      <c r="D6698" s="225" t="s">
        <v>19</v>
      </c>
      <c r="E6698" s="227">
        <v>25.66</v>
      </c>
      <c r="F6698" s="220"/>
    </row>
    <row r="6699" spans="2:6" s="221" customFormat="1" ht="31.5" x14ac:dyDescent="0.25">
      <c r="B6699" s="235">
        <v>103878</v>
      </c>
      <c r="C6699" s="226" t="s">
        <v>3873</v>
      </c>
      <c r="D6699" s="225" t="s">
        <v>19</v>
      </c>
      <c r="E6699" s="227">
        <v>33.79</v>
      </c>
      <c r="F6699" s="220"/>
    </row>
    <row r="6700" spans="2:6" s="221" customFormat="1" ht="31.5" x14ac:dyDescent="0.25">
      <c r="B6700" s="235">
        <v>103809</v>
      </c>
      <c r="C6700" s="226" t="s">
        <v>3813</v>
      </c>
      <c r="D6700" s="225" t="s">
        <v>19</v>
      </c>
      <c r="E6700" s="227">
        <v>42.73</v>
      </c>
      <c r="F6700" s="220"/>
    </row>
    <row r="6701" spans="2:6" s="221" customFormat="1" ht="31.5" x14ac:dyDescent="0.25">
      <c r="B6701" s="235">
        <v>103842</v>
      </c>
      <c r="C6701" s="226" t="s">
        <v>3843</v>
      </c>
      <c r="D6701" s="225" t="s">
        <v>19</v>
      </c>
      <c r="E6701" s="227">
        <v>34.92</v>
      </c>
      <c r="F6701" s="220"/>
    </row>
    <row r="6702" spans="2:6" s="221" customFormat="1" ht="31.5" x14ac:dyDescent="0.25">
      <c r="B6702" s="235">
        <v>93099</v>
      </c>
      <c r="C6702" s="226" t="s">
        <v>3465</v>
      </c>
      <c r="D6702" s="225" t="s">
        <v>19</v>
      </c>
      <c r="E6702" s="227">
        <v>29.96</v>
      </c>
      <c r="F6702" s="220"/>
    </row>
    <row r="6703" spans="2:6" s="221" customFormat="1" ht="31.5" x14ac:dyDescent="0.25">
      <c r="B6703" s="235">
        <v>93122</v>
      </c>
      <c r="C6703" s="226" t="s">
        <v>3487</v>
      </c>
      <c r="D6703" s="225" t="s">
        <v>19</v>
      </c>
      <c r="E6703" s="227">
        <v>29.48</v>
      </c>
      <c r="F6703" s="220"/>
    </row>
    <row r="6704" spans="2:6" s="221" customFormat="1" ht="31.5" x14ac:dyDescent="0.25">
      <c r="B6704" s="235">
        <v>93079</v>
      </c>
      <c r="C6704" s="226" t="s">
        <v>3447</v>
      </c>
      <c r="D6704" s="225" t="s">
        <v>19</v>
      </c>
      <c r="E6704" s="227">
        <v>34.869999999999997</v>
      </c>
      <c r="F6704" s="220"/>
    </row>
    <row r="6705" spans="2:6" s="221" customFormat="1" ht="31.5" x14ac:dyDescent="0.25">
      <c r="B6705" s="235">
        <v>103882</v>
      </c>
      <c r="C6705" s="226" t="s">
        <v>3877</v>
      </c>
      <c r="D6705" s="225" t="s">
        <v>19</v>
      </c>
      <c r="E6705" s="227">
        <v>44.29</v>
      </c>
      <c r="F6705" s="220"/>
    </row>
    <row r="6706" spans="2:6" s="221" customFormat="1" ht="31.5" x14ac:dyDescent="0.25">
      <c r="B6706" s="235">
        <v>103813</v>
      </c>
      <c r="C6706" s="226" t="s">
        <v>3817</v>
      </c>
      <c r="D6706" s="225" t="s">
        <v>19</v>
      </c>
      <c r="E6706" s="227">
        <v>60.96</v>
      </c>
      <c r="F6706" s="220"/>
    </row>
    <row r="6707" spans="2:6" s="221" customFormat="1" ht="31.5" x14ac:dyDescent="0.25">
      <c r="B6707" s="235">
        <v>103846</v>
      </c>
      <c r="C6707" s="226" t="s">
        <v>3847</v>
      </c>
      <c r="D6707" s="225" t="s">
        <v>19</v>
      </c>
      <c r="E6707" s="227">
        <v>47.3</v>
      </c>
      <c r="F6707" s="220"/>
    </row>
    <row r="6708" spans="2:6" s="221" customFormat="1" ht="31.5" x14ac:dyDescent="0.25">
      <c r="B6708" s="235">
        <v>93102</v>
      </c>
      <c r="C6708" s="226" t="s">
        <v>3468</v>
      </c>
      <c r="D6708" s="225" t="s">
        <v>19</v>
      </c>
      <c r="E6708" s="227">
        <v>42.55</v>
      </c>
      <c r="F6708" s="220"/>
    </row>
    <row r="6709" spans="2:6" s="221" customFormat="1" ht="31.5" x14ac:dyDescent="0.25">
      <c r="B6709" s="235">
        <v>93123</v>
      </c>
      <c r="C6709" s="226" t="s">
        <v>9265</v>
      </c>
      <c r="D6709" s="225" t="s">
        <v>19</v>
      </c>
      <c r="E6709" s="227">
        <v>63.87</v>
      </c>
      <c r="F6709" s="220"/>
    </row>
    <row r="6710" spans="2:6" s="221" customFormat="1" ht="31.5" x14ac:dyDescent="0.25">
      <c r="B6710" s="235">
        <v>93124</v>
      </c>
      <c r="C6710" s="226" t="s">
        <v>3488</v>
      </c>
      <c r="D6710" s="225" t="s">
        <v>19</v>
      </c>
      <c r="E6710" s="227">
        <v>99.41</v>
      </c>
      <c r="F6710" s="220"/>
    </row>
    <row r="6711" spans="2:6" s="221" customFormat="1" ht="31.5" x14ac:dyDescent="0.25">
      <c r="B6711" s="235">
        <v>93125</v>
      </c>
      <c r="C6711" s="226" t="s">
        <v>3489</v>
      </c>
      <c r="D6711" s="225" t="s">
        <v>19</v>
      </c>
      <c r="E6711" s="227">
        <v>145.65</v>
      </c>
      <c r="F6711" s="220"/>
    </row>
    <row r="6712" spans="2:6" s="221" customFormat="1" ht="31.5" x14ac:dyDescent="0.25">
      <c r="B6712" s="235">
        <v>93126</v>
      </c>
      <c r="C6712" s="226" t="s">
        <v>3490</v>
      </c>
      <c r="D6712" s="225" t="s">
        <v>19</v>
      </c>
      <c r="E6712" s="227">
        <v>318.04000000000002</v>
      </c>
      <c r="F6712" s="220"/>
    </row>
    <row r="6713" spans="2:6" s="221" customFormat="1" ht="31.5" x14ac:dyDescent="0.25">
      <c r="B6713" s="235">
        <v>93063</v>
      </c>
      <c r="C6713" s="226" t="s">
        <v>3432</v>
      </c>
      <c r="D6713" s="225" t="s">
        <v>19</v>
      </c>
      <c r="E6713" s="227">
        <v>698.85</v>
      </c>
      <c r="F6713" s="220"/>
    </row>
    <row r="6714" spans="2:6" s="221" customFormat="1" ht="31.5" x14ac:dyDescent="0.25">
      <c r="B6714" s="235">
        <v>93066</v>
      </c>
      <c r="C6714" s="226" t="s">
        <v>3435</v>
      </c>
      <c r="D6714" s="225" t="s">
        <v>19</v>
      </c>
      <c r="E6714" s="227">
        <v>876.94</v>
      </c>
      <c r="F6714" s="220"/>
    </row>
    <row r="6715" spans="2:6" s="221" customFormat="1" ht="31.5" x14ac:dyDescent="0.25">
      <c r="B6715" s="235">
        <v>93069</v>
      </c>
      <c r="C6715" s="226" t="s">
        <v>3438</v>
      </c>
      <c r="D6715" s="225" t="s">
        <v>19</v>
      </c>
      <c r="E6715" s="227">
        <v>1215.3900000000001</v>
      </c>
      <c r="F6715" s="220"/>
    </row>
    <row r="6716" spans="2:6" s="221" customFormat="1" ht="31.5" x14ac:dyDescent="0.25">
      <c r="B6716" s="235">
        <v>93072</v>
      </c>
      <c r="C6716" s="226" t="s">
        <v>3441</v>
      </c>
      <c r="D6716" s="225" t="s">
        <v>19</v>
      </c>
      <c r="E6716" s="227">
        <v>1603.76</v>
      </c>
      <c r="F6716" s="220"/>
    </row>
    <row r="6717" spans="2:6" s="221" customFormat="1" ht="31.5" x14ac:dyDescent="0.25">
      <c r="B6717" s="235">
        <v>93083</v>
      </c>
      <c r="C6717" s="226" t="s">
        <v>3451</v>
      </c>
      <c r="D6717" s="225" t="s">
        <v>19</v>
      </c>
      <c r="E6717" s="227">
        <v>480.6</v>
      </c>
      <c r="F6717" s="220"/>
    </row>
    <row r="6718" spans="2:6" s="221" customFormat="1" ht="31.5" x14ac:dyDescent="0.25">
      <c r="B6718" s="235">
        <v>103886</v>
      </c>
      <c r="C6718" s="226" t="s">
        <v>3881</v>
      </c>
      <c r="D6718" s="225" t="s">
        <v>19</v>
      </c>
      <c r="E6718" s="227">
        <v>485.04</v>
      </c>
      <c r="F6718" s="220"/>
    </row>
    <row r="6719" spans="2:6" s="221" customFormat="1" ht="31.5" x14ac:dyDescent="0.25">
      <c r="B6719" s="235">
        <v>103817</v>
      </c>
      <c r="C6719" s="226" t="s">
        <v>3821</v>
      </c>
      <c r="D6719" s="225" t="s">
        <v>19</v>
      </c>
      <c r="E6719" s="227">
        <v>484.99</v>
      </c>
      <c r="F6719" s="220"/>
    </row>
    <row r="6720" spans="2:6" s="221" customFormat="1" ht="31.5" x14ac:dyDescent="0.25">
      <c r="B6720" s="235">
        <v>103850</v>
      </c>
      <c r="C6720" s="226" t="s">
        <v>3851</v>
      </c>
      <c r="D6720" s="225" t="s">
        <v>19</v>
      </c>
      <c r="E6720" s="227">
        <v>484.32</v>
      </c>
      <c r="F6720" s="220"/>
    </row>
    <row r="6721" spans="2:6" s="221" customFormat="1" ht="31.5" x14ac:dyDescent="0.25">
      <c r="B6721" s="235">
        <v>93106</v>
      </c>
      <c r="C6721" s="226" t="s">
        <v>3472</v>
      </c>
      <c r="D6721" s="225" t="s">
        <v>19</v>
      </c>
      <c r="E6721" s="227">
        <v>480.85</v>
      </c>
      <c r="F6721" s="220"/>
    </row>
    <row r="6722" spans="2:6" s="221" customFormat="1" ht="31.5" x14ac:dyDescent="0.25">
      <c r="B6722" s="235">
        <v>93052</v>
      </c>
      <c r="C6722" s="226" t="s">
        <v>3422</v>
      </c>
      <c r="D6722" s="225" t="s">
        <v>19</v>
      </c>
      <c r="E6722" s="227">
        <v>554.04999999999995</v>
      </c>
      <c r="F6722" s="220"/>
    </row>
    <row r="6723" spans="2:6" s="221" customFormat="1" ht="31.5" x14ac:dyDescent="0.25">
      <c r="B6723" s="235">
        <v>93086</v>
      </c>
      <c r="C6723" s="226" t="s">
        <v>3454</v>
      </c>
      <c r="D6723" s="225" t="s">
        <v>19</v>
      </c>
      <c r="E6723" s="227">
        <v>557.94000000000005</v>
      </c>
      <c r="F6723" s="220"/>
    </row>
    <row r="6724" spans="2:6" s="221" customFormat="1" ht="31.5" x14ac:dyDescent="0.25">
      <c r="B6724" s="235">
        <v>103890</v>
      </c>
      <c r="C6724" s="226" t="s">
        <v>3885</v>
      </c>
      <c r="D6724" s="225" t="s">
        <v>19</v>
      </c>
      <c r="E6724" s="227">
        <v>563.38</v>
      </c>
      <c r="F6724" s="220"/>
    </row>
    <row r="6725" spans="2:6" s="221" customFormat="1" ht="31.5" x14ac:dyDescent="0.25">
      <c r="B6725" s="235">
        <v>103821</v>
      </c>
      <c r="C6725" s="226" t="s">
        <v>3825</v>
      </c>
      <c r="D6725" s="225" t="s">
        <v>19</v>
      </c>
      <c r="E6725" s="227">
        <v>569.38</v>
      </c>
      <c r="F6725" s="220"/>
    </row>
    <row r="6726" spans="2:6" s="221" customFormat="1" ht="31.5" x14ac:dyDescent="0.25">
      <c r="B6726" s="235">
        <v>103854</v>
      </c>
      <c r="C6726" s="226" t="s">
        <v>3855</v>
      </c>
      <c r="D6726" s="225" t="s">
        <v>19</v>
      </c>
      <c r="E6726" s="227">
        <v>564.15</v>
      </c>
      <c r="F6726" s="220"/>
    </row>
    <row r="6727" spans="2:6" s="221" customFormat="1" ht="31.5" x14ac:dyDescent="0.25">
      <c r="B6727" s="235">
        <v>93109</v>
      </c>
      <c r="C6727" s="226" t="s">
        <v>3475</v>
      </c>
      <c r="D6727" s="225" t="s">
        <v>19</v>
      </c>
      <c r="E6727" s="227">
        <v>560.83000000000004</v>
      </c>
      <c r="F6727" s="220"/>
    </row>
    <row r="6728" spans="2:6" s="221" customFormat="1" ht="31.5" x14ac:dyDescent="0.25">
      <c r="B6728" s="235">
        <v>93058</v>
      </c>
      <c r="C6728" s="226" t="s">
        <v>3427</v>
      </c>
      <c r="D6728" s="225" t="s">
        <v>19</v>
      </c>
      <c r="E6728" s="227">
        <v>609.72</v>
      </c>
      <c r="F6728" s="220"/>
    </row>
    <row r="6729" spans="2:6" s="221" customFormat="1" ht="31.5" x14ac:dyDescent="0.25">
      <c r="B6729" s="235">
        <v>93092</v>
      </c>
      <c r="C6729" s="226" t="s">
        <v>3460</v>
      </c>
      <c r="D6729" s="225" t="s">
        <v>19</v>
      </c>
      <c r="E6729" s="227">
        <v>613.33000000000004</v>
      </c>
      <c r="F6729" s="220"/>
    </row>
    <row r="6730" spans="2:6" s="221" customFormat="1" ht="31.5" x14ac:dyDescent="0.25">
      <c r="B6730" s="235">
        <v>103898</v>
      </c>
      <c r="C6730" s="226" t="s">
        <v>3893</v>
      </c>
      <c r="D6730" s="225" t="s">
        <v>19</v>
      </c>
      <c r="E6730" s="227">
        <v>619.61</v>
      </c>
      <c r="F6730" s="220"/>
    </row>
    <row r="6731" spans="2:6" s="221" customFormat="1" ht="31.5" x14ac:dyDescent="0.25">
      <c r="B6731" s="235">
        <v>103829</v>
      </c>
      <c r="C6731" s="226" t="s">
        <v>3833</v>
      </c>
      <c r="D6731" s="225" t="s">
        <v>19</v>
      </c>
      <c r="E6731" s="227">
        <v>630.29</v>
      </c>
      <c r="F6731" s="220"/>
    </row>
    <row r="6732" spans="2:6" s="221" customFormat="1" ht="31.5" x14ac:dyDescent="0.25">
      <c r="B6732" s="235">
        <v>103862</v>
      </c>
      <c r="C6732" s="226" t="s">
        <v>3863</v>
      </c>
      <c r="D6732" s="225" t="s">
        <v>19</v>
      </c>
      <c r="E6732" s="227">
        <v>621.65</v>
      </c>
      <c r="F6732" s="220"/>
    </row>
    <row r="6733" spans="2:6" s="221" customFormat="1" ht="31.5" x14ac:dyDescent="0.25">
      <c r="B6733" s="235">
        <v>93116</v>
      </c>
      <c r="C6733" s="226" t="s">
        <v>3481</v>
      </c>
      <c r="D6733" s="225" t="s">
        <v>19</v>
      </c>
      <c r="E6733" s="227">
        <v>618.47</v>
      </c>
      <c r="F6733" s="220"/>
    </row>
    <row r="6734" spans="2:6" s="221" customFormat="1" ht="31.5" x14ac:dyDescent="0.25">
      <c r="B6734" s="235">
        <v>92314</v>
      </c>
      <c r="C6734" s="226" t="s">
        <v>3259</v>
      </c>
      <c r="D6734" s="225" t="s">
        <v>19</v>
      </c>
      <c r="E6734" s="227">
        <v>10.93</v>
      </c>
      <c r="F6734" s="220"/>
    </row>
    <row r="6735" spans="2:6" s="221" customFormat="1" ht="31.5" x14ac:dyDescent="0.25">
      <c r="B6735" s="235">
        <v>103883</v>
      </c>
      <c r="C6735" s="226" t="s">
        <v>3878</v>
      </c>
      <c r="D6735" s="225" t="s">
        <v>19</v>
      </c>
      <c r="E6735" s="227">
        <v>15.37</v>
      </c>
      <c r="F6735" s="220"/>
    </row>
    <row r="6736" spans="2:6" s="221" customFormat="1" ht="31.5" x14ac:dyDescent="0.25">
      <c r="B6736" s="235">
        <v>103814</v>
      </c>
      <c r="C6736" s="226" t="s">
        <v>3818</v>
      </c>
      <c r="D6736" s="225" t="s">
        <v>19</v>
      </c>
      <c r="E6736" s="227">
        <v>15.32</v>
      </c>
      <c r="F6736" s="220"/>
    </row>
    <row r="6737" spans="2:6" s="221" customFormat="1" ht="31.5" x14ac:dyDescent="0.25">
      <c r="B6737" s="235">
        <v>103847</v>
      </c>
      <c r="C6737" s="226" t="s">
        <v>3848</v>
      </c>
      <c r="D6737" s="225" t="s">
        <v>19</v>
      </c>
      <c r="E6737" s="227">
        <v>14.65</v>
      </c>
      <c r="F6737" s="220"/>
    </row>
    <row r="6738" spans="2:6" s="221" customFormat="1" ht="31.5" x14ac:dyDescent="0.25">
      <c r="B6738" s="235">
        <v>92329</v>
      </c>
      <c r="C6738" s="226" t="s">
        <v>3268</v>
      </c>
      <c r="D6738" s="225" t="s">
        <v>19</v>
      </c>
      <c r="E6738" s="227">
        <v>11.18</v>
      </c>
      <c r="F6738" s="220"/>
    </row>
    <row r="6739" spans="2:6" s="221" customFormat="1" ht="31.5" x14ac:dyDescent="0.25">
      <c r="B6739" s="235">
        <v>92293</v>
      </c>
      <c r="C6739" s="226" t="s">
        <v>3245</v>
      </c>
      <c r="D6739" s="225" t="s">
        <v>19</v>
      </c>
      <c r="E6739" s="227">
        <v>11.58</v>
      </c>
      <c r="F6739" s="220"/>
    </row>
    <row r="6740" spans="2:6" s="221" customFormat="1" ht="31.5" x14ac:dyDescent="0.25">
      <c r="B6740" s="235">
        <v>92315</v>
      </c>
      <c r="C6740" s="226" t="s">
        <v>3260</v>
      </c>
      <c r="D6740" s="225" t="s">
        <v>19</v>
      </c>
      <c r="E6740" s="227">
        <v>15.47</v>
      </c>
      <c r="F6740" s="220"/>
    </row>
    <row r="6741" spans="2:6" s="221" customFormat="1" ht="31.5" x14ac:dyDescent="0.25">
      <c r="B6741" s="235">
        <v>103888</v>
      </c>
      <c r="C6741" s="226" t="s">
        <v>3883</v>
      </c>
      <c r="D6741" s="225" t="s">
        <v>19</v>
      </c>
      <c r="E6741" s="227">
        <v>20.91</v>
      </c>
      <c r="F6741" s="220"/>
    </row>
    <row r="6742" spans="2:6" s="221" customFormat="1" ht="31.5" x14ac:dyDescent="0.25">
      <c r="B6742" s="235">
        <v>103819</v>
      </c>
      <c r="C6742" s="226" t="s">
        <v>3823</v>
      </c>
      <c r="D6742" s="225" t="s">
        <v>19</v>
      </c>
      <c r="E6742" s="227">
        <v>26.91</v>
      </c>
      <c r="F6742" s="220"/>
    </row>
    <row r="6743" spans="2:6" s="221" customFormat="1" ht="31.5" x14ac:dyDescent="0.25">
      <c r="B6743" s="235">
        <v>103852</v>
      </c>
      <c r="C6743" s="226" t="s">
        <v>3853</v>
      </c>
      <c r="D6743" s="225" t="s">
        <v>19</v>
      </c>
      <c r="E6743" s="227">
        <v>21.68</v>
      </c>
      <c r="F6743" s="220"/>
    </row>
    <row r="6744" spans="2:6" s="221" customFormat="1" ht="31.5" x14ac:dyDescent="0.25">
      <c r="B6744" s="235">
        <v>92330</v>
      </c>
      <c r="C6744" s="226" t="s">
        <v>3269</v>
      </c>
      <c r="D6744" s="225" t="s">
        <v>19</v>
      </c>
      <c r="E6744" s="227">
        <v>18.36</v>
      </c>
      <c r="F6744" s="220"/>
    </row>
    <row r="6745" spans="2:6" s="221" customFormat="1" ht="31.5" x14ac:dyDescent="0.25">
      <c r="B6745" s="235">
        <v>92294</v>
      </c>
      <c r="C6745" s="226" t="s">
        <v>3246</v>
      </c>
      <c r="D6745" s="225" t="s">
        <v>19</v>
      </c>
      <c r="E6745" s="227">
        <v>19.21</v>
      </c>
      <c r="F6745" s="220"/>
    </row>
    <row r="6746" spans="2:6" s="221" customFormat="1" ht="31.5" x14ac:dyDescent="0.25">
      <c r="B6746" s="235">
        <v>92316</v>
      </c>
      <c r="C6746" s="226" t="s">
        <v>3261</v>
      </c>
      <c r="D6746" s="225" t="s">
        <v>19</v>
      </c>
      <c r="E6746" s="227">
        <v>22.82</v>
      </c>
      <c r="F6746" s="220"/>
    </row>
    <row r="6747" spans="2:6" s="221" customFormat="1" ht="31.5" x14ac:dyDescent="0.25">
      <c r="B6747" s="235">
        <v>103895</v>
      </c>
      <c r="C6747" s="226" t="s">
        <v>3890</v>
      </c>
      <c r="D6747" s="225" t="s">
        <v>19</v>
      </c>
      <c r="E6747" s="227">
        <v>29.1</v>
      </c>
      <c r="F6747" s="220"/>
    </row>
    <row r="6748" spans="2:6" s="221" customFormat="1" ht="31.5" x14ac:dyDescent="0.25">
      <c r="B6748" s="235">
        <v>103826</v>
      </c>
      <c r="C6748" s="226" t="s">
        <v>3830</v>
      </c>
      <c r="D6748" s="225" t="s">
        <v>19</v>
      </c>
      <c r="E6748" s="227">
        <v>39.78</v>
      </c>
      <c r="F6748" s="220"/>
    </row>
    <row r="6749" spans="2:6" s="221" customFormat="1" ht="31.5" x14ac:dyDescent="0.25">
      <c r="B6749" s="235">
        <v>103859</v>
      </c>
      <c r="C6749" s="226" t="s">
        <v>3860</v>
      </c>
      <c r="D6749" s="225" t="s">
        <v>19</v>
      </c>
      <c r="E6749" s="227">
        <v>31.14</v>
      </c>
      <c r="F6749" s="220"/>
    </row>
    <row r="6750" spans="2:6" s="221" customFormat="1" ht="31.5" x14ac:dyDescent="0.25">
      <c r="B6750" s="235">
        <v>92331</v>
      </c>
      <c r="C6750" s="226" t="s">
        <v>3270</v>
      </c>
      <c r="D6750" s="225" t="s">
        <v>19</v>
      </c>
      <c r="E6750" s="227">
        <v>27.96</v>
      </c>
      <c r="F6750" s="220"/>
    </row>
    <row r="6751" spans="2:6" s="221" customFormat="1" ht="31.5" x14ac:dyDescent="0.25">
      <c r="B6751" s="235">
        <v>92295</v>
      </c>
      <c r="C6751" s="226" t="s">
        <v>3247</v>
      </c>
      <c r="D6751" s="225" t="s">
        <v>19</v>
      </c>
      <c r="E6751" s="227">
        <v>35.47</v>
      </c>
      <c r="F6751" s="220"/>
    </row>
    <row r="6752" spans="2:6" s="221" customFormat="1" ht="31.5" x14ac:dyDescent="0.25">
      <c r="B6752" s="235">
        <v>92296</v>
      </c>
      <c r="C6752" s="226" t="s">
        <v>3248</v>
      </c>
      <c r="D6752" s="225" t="s">
        <v>19</v>
      </c>
      <c r="E6752" s="227">
        <v>46.81</v>
      </c>
      <c r="F6752" s="220"/>
    </row>
    <row r="6753" spans="2:6" s="221" customFormat="1" ht="31.5" x14ac:dyDescent="0.25">
      <c r="B6753" s="235">
        <v>92297</v>
      </c>
      <c r="C6753" s="226" t="s">
        <v>3249</v>
      </c>
      <c r="D6753" s="225" t="s">
        <v>19</v>
      </c>
      <c r="E6753" s="227">
        <v>72.150000000000006</v>
      </c>
      <c r="F6753" s="220"/>
    </row>
    <row r="6754" spans="2:6" s="221" customFormat="1" ht="31.5" x14ac:dyDescent="0.25">
      <c r="B6754" s="235">
        <v>92298</v>
      </c>
      <c r="C6754" s="226" t="s">
        <v>3250</v>
      </c>
      <c r="D6754" s="225" t="s">
        <v>19</v>
      </c>
      <c r="E6754" s="227">
        <v>198.93</v>
      </c>
      <c r="F6754" s="220"/>
    </row>
    <row r="6755" spans="2:6" s="221" customFormat="1" ht="31.5" x14ac:dyDescent="0.25">
      <c r="B6755" s="235">
        <v>93080</v>
      </c>
      <c r="C6755" s="226" t="s">
        <v>3448</v>
      </c>
      <c r="D6755" s="225" t="s">
        <v>19</v>
      </c>
      <c r="E6755" s="227">
        <v>10.96</v>
      </c>
      <c r="F6755" s="220"/>
    </row>
    <row r="6756" spans="2:6" s="221" customFormat="1" ht="31.5" x14ac:dyDescent="0.25">
      <c r="B6756" s="235">
        <v>103884</v>
      </c>
      <c r="C6756" s="226" t="s">
        <v>3879</v>
      </c>
      <c r="D6756" s="225" t="s">
        <v>19</v>
      </c>
      <c r="E6756" s="227">
        <v>15.4</v>
      </c>
      <c r="F6756" s="220"/>
    </row>
    <row r="6757" spans="2:6" s="221" customFormat="1" ht="31.5" x14ac:dyDescent="0.25">
      <c r="B6757" s="235">
        <v>103815</v>
      </c>
      <c r="C6757" s="226" t="s">
        <v>3819</v>
      </c>
      <c r="D6757" s="225" t="s">
        <v>19</v>
      </c>
      <c r="E6757" s="227">
        <v>15.35</v>
      </c>
      <c r="F6757" s="220"/>
    </row>
    <row r="6758" spans="2:6" s="221" customFormat="1" ht="31.5" x14ac:dyDescent="0.25">
      <c r="B6758" s="235">
        <v>103848</v>
      </c>
      <c r="C6758" s="226" t="s">
        <v>3849</v>
      </c>
      <c r="D6758" s="225" t="s">
        <v>19</v>
      </c>
      <c r="E6758" s="227">
        <v>14.68</v>
      </c>
      <c r="F6758" s="220"/>
    </row>
    <row r="6759" spans="2:6" s="221" customFormat="1" ht="31.5" x14ac:dyDescent="0.25">
      <c r="B6759" s="235">
        <v>93103</v>
      </c>
      <c r="C6759" s="226" t="s">
        <v>3469</v>
      </c>
      <c r="D6759" s="225" t="s">
        <v>19</v>
      </c>
      <c r="E6759" s="227">
        <v>11.21</v>
      </c>
      <c r="F6759" s="220"/>
    </row>
    <row r="6760" spans="2:6" s="221" customFormat="1" ht="31.5" x14ac:dyDescent="0.25">
      <c r="B6760" s="235">
        <v>93050</v>
      </c>
      <c r="C6760" s="226" t="s">
        <v>3421</v>
      </c>
      <c r="D6760" s="225" t="s">
        <v>19</v>
      </c>
      <c r="E6760" s="227">
        <v>12.98</v>
      </c>
      <c r="F6760" s="220"/>
    </row>
    <row r="6761" spans="2:6" s="221" customFormat="1" ht="31.5" x14ac:dyDescent="0.25">
      <c r="B6761" s="235">
        <v>93084</v>
      </c>
      <c r="C6761" s="226" t="s">
        <v>3452</v>
      </c>
      <c r="D6761" s="225" t="s">
        <v>19</v>
      </c>
      <c r="E6761" s="227">
        <v>16.87</v>
      </c>
      <c r="F6761" s="220"/>
    </row>
    <row r="6762" spans="2:6" s="221" customFormat="1" ht="31.5" x14ac:dyDescent="0.25">
      <c r="B6762" s="235">
        <v>103889</v>
      </c>
      <c r="C6762" s="226" t="s">
        <v>3884</v>
      </c>
      <c r="D6762" s="225" t="s">
        <v>19</v>
      </c>
      <c r="E6762" s="227">
        <v>22.31</v>
      </c>
      <c r="F6762" s="220"/>
    </row>
    <row r="6763" spans="2:6" s="221" customFormat="1" ht="31.5" x14ac:dyDescent="0.25">
      <c r="B6763" s="235">
        <v>103820</v>
      </c>
      <c r="C6763" s="226" t="s">
        <v>3824</v>
      </c>
      <c r="D6763" s="225" t="s">
        <v>19</v>
      </c>
      <c r="E6763" s="227">
        <v>28.31</v>
      </c>
      <c r="F6763" s="220"/>
    </row>
    <row r="6764" spans="2:6" s="221" customFormat="1" ht="31.5" x14ac:dyDescent="0.25">
      <c r="B6764" s="235">
        <v>103853</v>
      </c>
      <c r="C6764" s="226" t="s">
        <v>3854</v>
      </c>
      <c r="D6764" s="225" t="s">
        <v>19</v>
      </c>
      <c r="E6764" s="227">
        <v>23.08</v>
      </c>
      <c r="F6764" s="220"/>
    </row>
    <row r="6765" spans="2:6" s="221" customFormat="1" ht="31.5" x14ac:dyDescent="0.25">
      <c r="B6765" s="235">
        <v>93107</v>
      </c>
      <c r="C6765" s="226" t="s">
        <v>3473</v>
      </c>
      <c r="D6765" s="225" t="s">
        <v>19</v>
      </c>
      <c r="E6765" s="227">
        <v>19.760000000000002</v>
      </c>
      <c r="F6765" s="220"/>
    </row>
    <row r="6766" spans="2:6" s="221" customFormat="1" ht="31.5" x14ac:dyDescent="0.25">
      <c r="B6766" s="235">
        <v>93056</v>
      </c>
      <c r="C6766" s="226" t="s">
        <v>3425</v>
      </c>
      <c r="D6766" s="225" t="s">
        <v>19</v>
      </c>
      <c r="E6766" s="227">
        <v>19.21</v>
      </c>
      <c r="F6766" s="220"/>
    </row>
    <row r="6767" spans="2:6" s="221" customFormat="1" ht="31.5" x14ac:dyDescent="0.25">
      <c r="B6767" s="235">
        <v>93090</v>
      </c>
      <c r="C6767" s="226" t="s">
        <v>3458</v>
      </c>
      <c r="D6767" s="225" t="s">
        <v>19</v>
      </c>
      <c r="E6767" s="227">
        <v>22.82</v>
      </c>
      <c r="F6767" s="220"/>
    </row>
    <row r="6768" spans="2:6" s="221" customFormat="1" ht="31.5" x14ac:dyDescent="0.25">
      <c r="B6768" s="235">
        <v>103896</v>
      </c>
      <c r="C6768" s="226" t="s">
        <v>3891</v>
      </c>
      <c r="D6768" s="225" t="s">
        <v>19</v>
      </c>
      <c r="E6768" s="227">
        <v>29.1</v>
      </c>
      <c r="F6768" s="220"/>
    </row>
    <row r="6769" spans="2:6" s="221" customFormat="1" ht="31.5" x14ac:dyDescent="0.25">
      <c r="B6769" s="235">
        <v>103827</v>
      </c>
      <c r="C6769" s="226" t="s">
        <v>3831</v>
      </c>
      <c r="D6769" s="225" t="s">
        <v>19</v>
      </c>
      <c r="E6769" s="227">
        <v>39.78</v>
      </c>
      <c r="F6769" s="220"/>
    </row>
    <row r="6770" spans="2:6" s="221" customFormat="1" ht="31.5" x14ac:dyDescent="0.25">
      <c r="B6770" s="235">
        <v>103860</v>
      </c>
      <c r="C6770" s="226" t="s">
        <v>3861</v>
      </c>
      <c r="D6770" s="225" t="s">
        <v>19</v>
      </c>
      <c r="E6770" s="227">
        <v>31.14</v>
      </c>
      <c r="F6770" s="220"/>
    </row>
    <row r="6771" spans="2:6" s="221" customFormat="1" ht="31.5" x14ac:dyDescent="0.25">
      <c r="B6771" s="235">
        <v>93113</v>
      </c>
      <c r="C6771" s="226" t="s">
        <v>9266</v>
      </c>
      <c r="D6771" s="225" t="s">
        <v>19</v>
      </c>
      <c r="E6771" s="227">
        <v>27.96</v>
      </c>
      <c r="F6771" s="220"/>
    </row>
    <row r="6772" spans="2:6" s="221" customFormat="1" ht="31.5" x14ac:dyDescent="0.25">
      <c r="B6772" s="235">
        <v>93061</v>
      </c>
      <c r="C6772" s="226" t="s">
        <v>3430</v>
      </c>
      <c r="D6772" s="225" t="s">
        <v>19</v>
      </c>
      <c r="E6772" s="227">
        <v>35.61</v>
      </c>
      <c r="F6772" s="220"/>
    </row>
    <row r="6773" spans="2:6" s="221" customFormat="1" ht="31.5" x14ac:dyDescent="0.25">
      <c r="B6773" s="235">
        <v>93064</v>
      </c>
      <c r="C6773" s="226" t="s">
        <v>3433</v>
      </c>
      <c r="D6773" s="225" t="s">
        <v>19</v>
      </c>
      <c r="E6773" s="227">
        <v>54.12</v>
      </c>
      <c r="F6773" s="220"/>
    </row>
    <row r="6774" spans="2:6" s="221" customFormat="1" ht="31.5" x14ac:dyDescent="0.25">
      <c r="B6774" s="235">
        <v>93067</v>
      </c>
      <c r="C6774" s="226" t="s">
        <v>3436</v>
      </c>
      <c r="D6774" s="225" t="s">
        <v>19</v>
      </c>
      <c r="E6774" s="227">
        <v>80.11</v>
      </c>
      <c r="F6774" s="220"/>
    </row>
    <row r="6775" spans="2:6" s="221" customFormat="1" ht="31.5" x14ac:dyDescent="0.25">
      <c r="B6775" s="235">
        <v>93070</v>
      </c>
      <c r="C6775" s="226" t="s">
        <v>3439</v>
      </c>
      <c r="D6775" s="225" t="s">
        <v>19</v>
      </c>
      <c r="E6775" s="227">
        <v>198.93</v>
      </c>
      <c r="F6775" s="220"/>
    </row>
    <row r="6776" spans="2:6" s="221" customFormat="1" ht="31.5" x14ac:dyDescent="0.25">
      <c r="B6776" s="235">
        <v>93117</v>
      </c>
      <c r="C6776" s="226" t="s">
        <v>3482</v>
      </c>
      <c r="D6776" s="225" t="s">
        <v>19</v>
      </c>
      <c r="E6776" s="227">
        <v>64.150000000000006</v>
      </c>
      <c r="F6776" s="220"/>
    </row>
    <row r="6777" spans="2:6" s="221" customFormat="1" ht="31.5" x14ac:dyDescent="0.25">
      <c r="B6777" s="235">
        <v>93118</v>
      </c>
      <c r="C6777" s="226" t="s">
        <v>3483</v>
      </c>
      <c r="D6777" s="225" t="s">
        <v>19</v>
      </c>
      <c r="E6777" s="227">
        <v>94.69</v>
      </c>
      <c r="F6777" s="220"/>
    </row>
    <row r="6778" spans="2:6" s="221" customFormat="1" ht="31.5" x14ac:dyDescent="0.25">
      <c r="B6778" s="235">
        <v>92317</v>
      </c>
      <c r="C6778" s="226" t="s">
        <v>3262</v>
      </c>
      <c r="D6778" s="225" t="s">
        <v>19</v>
      </c>
      <c r="E6778" s="227">
        <v>22.75</v>
      </c>
      <c r="F6778" s="220"/>
    </row>
    <row r="6779" spans="2:6" s="221" customFormat="1" ht="31.5" x14ac:dyDescent="0.25">
      <c r="B6779" s="235">
        <v>92332</v>
      </c>
      <c r="C6779" s="226" t="s">
        <v>3271</v>
      </c>
      <c r="D6779" s="225" t="s">
        <v>19</v>
      </c>
      <c r="E6779" s="227">
        <v>23.25</v>
      </c>
      <c r="F6779" s="220"/>
    </row>
    <row r="6780" spans="2:6" s="221" customFormat="1" ht="31.5" x14ac:dyDescent="0.25">
      <c r="B6780" s="235">
        <v>92299</v>
      </c>
      <c r="C6780" s="226" t="s">
        <v>3251</v>
      </c>
      <c r="D6780" s="225" t="s">
        <v>19</v>
      </c>
      <c r="E6780" s="227">
        <v>26.54</v>
      </c>
      <c r="F6780" s="220"/>
    </row>
    <row r="6781" spans="2:6" s="221" customFormat="1" ht="31.5" x14ac:dyDescent="0.25">
      <c r="B6781" s="235">
        <v>92318</v>
      </c>
      <c r="C6781" s="226" t="s">
        <v>3263</v>
      </c>
      <c r="D6781" s="225" t="s">
        <v>19</v>
      </c>
      <c r="E6781" s="227">
        <v>34.32</v>
      </c>
      <c r="F6781" s="220"/>
    </row>
    <row r="6782" spans="2:6" s="221" customFormat="1" ht="31.5" x14ac:dyDescent="0.25">
      <c r="B6782" s="235">
        <v>103833</v>
      </c>
      <c r="C6782" s="226" t="s">
        <v>3837</v>
      </c>
      <c r="D6782" s="225" t="s">
        <v>19</v>
      </c>
      <c r="E6782" s="227">
        <v>57.1</v>
      </c>
      <c r="F6782" s="220"/>
    </row>
    <row r="6783" spans="2:6" s="221" customFormat="1" ht="31.5" x14ac:dyDescent="0.25">
      <c r="B6783" s="235">
        <v>92333</v>
      </c>
      <c r="C6783" s="226" t="s">
        <v>3272</v>
      </c>
      <c r="D6783" s="225" t="s">
        <v>19</v>
      </c>
      <c r="E6783" s="227">
        <v>40.049999999999997</v>
      </c>
      <c r="F6783" s="220"/>
    </row>
    <row r="6784" spans="2:6" s="221" customFormat="1" ht="31.5" x14ac:dyDescent="0.25">
      <c r="B6784" s="235">
        <v>92300</v>
      </c>
      <c r="C6784" s="226" t="s">
        <v>3252</v>
      </c>
      <c r="D6784" s="225" t="s">
        <v>19</v>
      </c>
      <c r="E6784" s="227">
        <v>39.99</v>
      </c>
      <c r="F6784" s="220"/>
    </row>
    <row r="6785" spans="2:6" s="221" customFormat="1" ht="31.5" x14ac:dyDescent="0.25">
      <c r="B6785" s="235">
        <v>92319</v>
      </c>
      <c r="C6785" s="226" t="s">
        <v>3264</v>
      </c>
      <c r="D6785" s="225" t="s">
        <v>19</v>
      </c>
      <c r="E6785" s="227">
        <v>47.17</v>
      </c>
      <c r="F6785" s="220"/>
    </row>
    <row r="6786" spans="2:6" s="221" customFormat="1" ht="31.5" x14ac:dyDescent="0.25">
      <c r="B6786" s="235">
        <v>92334</v>
      </c>
      <c r="C6786" s="226" t="s">
        <v>3273</v>
      </c>
      <c r="D6786" s="225" t="s">
        <v>19</v>
      </c>
      <c r="E6786" s="227">
        <v>57.41</v>
      </c>
      <c r="F6786" s="220"/>
    </row>
    <row r="6787" spans="2:6" s="221" customFormat="1" ht="31.5" x14ac:dyDescent="0.25">
      <c r="B6787" s="235">
        <v>92301</v>
      </c>
      <c r="C6787" s="226" t="s">
        <v>3253</v>
      </c>
      <c r="D6787" s="225" t="s">
        <v>19</v>
      </c>
      <c r="E6787" s="227">
        <v>77.39</v>
      </c>
      <c r="F6787" s="220"/>
    </row>
    <row r="6788" spans="2:6" s="221" customFormat="1" ht="31.5" x14ac:dyDescent="0.25">
      <c r="B6788" s="235">
        <v>92302</v>
      </c>
      <c r="C6788" s="226" t="s">
        <v>3254</v>
      </c>
      <c r="D6788" s="225" t="s">
        <v>19</v>
      </c>
      <c r="E6788" s="227">
        <v>101.89</v>
      </c>
      <c r="F6788" s="220"/>
    </row>
    <row r="6789" spans="2:6" s="221" customFormat="1" ht="31.5" x14ac:dyDescent="0.25">
      <c r="B6789" s="235">
        <v>92303</v>
      </c>
      <c r="C6789" s="226" t="s">
        <v>3255</v>
      </c>
      <c r="D6789" s="225" t="s">
        <v>19</v>
      </c>
      <c r="E6789" s="227">
        <v>185</v>
      </c>
      <c r="F6789" s="220"/>
    </row>
    <row r="6790" spans="2:6" s="221" customFormat="1" ht="31.5" x14ac:dyDescent="0.25">
      <c r="B6790" s="235">
        <v>92304</v>
      </c>
      <c r="C6790" s="226" t="s">
        <v>3256</v>
      </c>
      <c r="D6790" s="225" t="s">
        <v>19</v>
      </c>
      <c r="E6790" s="227">
        <v>473.69</v>
      </c>
      <c r="F6790" s="220"/>
    </row>
    <row r="6791" spans="2:6" s="221" customFormat="1" ht="31.5" x14ac:dyDescent="0.25">
      <c r="B6791" s="235">
        <v>103835</v>
      </c>
      <c r="C6791" s="226" t="s">
        <v>2936</v>
      </c>
      <c r="D6791" s="225" t="s">
        <v>122</v>
      </c>
      <c r="E6791" s="227">
        <v>71.81</v>
      </c>
      <c r="F6791" s="220"/>
    </row>
    <row r="6792" spans="2:6" s="221" customFormat="1" ht="31.5" x14ac:dyDescent="0.25">
      <c r="B6792" s="235">
        <v>92308</v>
      </c>
      <c r="C6792" s="226" t="s">
        <v>2823</v>
      </c>
      <c r="D6792" s="225" t="s">
        <v>122</v>
      </c>
      <c r="E6792" s="227">
        <v>58.12</v>
      </c>
      <c r="F6792" s="220"/>
    </row>
    <row r="6793" spans="2:6" s="221" customFormat="1" ht="31.5" x14ac:dyDescent="0.25">
      <c r="B6793" s="235">
        <v>103871</v>
      </c>
      <c r="C6793" s="226" t="s">
        <v>2942</v>
      </c>
      <c r="D6793" s="225" t="s">
        <v>122</v>
      </c>
      <c r="E6793" s="227">
        <v>71.040000000000006</v>
      </c>
      <c r="F6793" s="220"/>
    </row>
    <row r="6794" spans="2:6" s="221" customFormat="1" ht="31.5" x14ac:dyDescent="0.25">
      <c r="B6794" s="235">
        <v>92323</v>
      </c>
      <c r="C6794" s="226" t="s">
        <v>2829</v>
      </c>
      <c r="D6794" s="225" t="s">
        <v>122</v>
      </c>
      <c r="E6794" s="227">
        <v>70.319999999999993</v>
      </c>
      <c r="F6794" s="220"/>
    </row>
    <row r="6795" spans="2:6" s="221" customFormat="1" ht="31.5" x14ac:dyDescent="0.25">
      <c r="B6795" s="235">
        <v>92305</v>
      </c>
      <c r="C6795" s="226" t="s">
        <v>2820</v>
      </c>
      <c r="D6795" s="225" t="s">
        <v>122</v>
      </c>
      <c r="E6795" s="227">
        <v>42.78</v>
      </c>
      <c r="F6795" s="220"/>
    </row>
    <row r="6796" spans="2:6" s="221" customFormat="1" ht="31.5" x14ac:dyDescent="0.25">
      <c r="B6796" s="235">
        <v>103868</v>
      </c>
      <c r="C6796" s="226" t="s">
        <v>2939</v>
      </c>
      <c r="D6796" s="225" t="s">
        <v>122</v>
      </c>
      <c r="E6796" s="227">
        <v>59.71</v>
      </c>
      <c r="F6796" s="220"/>
    </row>
    <row r="6797" spans="2:6" s="221" customFormat="1" ht="31.5" x14ac:dyDescent="0.25">
      <c r="B6797" s="235">
        <v>103802</v>
      </c>
      <c r="C6797" s="226" t="s">
        <v>2933</v>
      </c>
      <c r="D6797" s="225" t="s">
        <v>122</v>
      </c>
      <c r="E6797" s="227">
        <v>45.86</v>
      </c>
      <c r="F6797" s="220"/>
    </row>
    <row r="6798" spans="2:6" s="221" customFormat="1" ht="31.5" x14ac:dyDescent="0.25">
      <c r="B6798" s="235">
        <v>92320</v>
      </c>
      <c r="C6798" s="226" t="s">
        <v>2826</v>
      </c>
      <c r="D6798" s="225" t="s">
        <v>122</v>
      </c>
      <c r="E6798" s="227">
        <v>58.84</v>
      </c>
      <c r="F6798" s="220"/>
    </row>
    <row r="6799" spans="2:6" s="221" customFormat="1" ht="31.5" x14ac:dyDescent="0.25">
      <c r="B6799" s="235">
        <v>97335</v>
      </c>
      <c r="C6799" s="226" t="s">
        <v>2890</v>
      </c>
      <c r="D6799" s="225" t="s">
        <v>122</v>
      </c>
      <c r="E6799" s="227">
        <v>86.63</v>
      </c>
      <c r="F6799" s="220"/>
    </row>
    <row r="6800" spans="2:6" s="221" customFormat="1" ht="31.5" x14ac:dyDescent="0.25">
      <c r="B6800" s="235">
        <v>103836</v>
      </c>
      <c r="C6800" s="226" t="s">
        <v>2937</v>
      </c>
      <c r="D6800" s="225" t="s">
        <v>122</v>
      </c>
      <c r="E6800" s="227">
        <v>110.45</v>
      </c>
      <c r="F6800" s="220"/>
    </row>
    <row r="6801" spans="2:6" s="221" customFormat="1" ht="31.5" x14ac:dyDescent="0.25">
      <c r="B6801" s="235">
        <v>92281</v>
      </c>
      <c r="C6801" s="226" t="s">
        <v>2814</v>
      </c>
      <c r="D6801" s="225" t="s">
        <v>122</v>
      </c>
      <c r="E6801" s="227">
        <v>111.29</v>
      </c>
      <c r="F6801" s="220"/>
    </row>
    <row r="6802" spans="2:6" s="221" customFormat="1" ht="31.5" x14ac:dyDescent="0.25">
      <c r="B6802" s="235">
        <v>92309</v>
      </c>
      <c r="C6802" s="226" t="s">
        <v>2824</v>
      </c>
      <c r="D6802" s="225" t="s">
        <v>122</v>
      </c>
      <c r="E6802" s="227">
        <v>123</v>
      </c>
      <c r="F6802" s="220"/>
    </row>
    <row r="6803" spans="2:6" s="221" customFormat="1" ht="31.5" x14ac:dyDescent="0.25">
      <c r="B6803" s="235">
        <v>103872</v>
      </c>
      <c r="C6803" s="226" t="s">
        <v>2943</v>
      </c>
      <c r="D6803" s="225" t="s">
        <v>122</v>
      </c>
      <c r="E6803" s="227">
        <v>139.25</v>
      </c>
      <c r="F6803" s="220"/>
    </row>
    <row r="6804" spans="2:6" s="221" customFormat="1" ht="31.5" x14ac:dyDescent="0.25">
      <c r="B6804" s="235">
        <v>92324</v>
      </c>
      <c r="C6804" s="226" t="s">
        <v>2830</v>
      </c>
      <c r="D6804" s="225" t="s">
        <v>122</v>
      </c>
      <c r="E6804" s="227">
        <v>146.82</v>
      </c>
      <c r="F6804" s="220"/>
    </row>
    <row r="6805" spans="2:6" s="221" customFormat="1" ht="31.5" x14ac:dyDescent="0.25">
      <c r="B6805" s="235">
        <v>92275</v>
      </c>
      <c r="C6805" s="226" t="s">
        <v>2808</v>
      </c>
      <c r="D6805" s="225" t="s">
        <v>122</v>
      </c>
      <c r="E6805" s="227">
        <v>60.44</v>
      </c>
      <c r="F6805" s="220"/>
    </row>
    <row r="6806" spans="2:6" s="221" customFormat="1" ht="31.5" x14ac:dyDescent="0.25">
      <c r="B6806" s="235">
        <v>92306</v>
      </c>
      <c r="C6806" s="226" t="s">
        <v>2821</v>
      </c>
      <c r="D6806" s="225" t="s">
        <v>122</v>
      </c>
      <c r="E6806" s="227">
        <v>68.260000000000005</v>
      </c>
      <c r="F6806" s="220"/>
    </row>
    <row r="6807" spans="2:6" s="221" customFormat="1" ht="31.5" x14ac:dyDescent="0.25">
      <c r="B6807" s="235">
        <v>103869</v>
      </c>
      <c r="C6807" s="226" t="s">
        <v>2940</v>
      </c>
      <c r="D6807" s="225" t="s">
        <v>122</v>
      </c>
      <c r="E6807" s="227">
        <v>88.52</v>
      </c>
      <c r="F6807" s="220"/>
    </row>
    <row r="6808" spans="2:6" s="221" customFormat="1" ht="31.5" x14ac:dyDescent="0.25">
      <c r="B6808" s="235">
        <v>103803</v>
      </c>
      <c r="C6808" s="226" t="s">
        <v>2934</v>
      </c>
      <c r="D6808" s="225" t="s">
        <v>122</v>
      </c>
      <c r="E6808" s="227">
        <v>78.81</v>
      </c>
      <c r="F6808" s="220"/>
    </row>
    <row r="6809" spans="2:6" s="221" customFormat="1" ht="31.5" x14ac:dyDescent="0.25">
      <c r="B6809" s="235">
        <v>92321</v>
      </c>
      <c r="C6809" s="226" t="s">
        <v>2827</v>
      </c>
      <c r="D6809" s="225" t="s">
        <v>122</v>
      </c>
      <c r="E6809" s="227">
        <v>95.93</v>
      </c>
      <c r="F6809" s="220"/>
    </row>
    <row r="6810" spans="2:6" s="221" customFormat="1" ht="31.5" x14ac:dyDescent="0.25">
      <c r="B6810" s="235">
        <v>97336</v>
      </c>
      <c r="C6810" s="226" t="s">
        <v>2891</v>
      </c>
      <c r="D6810" s="225" t="s">
        <v>122</v>
      </c>
      <c r="E6810" s="227">
        <v>110.28</v>
      </c>
      <c r="F6810" s="220"/>
    </row>
    <row r="6811" spans="2:6" s="221" customFormat="1" ht="31.5" x14ac:dyDescent="0.25">
      <c r="B6811" s="235">
        <v>103837</v>
      </c>
      <c r="C6811" s="226" t="s">
        <v>2938</v>
      </c>
      <c r="D6811" s="225" t="s">
        <v>122</v>
      </c>
      <c r="E6811" s="227">
        <v>138.96</v>
      </c>
      <c r="F6811" s="220"/>
    </row>
    <row r="6812" spans="2:6" s="221" customFormat="1" ht="31.5" x14ac:dyDescent="0.25">
      <c r="B6812" s="235">
        <v>92282</v>
      </c>
      <c r="C6812" s="226" t="s">
        <v>2815</v>
      </c>
      <c r="D6812" s="225" t="s">
        <v>122</v>
      </c>
      <c r="E6812" s="227">
        <v>129.68</v>
      </c>
      <c r="F6812" s="220"/>
    </row>
    <row r="6813" spans="2:6" s="221" customFormat="1" ht="31.5" x14ac:dyDescent="0.25">
      <c r="B6813" s="235">
        <v>92310</v>
      </c>
      <c r="C6813" s="226" t="s">
        <v>2825</v>
      </c>
      <c r="D6813" s="225" t="s">
        <v>122</v>
      </c>
      <c r="E6813" s="227">
        <v>141.75</v>
      </c>
      <c r="F6813" s="220"/>
    </row>
    <row r="6814" spans="2:6" s="221" customFormat="1" ht="31.5" x14ac:dyDescent="0.25">
      <c r="B6814" s="235">
        <v>103873</v>
      </c>
      <c r="C6814" s="226" t="s">
        <v>2944</v>
      </c>
      <c r="D6814" s="225" t="s">
        <v>122</v>
      </c>
      <c r="E6814" s="227">
        <v>160.83000000000001</v>
      </c>
      <c r="F6814" s="220"/>
    </row>
    <row r="6815" spans="2:6" s="221" customFormat="1" ht="31.5" x14ac:dyDescent="0.25">
      <c r="B6815" s="235">
        <v>92325</v>
      </c>
      <c r="C6815" s="226" t="s">
        <v>2831</v>
      </c>
      <c r="D6815" s="225" t="s">
        <v>122</v>
      </c>
      <c r="E6815" s="227">
        <v>175.5</v>
      </c>
      <c r="F6815" s="220"/>
    </row>
    <row r="6816" spans="2:6" s="221" customFormat="1" ht="31.5" x14ac:dyDescent="0.25">
      <c r="B6816" s="235">
        <v>92276</v>
      </c>
      <c r="C6816" s="226" t="s">
        <v>2809</v>
      </c>
      <c r="D6816" s="225" t="s">
        <v>122</v>
      </c>
      <c r="E6816" s="227">
        <v>76.78</v>
      </c>
      <c r="F6816" s="220"/>
    </row>
    <row r="6817" spans="2:6" s="221" customFormat="1" ht="31.5" x14ac:dyDescent="0.25">
      <c r="B6817" s="235">
        <v>92307</v>
      </c>
      <c r="C6817" s="226" t="s">
        <v>2822</v>
      </c>
      <c r="D6817" s="225" t="s">
        <v>122</v>
      </c>
      <c r="E6817" s="227">
        <v>84.95</v>
      </c>
      <c r="F6817" s="220"/>
    </row>
    <row r="6818" spans="2:6" s="221" customFormat="1" ht="31.5" x14ac:dyDescent="0.25">
      <c r="B6818" s="235">
        <v>103870</v>
      </c>
      <c r="C6818" s="226" t="s">
        <v>2941</v>
      </c>
      <c r="D6818" s="225" t="s">
        <v>122</v>
      </c>
      <c r="E6818" s="227">
        <v>108.06</v>
      </c>
      <c r="F6818" s="220"/>
    </row>
    <row r="6819" spans="2:6" s="221" customFormat="1" ht="31.5" x14ac:dyDescent="0.25">
      <c r="B6819" s="235">
        <v>103804</v>
      </c>
      <c r="C6819" s="226" t="s">
        <v>2935</v>
      </c>
      <c r="D6819" s="225" t="s">
        <v>122</v>
      </c>
      <c r="E6819" s="227">
        <v>94.26</v>
      </c>
      <c r="F6819" s="220"/>
    </row>
    <row r="6820" spans="2:6" s="221" customFormat="1" ht="31.5" x14ac:dyDescent="0.25">
      <c r="B6820" s="235">
        <v>92322</v>
      </c>
      <c r="C6820" s="226" t="s">
        <v>2828</v>
      </c>
      <c r="D6820" s="225" t="s">
        <v>122</v>
      </c>
      <c r="E6820" s="227">
        <v>122.57</v>
      </c>
      <c r="F6820" s="220"/>
    </row>
    <row r="6821" spans="2:6" s="221" customFormat="1" ht="31.5" x14ac:dyDescent="0.25">
      <c r="B6821" s="235">
        <v>97337</v>
      </c>
      <c r="C6821" s="226" t="s">
        <v>2892</v>
      </c>
      <c r="D6821" s="225" t="s">
        <v>122</v>
      </c>
      <c r="E6821" s="227">
        <v>165.59</v>
      </c>
      <c r="F6821" s="220"/>
    </row>
    <row r="6822" spans="2:6" s="221" customFormat="1" ht="31.5" x14ac:dyDescent="0.25">
      <c r="B6822" s="235">
        <v>92283</v>
      </c>
      <c r="C6822" s="226" t="s">
        <v>2816</v>
      </c>
      <c r="D6822" s="225" t="s">
        <v>122</v>
      </c>
      <c r="E6822" s="227">
        <v>177.38</v>
      </c>
      <c r="F6822" s="220"/>
    </row>
    <row r="6823" spans="2:6" s="221" customFormat="1" ht="31.5" x14ac:dyDescent="0.25">
      <c r="B6823" s="235">
        <v>92277</v>
      </c>
      <c r="C6823" s="226" t="s">
        <v>2810</v>
      </c>
      <c r="D6823" s="225" t="s">
        <v>122</v>
      </c>
      <c r="E6823" s="227">
        <v>110.75</v>
      </c>
      <c r="F6823" s="220"/>
    </row>
    <row r="6824" spans="2:6" s="221" customFormat="1" ht="31.5" x14ac:dyDescent="0.25">
      <c r="B6824" s="235">
        <v>97338</v>
      </c>
      <c r="C6824" s="226" t="s">
        <v>2893</v>
      </c>
      <c r="D6824" s="225" t="s">
        <v>122</v>
      </c>
      <c r="E6824" s="227">
        <v>199.25</v>
      </c>
      <c r="F6824" s="220"/>
    </row>
    <row r="6825" spans="2:6" s="221" customFormat="1" ht="31.5" x14ac:dyDescent="0.25">
      <c r="B6825" s="235">
        <v>92284</v>
      </c>
      <c r="C6825" s="226" t="s">
        <v>2817</v>
      </c>
      <c r="D6825" s="225" t="s">
        <v>122</v>
      </c>
      <c r="E6825" s="227">
        <v>224.71</v>
      </c>
      <c r="F6825" s="220"/>
    </row>
    <row r="6826" spans="2:6" s="221" customFormat="1" ht="31.5" x14ac:dyDescent="0.25">
      <c r="B6826" s="235">
        <v>92278</v>
      </c>
      <c r="C6826" s="226" t="s">
        <v>2811</v>
      </c>
      <c r="D6826" s="225" t="s">
        <v>122</v>
      </c>
      <c r="E6826" s="227">
        <v>148.86000000000001</v>
      </c>
      <c r="F6826" s="220"/>
    </row>
    <row r="6827" spans="2:6" s="221" customFormat="1" ht="31.5" x14ac:dyDescent="0.25">
      <c r="B6827" s="235">
        <v>97339</v>
      </c>
      <c r="C6827" s="226" t="s">
        <v>2894</v>
      </c>
      <c r="D6827" s="225" t="s">
        <v>122</v>
      </c>
      <c r="E6827" s="227">
        <v>214.95</v>
      </c>
      <c r="F6827" s="220"/>
    </row>
    <row r="6828" spans="2:6" s="221" customFormat="1" ht="31.5" x14ac:dyDescent="0.25">
      <c r="B6828" s="235">
        <v>92285</v>
      </c>
      <c r="C6828" s="226" t="s">
        <v>2818</v>
      </c>
      <c r="D6828" s="225" t="s">
        <v>122</v>
      </c>
      <c r="E6828" s="227">
        <v>305.44</v>
      </c>
      <c r="F6828" s="220"/>
    </row>
    <row r="6829" spans="2:6" s="221" customFormat="1" ht="31.5" x14ac:dyDescent="0.25">
      <c r="B6829" s="235">
        <v>92279</v>
      </c>
      <c r="C6829" s="226" t="s">
        <v>2812</v>
      </c>
      <c r="D6829" s="225" t="s">
        <v>122</v>
      </c>
      <c r="E6829" s="227">
        <v>214.95</v>
      </c>
      <c r="F6829" s="220"/>
    </row>
    <row r="6830" spans="2:6" s="221" customFormat="1" ht="31.5" x14ac:dyDescent="0.25">
      <c r="B6830" s="235">
        <v>97340</v>
      </c>
      <c r="C6830" s="226" t="s">
        <v>2895</v>
      </c>
      <c r="D6830" s="225" t="s">
        <v>122</v>
      </c>
      <c r="E6830" s="227">
        <v>216.72</v>
      </c>
      <c r="F6830" s="220"/>
    </row>
    <row r="6831" spans="2:6" s="221" customFormat="1" ht="31.5" x14ac:dyDescent="0.25">
      <c r="B6831" s="235">
        <v>92286</v>
      </c>
      <c r="C6831" s="226" t="s">
        <v>2819</v>
      </c>
      <c r="D6831" s="225" t="s">
        <v>122</v>
      </c>
      <c r="E6831" s="227">
        <v>393.17</v>
      </c>
      <c r="F6831" s="220"/>
    </row>
    <row r="6832" spans="2:6" s="221" customFormat="1" ht="31.5" x14ac:dyDescent="0.25">
      <c r="B6832" s="235">
        <v>92280</v>
      </c>
      <c r="C6832" s="226" t="s">
        <v>2813</v>
      </c>
      <c r="D6832" s="225" t="s">
        <v>122</v>
      </c>
      <c r="E6832" s="227">
        <v>301.43</v>
      </c>
      <c r="F6832" s="220"/>
    </row>
    <row r="6833" spans="2:6" s="221" customFormat="1" ht="31.5" x14ac:dyDescent="0.25">
      <c r="B6833" s="235">
        <v>103901</v>
      </c>
      <c r="C6833" s="226" t="s">
        <v>3896</v>
      </c>
      <c r="D6833" s="225" t="s">
        <v>19</v>
      </c>
      <c r="E6833" s="227">
        <v>31.62</v>
      </c>
      <c r="F6833" s="220"/>
    </row>
    <row r="6834" spans="2:6" s="221" customFormat="1" ht="31.5" x14ac:dyDescent="0.25">
      <c r="B6834" s="235">
        <v>103832</v>
      </c>
      <c r="C6834" s="226" t="s">
        <v>3836</v>
      </c>
      <c r="D6834" s="225" t="s">
        <v>19</v>
      </c>
      <c r="E6834" s="227">
        <v>31.48</v>
      </c>
      <c r="F6834" s="220"/>
    </row>
    <row r="6835" spans="2:6" s="221" customFormat="1" ht="31.5" x14ac:dyDescent="0.25">
      <c r="B6835" s="235">
        <v>103865</v>
      </c>
      <c r="C6835" s="226" t="s">
        <v>3866</v>
      </c>
      <c r="D6835" s="225" t="s">
        <v>19</v>
      </c>
      <c r="E6835" s="227">
        <v>30.15</v>
      </c>
      <c r="F6835" s="220"/>
    </row>
    <row r="6836" spans="2:6" s="221" customFormat="1" ht="31.5" x14ac:dyDescent="0.25">
      <c r="B6836" s="235">
        <v>103902</v>
      </c>
      <c r="C6836" s="226" t="s">
        <v>3897</v>
      </c>
      <c r="D6836" s="225" t="s">
        <v>19</v>
      </c>
      <c r="E6836" s="227">
        <v>45.16</v>
      </c>
      <c r="F6836" s="220"/>
    </row>
    <row r="6837" spans="2:6" s="221" customFormat="1" ht="31.5" x14ac:dyDescent="0.25">
      <c r="B6837" s="235">
        <v>103866</v>
      </c>
      <c r="C6837" s="226" t="s">
        <v>3867</v>
      </c>
      <c r="D6837" s="225" t="s">
        <v>19</v>
      </c>
      <c r="E6837" s="227">
        <v>46.66</v>
      </c>
      <c r="F6837" s="220"/>
    </row>
    <row r="6838" spans="2:6" s="221" customFormat="1" ht="31.5" x14ac:dyDescent="0.25">
      <c r="B6838" s="235">
        <v>103903</v>
      </c>
      <c r="C6838" s="226" t="s">
        <v>3898</v>
      </c>
      <c r="D6838" s="225" t="s">
        <v>19</v>
      </c>
      <c r="E6838" s="227">
        <v>59.72</v>
      </c>
      <c r="F6838" s="220"/>
    </row>
    <row r="6839" spans="2:6" s="221" customFormat="1" ht="31.5" x14ac:dyDescent="0.25">
      <c r="B6839" s="235">
        <v>103834</v>
      </c>
      <c r="C6839" s="226" t="s">
        <v>3838</v>
      </c>
      <c r="D6839" s="225" t="s">
        <v>19</v>
      </c>
      <c r="E6839" s="227">
        <v>82.02</v>
      </c>
      <c r="F6839" s="220"/>
    </row>
    <row r="6840" spans="2:6" s="221" customFormat="1" ht="31.5" x14ac:dyDescent="0.25">
      <c r="B6840" s="235">
        <v>103867</v>
      </c>
      <c r="C6840" s="226" t="s">
        <v>3868</v>
      </c>
      <c r="D6840" s="225" t="s">
        <v>19</v>
      </c>
      <c r="E6840" s="227">
        <v>63.77</v>
      </c>
      <c r="F6840" s="220"/>
    </row>
    <row r="6841" spans="2:6" s="221" customFormat="1" x14ac:dyDescent="0.25">
      <c r="B6841" s="235">
        <v>105113</v>
      </c>
      <c r="C6841" s="226" t="s">
        <v>621</v>
      </c>
      <c r="D6841" s="225" t="s">
        <v>19</v>
      </c>
      <c r="E6841" s="227">
        <v>9234.25</v>
      </c>
      <c r="F6841" s="220"/>
    </row>
    <row r="6842" spans="2:6" s="221" customFormat="1" x14ac:dyDescent="0.25">
      <c r="B6842" s="235">
        <v>98461</v>
      </c>
      <c r="C6842" s="226" t="s">
        <v>619</v>
      </c>
      <c r="D6842" s="225" t="s">
        <v>19</v>
      </c>
      <c r="E6842" s="227">
        <v>6980.44</v>
      </c>
      <c r="F6842" s="220"/>
    </row>
    <row r="6843" spans="2:6" s="221" customFormat="1" x14ac:dyDescent="0.25">
      <c r="B6843" s="235">
        <v>98462</v>
      </c>
      <c r="C6843" s="226" t="s">
        <v>620</v>
      </c>
      <c r="D6843" s="225" t="s">
        <v>19</v>
      </c>
      <c r="E6843" s="227">
        <v>11989.57</v>
      </c>
      <c r="F6843" s="220"/>
    </row>
    <row r="6844" spans="2:6" s="221" customFormat="1" x14ac:dyDescent="0.25">
      <c r="B6844" s="235">
        <v>105130</v>
      </c>
      <c r="C6844" s="226" t="s">
        <v>628</v>
      </c>
      <c r="D6844" s="225" t="s">
        <v>122</v>
      </c>
      <c r="E6844" s="227">
        <v>33.630000000000003</v>
      </c>
      <c r="F6844" s="220"/>
    </row>
    <row r="6845" spans="2:6" s="221" customFormat="1" x14ac:dyDescent="0.25">
      <c r="B6845" s="235">
        <v>105114</v>
      </c>
      <c r="C6845" s="226" t="s">
        <v>622</v>
      </c>
      <c r="D6845" s="225" t="s">
        <v>171</v>
      </c>
      <c r="E6845" s="227">
        <v>2137.2600000000002</v>
      </c>
      <c r="F6845" s="220"/>
    </row>
    <row r="6846" spans="2:6" s="221" customFormat="1" x14ac:dyDescent="0.25">
      <c r="B6846" s="235">
        <v>105129</v>
      </c>
      <c r="C6846" s="226" t="s">
        <v>7722</v>
      </c>
      <c r="D6846" s="225" t="s">
        <v>19</v>
      </c>
      <c r="E6846" s="227">
        <v>0</v>
      </c>
      <c r="F6846" s="220"/>
    </row>
    <row r="6847" spans="2:6" s="221" customFormat="1" x14ac:dyDescent="0.25">
      <c r="B6847" s="235">
        <v>105127</v>
      </c>
      <c r="C6847" s="226" t="s">
        <v>626</v>
      </c>
      <c r="D6847" s="225" t="s">
        <v>122</v>
      </c>
      <c r="E6847" s="227">
        <v>35.1</v>
      </c>
      <c r="F6847" s="220"/>
    </row>
    <row r="6848" spans="2:6" s="221" customFormat="1" x14ac:dyDescent="0.25">
      <c r="B6848" s="235">
        <v>105128</v>
      </c>
      <c r="C6848" s="226" t="s">
        <v>627</v>
      </c>
      <c r="D6848" s="225" t="s">
        <v>122</v>
      </c>
      <c r="E6848" s="227">
        <v>116</v>
      </c>
      <c r="F6848" s="220"/>
    </row>
    <row r="6849" spans="2:6" s="221" customFormat="1" x14ac:dyDescent="0.25">
      <c r="B6849" s="235">
        <v>105126</v>
      </c>
      <c r="C6849" s="226" t="s">
        <v>625</v>
      </c>
      <c r="D6849" s="225" t="s">
        <v>122</v>
      </c>
      <c r="E6849" s="227">
        <v>38.880000000000003</v>
      </c>
      <c r="F6849" s="220"/>
    </row>
    <row r="6850" spans="2:6" s="221" customFormat="1" x14ac:dyDescent="0.25">
      <c r="B6850" s="235">
        <v>105116</v>
      </c>
      <c r="C6850" s="226" t="s">
        <v>624</v>
      </c>
      <c r="D6850" s="225" t="s">
        <v>19</v>
      </c>
      <c r="E6850" s="227">
        <v>15.98</v>
      </c>
      <c r="F6850" s="220"/>
    </row>
    <row r="6851" spans="2:6" s="221" customFormat="1" ht="31.5" x14ac:dyDescent="0.25">
      <c r="B6851" s="235">
        <v>105115</v>
      </c>
      <c r="C6851" s="226" t="s">
        <v>623</v>
      </c>
      <c r="D6851" s="225" t="s">
        <v>19</v>
      </c>
      <c r="E6851" s="227">
        <v>150.96</v>
      </c>
      <c r="F6851" s="220"/>
    </row>
    <row r="6852" spans="2:6" s="221" customFormat="1" ht="31.5" x14ac:dyDescent="0.25">
      <c r="B6852" s="235">
        <v>98453</v>
      </c>
      <c r="C6852" s="226" t="s">
        <v>612</v>
      </c>
      <c r="D6852" s="225" t="s">
        <v>120</v>
      </c>
      <c r="E6852" s="227">
        <v>156.52000000000001</v>
      </c>
      <c r="F6852" s="220"/>
    </row>
    <row r="6853" spans="2:6" s="221" customFormat="1" ht="31.5" x14ac:dyDescent="0.25">
      <c r="B6853" s="235">
        <v>98454</v>
      </c>
      <c r="C6853" s="226" t="s">
        <v>613</v>
      </c>
      <c r="D6853" s="225" t="s">
        <v>120</v>
      </c>
      <c r="E6853" s="227">
        <v>203.52</v>
      </c>
      <c r="F6853" s="220"/>
    </row>
    <row r="6854" spans="2:6" s="221" customFormat="1" ht="31.5" x14ac:dyDescent="0.25">
      <c r="B6854" s="235">
        <v>98449</v>
      </c>
      <c r="C6854" s="226" t="s">
        <v>610</v>
      </c>
      <c r="D6854" s="225" t="s">
        <v>120</v>
      </c>
      <c r="E6854" s="227">
        <v>132.07</v>
      </c>
      <c r="F6854" s="220"/>
    </row>
    <row r="6855" spans="2:6" s="221" customFormat="1" ht="31.5" x14ac:dyDescent="0.25">
      <c r="B6855" s="235">
        <v>98455</v>
      </c>
      <c r="C6855" s="226" t="s">
        <v>614</v>
      </c>
      <c r="D6855" s="225" t="s">
        <v>120</v>
      </c>
      <c r="E6855" s="227">
        <v>120.25</v>
      </c>
      <c r="F6855" s="220"/>
    </row>
    <row r="6856" spans="2:6" s="221" customFormat="1" ht="31.5" x14ac:dyDescent="0.25">
      <c r="B6856" s="235">
        <v>98456</v>
      </c>
      <c r="C6856" s="226" t="s">
        <v>615</v>
      </c>
      <c r="D6856" s="225" t="s">
        <v>120</v>
      </c>
      <c r="E6856" s="227">
        <v>159.29</v>
      </c>
      <c r="F6856" s="220"/>
    </row>
    <row r="6857" spans="2:6" s="221" customFormat="1" ht="31.5" x14ac:dyDescent="0.25">
      <c r="B6857" s="235">
        <v>98451</v>
      </c>
      <c r="C6857" s="226" t="s">
        <v>611</v>
      </c>
      <c r="D6857" s="225" t="s">
        <v>120</v>
      </c>
      <c r="E6857" s="227">
        <v>101.47</v>
      </c>
      <c r="F6857" s="220"/>
    </row>
    <row r="6858" spans="2:6" s="221" customFormat="1" ht="31.5" x14ac:dyDescent="0.25">
      <c r="B6858" s="235">
        <v>98445</v>
      </c>
      <c r="C6858" s="226" t="s">
        <v>606</v>
      </c>
      <c r="D6858" s="225" t="s">
        <v>120</v>
      </c>
      <c r="E6858" s="227">
        <v>117.65</v>
      </c>
      <c r="F6858" s="220"/>
    </row>
    <row r="6859" spans="2:6" s="221" customFormat="1" ht="31.5" x14ac:dyDescent="0.25">
      <c r="B6859" s="235">
        <v>98446</v>
      </c>
      <c r="C6859" s="226" t="s">
        <v>607</v>
      </c>
      <c r="D6859" s="225" t="s">
        <v>120</v>
      </c>
      <c r="E6859" s="227">
        <v>154.38</v>
      </c>
      <c r="F6859" s="220"/>
    </row>
    <row r="6860" spans="2:6" s="221" customFormat="1" ht="31.5" x14ac:dyDescent="0.25">
      <c r="B6860" s="235">
        <v>98441</v>
      </c>
      <c r="C6860" s="226" t="s">
        <v>604</v>
      </c>
      <c r="D6860" s="225" t="s">
        <v>120</v>
      </c>
      <c r="E6860" s="227">
        <v>98.55</v>
      </c>
      <c r="F6860" s="220"/>
    </row>
    <row r="6861" spans="2:6" s="221" customFormat="1" ht="31.5" x14ac:dyDescent="0.25">
      <c r="B6861" s="235">
        <v>98447</v>
      </c>
      <c r="C6861" s="226" t="s">
        <v>608</v>
      </c>
      <c r="D6861" s="225" t="s">
        <v>120</v>
      </c>
      <c r="E6861" s="227">
        <v>86.29</v>
      </c>
      <c r="F6861" s="220"/>
    </row>
    <row r="6862" spans="2:6" s="221" customFormat="1" ht="31.5" x14ac:dyDescent="0.25">
      <c r="B6862" s="235">
        <v>98448</v>
      </c>
      <c r="C6862" s="226" t="s">
        <v>609</v>
      </c>
      <c r="D6862" s="225" t="s">
        <v>120</v>
      </c>
      <c r="E6862" s="227">
        <v>114.54</v>
      </c>
      <c r="F6862" s="220"/>
    </row>
    <row r="6863" spans="2:6" s="221" customFormat="1" ht="31.5" x14ac:dyDescent="0.25">
      <c r="B6863" s="235">
        <v>98443</v>
      </c>
      <c r="C6863" s="226" t="s">
        <v>605</v>
      </c>
      <c r="D6863" s="225" t="s">
        <v>120</v>
      </c>
      <c r="E6863" s="227">
        <v>71.739999999999995</v>
      </c>
      <c r="F6863" s="220"/>
    </row>
    <row r="6864" spans="2:6" s="221" customFormat="1" ht="31.5" x14ac:dyDescent="0.25">
      <c r="B6864" s="235">
        <v>105122</v>
      </c>
      <c r="C6864" s="226" t="s">
        <v>7723</v>
      </c>
      <c r="D6864" s="225" t="s">
        <v>120</v>
      </c>
      <c r="E6864" s="227">
        <v>0</v>
      </c>
      <c r="F6864" s="220"/>
    </row>
    <row r="6865" spans="2:6" s="221" customFormat="1" ht="31.5" x14ac:dyDescent="0.25">
      <c r="B6865" s="235">
        <v>105125</v>
      </c>
      <c r="C6865" s="226" t="s">
        <v>7724</v>
      </c>
      <c r="D6865" s="225" t="s">
        <v>120</v>
      </c>
      <c r="E6865" s="227">
        <v>0</v>
      </c>
      <c r="F6865" s="220"/>
    </row>
    <row r="6866" spans="2:6" s="221" customFormat="1" x14ac:dyDescent="0.25">
      <c r="B6866" s="235">
        <v>105133</v>
      </c>
      <c r="C6866" s="226" t="s">
        <v>7725</v>
      </c>
      <c r="D6866" s="225" t="s">
        <v>120</v>
      </c>
      <c r="E6866" s="227">
        <v>0</v>
      </c>
      <c r="F6866" s="220"/>
    </row>
    <row r="6867" spans="2:6" s="221" customFormat="1" ht="31.5" x14ac:dyDescent="0.25">
      <c r="B6867" s="235">
        <v>105123</v>
      </c>
      <c r="C6867" s="226" t="s">
        <v>7726</v>
      </c>
      <c r="D6867" s="225" t="s">
        <v>120</v>
      </c>
      <c r="E6867" s="227">
        <v>0</v>
      </c>
      <c r="F6867" s="220"/>
    </row>
    <row r="6868" spans="2:6" s="221" customFormat="1" ht="31.5" x14ac:dyDescent="0.25">
      <c r="B6868" s="235">
        <v>105124</v>
      </c>
      <c r="C6868" s="226" t="s">
        <v>7727</v>
      </c>
      <c r="D6868" s="225" t="s">
        <v>120</v>
      </c>
      <c r="E6868" s="227">
        <v>0</v>
      </c>
      <c r="F6868" s="220"/>
    </row>
    <row r="6869" spans="2:6" s="221" customFormat="1" x14ac:dyDescent="0.25">
      <c r="B6869" s="235">
        <v>105134</v>
      </c>
      <c r="C6869" s="226" t="s">
        <v>7728</v>
      </c>
      <c r="D6869" s="225" t="s">
        <v>120</v>
      </c>
      <c r="E6869" s="227">
        <v>0</v>
      </c>
      <c r="F6869" s="220"/>
    </row>
    <row r="6870" spans="2:6" s="221" customFormat="1" ht="31.5" x14ac:dyDescent="0.25">
      <c r="B6870" s="235">
        <v>105117</v>
      </c>
      <c r="C6870" s="226" t="s">
        <v>7729</v>
      </c>
      <c r="D6870" s="225" t="s">
        <v>120</v>
      </c>
      <c r="E6870" s="227">
        <v>0</v>
      </c>
      <c r="F6870" s="220"/>
    </row>
    <row r="6871" spans="2:6" s="221" customFormat="1" ht="31.5" x14ac:dyDescent="0.25">
      <c r="B6871" s="235">
        <v>105119</v>
      </c>
      <c r="C6871" s="226" t="s">
        <v>7730</v>
      </c>
      <c r="D6871" s="225" t="s">
        <v>120</v>
      </c>
      <c r="E6871" s="227">
        <v>0</v>
      </c>
      <c r="F6871" s="220"/>
    </row>
    <row r="6872" spans="2:6" s="221" customFormat="1" x14ac:dyDescent="0.25">
      <c r="B6872" s="235">
        <v>105131</v>
      </c>
      <c r="C6872" s="226" t="s">
        <v>7731</v>
      </c>
      <c r="D6872" s="225" t="s">
        <v>120</v>
      </c>
      <c r="E6872" s="227">
        <v>0</v>
      </c>
      <c r="F6872" s="220"/>
    </row>
    <row r="6873" spans="2:6" s="221" customFormat="1" ht="31.5" x14ac:dyDescent="0.25">
      <c r="B6873" s="235">
        <v>105120</v>
      </c>
      <c r="C6873" s="226" t="s">
        <v>7732</v>
      </c>
      <c r="D6873" s="225" t="s">
        <v>120</v>
      </c>
      <c r="E6873" s="227">
        <v>0</v>
      </c>
      <c r="F6873" s="220"/>
    </row>
    <row r="6874" spans="2:6" s="221" customFormat="1" ht="31.5" x14ac:dyDescent="0.25">
      <c r="B6874" s="235">
        <v>105121</v>
      </c>
      <c r="C6874" s="226" t="s">
        <v>7733</v>
      </c>
      <c r="D6874" s="225" t="s">
        <v>120</v>
      </c>
      <c r="E6874" s="227">
        <v>0</v>
      </c>
      <c r="F6874" s="220"/>
    </row>
    <row r="6875" spans="2:6" s="221" customFormat="1" x14ac:dyDescent="0.25">
      <c r="B6875" s="235">
        <v>105132</v>
      </c>
      <c r="C6875" s="226" t="s">
        <v>7734</v>
      </c>
      <c r="D6875" s="225" t="s">
        <v>120</v>
      </c>
      <c r="E6875" s="227">
        <v>0</v>
      </c>
      <c r="F6875" s="220"/>
    </row>
    <row r="6876" spans="2:6" s="221" customFormat="1" x14ac:dyDescent="0.25">
      <c r="B6876" s="235">
        <v>98460</v>
      </c>
      <c r="C6876" s="226" t="s">
        <v>618</v>
      </c>
      <c r="D6876" s="225" t="s">
        <v>120</v>
      </c>
      <c r="E6876" s="227">
        <v>68.739999999999995</v>
      </c>
      <c r="F6876" s="220"/>
    </row>
    <row r="6877" spans="2:6" s="221" customFormat="1" x14ac:dyDescent="0.25">
      <c r="B6877" s="235">
        <v>98457</v>
      </c>
      <c r="C6877" s="226" t="s">
        <v>7735</v>
      </c>
      <c r="D6877" s="225" t="s">
        <v>120</v>
      </c>
      <c r="E6877" s="227">
        <v>0</v>
      </c>
      <c r="F6877" s="220"/>
    </row>
    <row r="6878" spans="2:6" s="221" customFormat="1" x14ac:dyDescent="0.25">
      <c r="B6878" s="235">
        <v>98458</v>
      </c>
      <c r="C6878" s="226" t="s">
        <v>616</v>
      </c>
      <c r="D6878" s="225" t="s">
        <v>120</v>
      </c>
      <c r="E6878" s="227">
        <v>98.04</v>
      </c>
      <c r="F6878" s="220"/>
    </row>
    <row r="6879" spans="2:6" s="221" customFormat="1" x14ac:dyDescent="0.25">
      <c r="B6879" s="235">
        <v>98459</v>
      </c>
      <c r="C6879" s="226" t="s">
        <v>617</v>
      </c>
      <c r="D6879" s="225" t="s">
        <v>120</v>
      </c>
      <c r="E6879" s="227">
        <v>95.69</v>
      </c>
      <c r="F6879" s="220"/>
    </row>
    <row r="6880" spans="2:6" s="221" customFormat="1" x14ac:dyDescent="0.25">
      <c r="B6880" s="235">
        <v>105118</v>
      </c>
      <c r="C6880" s="226" t="s">
        <v>7736</v>
      </c>
      <c r="D6880" s="225" t="s">
        <v>120</v>
      </c>
      <c r="E6880" s="227">
        <v>0</v>
      </c>
      <c r="F6880" s="220"/>
    </row>
    <row r="6881" spans="2:6" s="221" customFormat="1" ht="31.5" x14ac:dyDescent="0.25">
      <c r="B6881" s="235">
        <v>106056</v>
      </c>
      <c r="C6881" s="226" t="s">
        <v>9267</v>
      </c>
      <c r="D6881" s="225" t="s">
        <v>120</v>
      </c>
      <c r="E6881" s="227">
        <v>0</v>
      </c>
      <c r="F6881" s="220"/>
    </row>
    <row r="6882" spans="2:6" s="221" customFormat="1" ht="31.5" x14ac:dyDescent="0.25">
      <c r="B6882" s="235">
        <v>106057</v>
      </c>
      <c r="C6882" s="226" t="s">
        <v>9268</v>
      </c>
      <c r="D6882" s="225" t="s">
        <v>120</v>
      </c>
      <c r="E6882" s="227">
        <v>0</v>
      </c>
      <c r="F6882" s="220"/>
    </row>
    <row r="6883" spans="2:6" s="221" customFormat="1" ht="31.5" x14ac:dyDescent="0.25">
      <c r="B6883" s="235">
        <v>104690</v>
      </c>
      <c r="C6883" s="226" t="s">
        <v>9269</v>
      </c>
      <c r="D6883" s="225" t="s">
        <v>120</v>
      </c>
      <c r="E6883" s="227">
        <v>0</v>
      </c>
      <c r="F6883" s="220"/>
    </row>
    <row r="6884" spans="2:6" s="221" customFormat="1" ht="31.5" x14ac:dyDescent="0.25">
      <c r="B6884" s="235">
        <v>101958</v>
      </c>
      <c r="C6884" s="226" t="s">
        <v>9270</v>
      </c>
      <c r="D6884" s="225" t="s">
        <v>120</v>
      </c>
      <c r="E6884" s="227">
        <v>0</v>
      </c>
      <c r="F6884" s="220"/>
    </row>
    <row r="6885" spans="2:6" s="221" customFormat="1" ht="31.5" x14ac:dyDescent="0.25">
      <c r="B6885" s="235">
        <v>106065</v>
      </c>
      <c r="C6885" s="226" t="s">
        <v>9271</v>
      </c>
      <c r="D6885" s="225" t="s">
        <v>120</v>
      </c>
      <c r="E6885" s="227">
        <v>0</v>
      </c>
      <c r="F6885" s="220"/>
    </row>
    <row r="6886" spans="2:6" s="221" customFormat="1" ht="31.5" x14ac:dyDescent="0.25">
      <c r="B6886" s="235">
        <v>101959</v>
      </c>
      <c r="C6886" s="226" t="s">
        <v>9272</v>
      </c>
      <c r="D6886" s="225" t="s">
        <v>120</v>
      </c>
      <c r="E6886" s="227">
        <v>0</v>
      </c>
      <c r="F6886" s="220"/>
    </row>
    <row r="6887" spans="2:6" s="221" customFormat="1" ht="31.5" x14ac:dyDescent="0.25">
      <c r="B6887" s="235">
        <v>101960</v>
      </c>
      <c r="C6887" s="226" t="s">
        <v>9273</v>
      </c>
      <c r="D6887" s="225" t="s">
        <v>120</v>
      </c>
      <c r="E6887" s="227">
        <v>0</v>
      </c>
      <c r="F6887" s="220"/>
    </row>
    <row r="6888" spans="2:6" s="221" customFormat="1" ht="31.5" x14ac:dyDescent="0.25">
      <c r="B6888" s="235">
        <v>106058</v>
      </c>
      <c r="C6888" s="226" t="s">
        <v>9274</v>
      </c>
      <c r="D6888" s="225" t="s">
        <v>120</v>
      </c>
      <c r="E6888" s="227">
        <v>0</v>
      </c>
      <c r="F6888" s="220"/>
    </row>
    <row r="6889" spans="2:6" s="221" customFormat="1" ht="31.5" x14ac:dyDescent="0.25">
      <c r="B6889" s="235">
        <v>101962</v>
      </c>
      <c r="C6889" s="226" t="s">
        <v>9275</v>
      </c>
      <c r="D6889" s="225" t="s">
        <v>120</v>
      </c>
      <c r="E6889" s="227">
        <v>0</v>
      </c>
      <c r="F6889" s="220"/>
    </row>
    <row r="6890" spans="2:6" s="221" customFormat="1" ht="31.5" x14ac:dyDescent="0.25">
      <c r="B6890" s="235">
        <v>106066</v>
      </c>
      <c r="C6890" s="226" t="s">
        <v>9276</v>
      </c>
      <c r="D6890" s="225" t="s">
        <v>120</v>
      </c>
      <c r="E6890" s="227">
        <v>0</v>
      </c>
      <c r="F6890" s="220"/>
    </row>
    <row r="6891" spans="2:6" s="221" customFormat="1" ht="47.25" x14ac:dyDescent="0.25">
      <c r="B6891" s="235">
        <v>106048</v>
      </c>
      <c r="C6891" s="226" t="s">
        <v>9277</v>
      </c>
      <c r="D6891" s="225" t="s">
        <v>120</v>
      </c>
      <c r="E6891" s="227">
        <v>0</v>
      </c>
      <c r="F6891" s="220"/>
    </row>
    <row r="6892" spans="2:6" s="221" customFormat="1" ht="47.25" x14ac:dyDescent="0.25">
      <c r="B6892" s="235">
        <v>106049</v>
      </c>
      <c r="C6892" s="226" t="s">
        <v>9278</v>
      </c>
      <c r="D6892" s="225" t="s">
        <v>120</v>
      </c>
      <c r="E6892" s="227">
        <v>0</v>
      </c>
      <c r="F6892" s="220"/>
    </row>
    <row r="6893" spans="2:6" s="221" customFormat="1" ht="47.25" x14ac:dyDescent="0.25">
      <c r="B6893" s="235">
        <v>106050</v>
      </c>
      <c r="C6893" s="226" t="s">
        <v>9279</v>
      </c>
      <c r="D6893" s="225" t="s">
        <v>120</v>
      </c>
      <c r="E6893" s="227">
        <v>0</v>
      </c>
      <c r="F6893" s="220"/>
    </row>
    <row r="6894" spans="2:6" s="221" customFormat="1" ht="47.25" x14ac:dyDescent="0.25">
      <c r="B6894" s="235">
        <v>106051</v>
      </c>
      <c r="C6894" s="226" t="s">
        <v>9280</v>
      </c>
      <c r="D6894" s="225" t="s">
        <v>120</v>
      </c>
      <c r="E6894" s="227">
        <v>0</v>
      </c>
      <c r="F6894" s="220"/>
    </row>
    <row r="6895" spans="2:6" s="221" customFormat="1" ht="47.25" x14ac:dyDescent="0.25">
      <c r="B6895" s="235">
        <v>106063</v>
      </c>
      <c r="C6895" s="226" t="s">
        <v>9281</v>
      </c>
      <c r="D6895" s="225" t="s">
        <v>120</v>
      </c>
      <c r="E6895" s="227">
        <v>0</v>
      </c>
      <c r="F6895" s="220"/>
    </row>
    <row r="6896" spans="2:6" s="221" customFormat="1" ht="47.25" x14ac:dyDescent="0.25">
      <c r="B6896" s="235">
        <v>106052</v>
      </c>
      <c r="C6896" s="226" t="s">
        <v>9282</v>
      </c>
      <c r="D6896" s="225" t="s">
        <v>120</v>
      </c>
      <c r="E6896" s="227">
        <v>0</v>
      </c>
      <c r="F6896" s="220"/>
    </row>
    <row r="6897" spans="2:6" s="221" customFormat="1" ht="47.25" x14ac:dyDescent="0.25">
      <c r="B6897" s="235">
        <v>106053</v>
      </c>
      <c r="C6897" s="226" t="s">
        <v>9283</v>
      </c>
      <c r="D6897" s="225" t="s">
        <v>120</v>
      </c>
      <c r="E6897" s="227">
        <v>0</v>
      </c>
      <c r="F6897" s="220"/>
    </row>
    <row r="6898" spans="2:6" s="221" customFormat="1" ht="47.25" x14ac:dyDescent="0.25">
      <c r="B6898" s="235">
        <v>106054</v>
      </c>
      <c r="C6898" s="226" t="s">
        <v>9284</v>
      </c>
      <c r="D6898" s="225" t="s">
        <v>120</v>
      </c>
      <c r="E6898" s="227">
        <v>0</v>
      </c>
      <c r="F6898" s="220"/>
    </row>
    <row r="6899" spans="2:6" s="221" customFormat="1" ht="47.25" x14ac:dyDescent="0.25">
      <c r="B6899" s="235">
        <v>106055</v>
      </c>
      <c r="C6899" s="226" t="s">
        <v>9285</v>
      </c>
      <c r="D6899" s="225" t="s">
        <v>120</v>
      </c>
      <c r="E6899" s="227">
        <v>0</v>
      </c>
      <c r="F6899" s="220"/>
    </row>
    <row r="6900" spans="2:6" s="221" customFormat="1" ht="47.25" x14ac:dyDescent="0.25">
      <c r="B6900" s="235">
        <v>106064</v>
      </c>
      <c r="C6900" s="226" t="s">
        <v>9286</v>
      </c>
      <c r="D6900" s="225" t="s">
        <v>120</v>
      </c>
      <c r="E6900" s="227">
        <v>0</v>
      </c>
      <c r="F6900" s="220"/>
    </row>
    <row r="6901" spans="2:6" s="221" customFormat="1" ht="31.5" x14ac:dyDescent="0.25">
      <c r="B6901" s="235">
        <v>106067</v>
      </c>
      <c r="C6901" s="226" t="s">
        <v>9287</v>
      </c>
      <c r="D6901" s="225" t="s">
        <v>120</v>
      </c>
      <c r="E6901" s="227">
        <v>0</v>
      </c>
      <c r="F6901" s="220"/>
    </row>
    <row r="6902" spans="2:6" s="221" customFormat="1" ht="31.5" x14ac:dyDescent="0.25">
      <c r="B6902" s="235">
        <v>106070</v>
      </c>
      <c r="C6902" s="226" t="s">
        <v>9288</v>
      </c>
      <c r="D6902" s="225" t="s">
        <v>120</v>
      </c>
      <c r="E6902" s="227">
        <v>0</v>
      </c>
      <c r="F6902" s="220"/>
    </row>
    <row r="6903" spans="2:6" s="221" customFormat="1" ht="31.5" x14ac:dyDescent="0.25">
      <c r="B6903" s="235">
        <v>106071</v>
      </c>
      <c r="C6903" s="226" t="s">
        <v>9289</v>
      </c>
      <c r="D6903" s="225" t="s">
        <v>120</v>
      </c>
      <c r="E6903" s="227">
        <v>0</v>
      </c>
      <c r="F6903" s="220"/>
    </row>
    <row r="6904" spans="2:6" s="221" customFormat="1" ht="31.5" x14ac:dyDescent="0.25">
      <c r="B6904" s="235">
        <v>106072</v>
      </c>
      <c r="C6904" s="226" t="s">
        <v>9290</v>
      </c>
      <c r="D6904" s="225" t="s">
        <v>120</v>
      </c>
      <c r="E6904" s="227">
        <v>0</v>
      </c>
      <c r="F6904" s="220"/>
    </row>
    <row r="6905" spans="2:6" s="221" customFormat="1" ht="31.5" x14ac:dyDescent="0.25">
      <c r="B6905" s="235">
        <v>106073</v>
      </c>
      <c r="C6905" s="226" t="s">
        <v>9291</v>
      </c>
      <c r="D6905" s="225" t="s">
        <v>120</v>
      </c>
      <c r="E6905" s="227">
        <v>0</v>
      </c>
      <c r="F6905" s="220"/>
    </row>
    <row r="6906" spans="2:6" s="221" customFormat="1" ht="31.5" x14ac:dyDescent="0.25">
      <c r="B6906" s="235">
        <v>106068</v>
      </c>
      <c r="C6906" s="226" t="s">
        <v>9292</v>
      </c>
      <c r="D6906" s="225" t="s">
        <v>120</v>
      </c>
      <c r="E6906" s="227">
        <v>0</v>
      </c>
      <c r="F6906" s="220"/>
    </row>
    <row r="6907" spans="2:6" s="221" customFormat="1" ht="31.5" x14ac:dyDescent="0.25">
      <c r="B6907" s="235">
        <v>106069</v>
      </c>
      <c r="C6907" s="226" t="s">
        <v>9293</v>
      </c>
      <c r="D6907" s="225" t="s">
        <v>120</v>
      </c>
      <c r="E6907" s="227">
        <v>0</v>
      </c>
      <c r="F6907" s="220"/>
    </row>
    <row r="6908" spans="2:6" s="221" customFormat="1" ht="31.5" x14ac:dyDescent="0.25">
      <c r="B6908" s="235">
        <v>106074</v>
      </c>
      <c r="C6908" s="226" t="s">
        <v>9294</v>
      </c>
      <c r="D6908" s="225" t="s">
        <v>120</v>
      </c>
      <c r="E6908" s="227">
        <v>0</v>
      </c>
      <c r="F6908" s="220"/>
    </row>
    <row r="6909" spans="2:6" s="221" customFormat="1" ht="31.5" x14ac:dyDescent="0.25">
      <c r="B6909" s="235">
        <v>106075</v>
      </c>
      <c r="C6909" s="226" t="s">
        <v>9295</v>
      </c>
      <c r="D6909" s="225" t="s">
        <v>120</v>
      </c>
      <c r="E6909" s="227">
        <v>0</v>
      </c>
      <c r="F6909" s="220"/>
    </row>
    <row r="6910" spans="2:6" s="221" customFormat="1" ht="31.5" x14ac:dyDescent="0.25">
      <c r="B6910" s="235">
        <v>106076</v>
      </c>
      <c r="C6910" s="226" t="s">
        <v>9296</v>
      </c>
      <c r="D6910" s="225" t="s">
        <v>120</v>
      </c>
      <c r="E6910" s="227">
        <v>0</v>
      </c>
      <c r="F6910" s="220"/>
    </row>
    <row r="6911" spans="2:6" s="221" customFormat="1" ht="31.5" x14ac:dyDescent="0.25">
      <c r="B6911" s="235">
        <v>101964</v>
      </c>
      <c r="C6911" s="226" t="s">
        <v>9297</v>
      </c>
      <c r="D6911" s="225" t="s">
        <v>120</v>
      </c>
      <c r="E6911" s="227">
        <v>206.66</v>
      </c>
      <c r="F6911" s="220"/>
    </row>
    <row r="6912" spans="2:6" s="221" customFormat="1" ht="31.5" x14ac:dyDescent="0.25">
      <c r="B6912" s="235">
        <v>106059</v>
      </c>
      <c r="C6912" s="226" t="s">
        <v>9298</v>
      </c>
      <c r="D6912" s="225" t="s">
        <v>120</v>
      </c>
      <c r="E6912" s="227">
        <v>229.62</v>
      </c>
      <c r="F6912" s="220"/>
    </row>
    <row r="6913" spans="2:6" s="221" customFormat="1" ht="31.5" x14ac:dyDescent="0.25">
      <c r="B6913" s="235">
        <v>106060</v>
      </c>
      <c r="C6913" s="226" t="s">
        <v>9299</v>
      </c>
      <c r="D6913" s="225" t="s">
        <v>120</v>
      </c>
      <c r="E6913" s="227">
        <v>221.29</v>
      </c>
      <c r="F6913" s="220"/>
    </row>
    <row r="6914" spans="2:6" s="221" customFormat="1" ht="31.5" x14ac:dyDescent="0.25">
      <c r="B6914" s="235">
        <v>101963</v>
      </c>
      <c r="C6914" s="226" t="s">
        <v>9300</v>
      </c>
      <c r="D6914" s="225" t="s">
        <v>120</v>
      </c>
      <c r="E6914" s="227">
        <v>221.89</v>
      </c>
      <c r="F6914" s="220"/>
    </row>
    <row r="6915" spans="2:6" s="221" customFormat="1" ht="31.5" x14ac:dyDescent="0.25">
      <c r="B6915" s="235">
        <v>101947</v>
      </c>
      <c r="C6915" s="226" t="s">
        <v>9301</v>
      </c>
      <c r="D6915" s="225" t="s">
        <v>120</v>
      </c>
      <c r="E6915" s="227">
        <v>0</v>
      </c>
      <c r="F6915" s="220"/>
    </row>
    <row r="6916" spans="2:6" s="221" customFormat="1" ht="31.5" x14ac:dyDescent="0.25">
      <c r="B6916" s="235">
        <v>101948</v>
      </c>
      <c r="C6916" s="226" t="s">
        <v>9302</v>
      </c>
      <c r="D6916" s="225" t="s">
        <v>120</v>
      </c>
      <c r="E6916" s="227">
        <v>0</v>
      </c>
      <c r="F6916" s="220"/>
    </row>
    <row r="6917" spans="2:6" s="221" customFormat="1" ht="31.5" x14ac:dyDescent="0.25">
      <c r="B6917" s="235">
        <v>101949</v>
      </c>
      <c r="C6917" s="226" t="s">
        <v>9303</v>
      </c>
      <c r="D6917" s="225" t="s">
        <v>120</v>
      </c>
      <c r="E6917" s="227">
        <v>0</v>
      </c>
      <c r="F6917" s="220"/>
    </row>
    <row r="6918" spans="2:6" s="221" customFormat="1" ht="31.5" x14ac:dyDescent="0.25">
      <c r="B6918" s="235">
        <v>101950</v>
      </c>
      <c r="C6918" s="226" t="s">
        <v>9304</v>
      </c>
      <c r="D6918" s="225" t="s">
        <v>120</v>
      </c>
      <c r="E6918" s="227">
        <v>0</v>
      </c>
      <c r="F6918" s="220"/>
    </row>
    <row r="6919" spans="2:6" s="221" customFormat="1" ht="31.5" x14ac:dyDescent="0.25">
      <c r="B6919" s="235">
        <v>106061</v>
      </c>
      <c r="C6919" s="226" t="s">
        <v>9305</v>
      </c>
      <c r="D6919" s="225" t="s">
        <v>120</v>
      </c>
      <c r="E6919" s="227">
        <v>0</v>
      </c>
      <c r="F6919" s="220"/>
    </row>
    <row r="6920" spans="2:6" s="221" customFormat="1" ht="31.5" x14ac:dyDescent="0.25">
      <c r="B6920" s="235">
        <v>101951</v>
      </c>
      <c r="C6920" s="226" t="s">
        <v>9306</v>
      </c>
      <c r="D6920" s="225" t="s">
        <v>120</v>
      </c>
      <c r="E6920" s="227">
        <v>0</v>
      </c>
      <c r="F6920" s="220"/>
    </row>
    <row r="6921" spans="2:6" s="221" customFormat="1" ht="31.5" x14ac:dyDescent="0.25">
      <c r="B6921" s="235">
        <v>101952</v>
      </c>
      <c r="C6921" s="226" t="s">
        <v>9307</v>
      </c>
      <c r="D6921" s="225" t="s">
        <v>120</v>
      </c>
      <c r="E6921" s="227">
        <v>0</v>
      </c>
      <c r="F6921" s="220"/>
    </row>
    <row r="6922" spans="2:6" s="221" customFormat="1" ht="31.5" x14ac:dyDescent="0.25">
      <c r="B6922" s="235">
        <v>101953</v>
      </c>
      <c r="C6922" s="226" t="s">
        <v>9308</v>
      </c>
      <c r="D6922" s="225" t="s">
        <v>120</v>
      </c>
      <c r="E6922" s="227">
        <v>0</v>
      </c>
      <c r="F6922" s="220"/>
    </row>
    <row r="6923" spans="2:6" s="221" customFormat="1" ht="31.5" x14ac:dyDescent="0.25">
      <c r="B6923" s="235">
        <v>101954</v>
      </c>
      <c r="C6923" s="226" t="s">
        <v>9309</v>
      </c>
      <c r="D6923" s="225" t="s">
        <v>120</v>
      </c>
      <c r="E6923" s="227">
        <v>0</v>
      </c>
      <c r="F6923" s="220"/>
    </row>
    <row r="6924" spans="2:6" s="221" customFormat="1" ht="31.5" x14ac:dyDescent="0.25">
      <c r="B6924" s="235">
        <v>106062</v>
      </c>
      <c r="C6924" s="226" t="s">
        <v>9310</v>
      </c>
      <c r="D6924" s="225" t="s">
        <v>120</v>
      </c>
      <c r="E6924" s="227">
        <v>0</v>
      </c>
      <c r="F6924" s="220"/>
    </row>
    <row r="6925" spans="2:6" s="221" customFormat="1" ht="31.5" x14ac:dyDescent="0.25">
      <c r="B6925" s="235">
        <v>100323</v>
      </c>
      <c r="C6925" s="226" t="s">
        <v>1881</v>
      </c>
      <c r="D6925" s="225" t="s">
        <v>171</v>
      </c>
      <c r="E6925" s="227">
        <v>247.97</v>
      </c>
      <c r="F6925" s="220"/>
    </row>
    <row r="6926" spans="2:6" s="221" customFormat="1" ht="31.5" x14ac:dyDescent="0.25">
      <c r="B6926" s="235">
        <v>100324</v>
      </c>
      <c r="C6926" s="226" t="s">
        <v>1882</v>
      </c>
      <c r="D6926" s="225" t="s">
        <v>171</v>
      </c>
      <c r="E6926" s="227">
        <v>181.41</v>
      </c>
      <c r="F6926" s="220"/>
    </row>
    <row r="6927" spans="2:6" s="221" customFormat="1" ht="31.5" x14ac:dyDescent="0.25">
      <c r="B6927" s="235">
        <v>96624</v>
      </c>
      <c r="C6927" s="226" t="s">
        <v>1863</v>
      </c>
      <c r="D6927" s="225" t="s">
        <v>171</v>
      </c>
      <c r="E6927" s="227">
        <v>181.68</v>
      </c>
      <c r="F6927" s="220"/>
    </row>
    <row r="6928" spans="2:6" s="221" customFormat="1" ht="31.5" x14ac:dyDescent="0.25">
      <c r="B6928" s="235">
        <v>100322</v>
      </c>
      <c r="C6928" s="226" t="s">
        <v>1880</v>
      </c>
      <c r="D6928" s="225" t="s">
        <v>171</v>
      </c>
      <c r="E6928" s="227">
        <v>175.58</v>
      </c>
      <c r="F6928" s="220"/>
    </row>
    <row r="6929" spans="2:6" s="221" customFormat="1" ht="31.5" x14ac:dyDescent="0.25">
      <c r="B6929" s="235">
        <v>96623</v>
      </c>
      <c r="C6929" s="226" t="s">
        <v>1862</v>
      </c>
      <c r="D6929" s="225" t="s">
        <v>171</v>
      </c>
      <c r="E6929" s="227">
        <v>201.82</v>
      </c>
      <c r="F6929" s="220"/>
    </row>
    <row r="6930" spans="2:6" s="221" customFormat="1" ht="31.5" x14ac:dyDescent="0.25">
      <c r="B6930" s="235">
        <v>96622</v>
      </c>
      <c r="C6930" s="226" t="s">
        <v>1861</v>
      </c>
      <c r="D6930" s="225" t="s">
        <v>171</v>
      </c>
      <c r="E6930" s="227">
        <v>215.84</v>
      </c>
      <c r="F6930" s="220"/>
    </row>
    <row r="6931" spans="2:6" s="221" customFormat="1" ht="31.5" x14ac:dyDescent="0.25">
      <c r="B6931" s="235">
        <v>96621</v>
      </c>
      <c r="C6931" s="226" t="s">
        <v>1860</v>
      </c>
      <c r="D6931" s="225" t="s">
        <v>171</v>
      </c>
      <c r="E6931" s="227">
        <v>235.97</v>
      </c>
      <c r="F6931" s="220"/>
    </row>
    <row r="6932" spans="2:6" s="221" customFormat="1" ht="31.5" x14ac:dyDescent="0.25">
      <c r="B6932" s="235">
        <v>96617</v>
      </c>
      <c r="C6932" s="226" t="s">
        <v>1857</v>
      </c>
      <c r="D6932" s="225" t="s">
        <v>120</v>
      </c>
      <c r="E6932" s="227">
        <v>23.81</v>
      </c>
      <c r="F6932" s="220"/>
    </row>
    <row r="6933" spans="2:6" s="221" customFormat="1" ht="31.5" x14ac:dyDescent="0.25">
      <c r="B6933" s="235">
        <v>96619</v>
      </c>
      <c r="C6933" s="226" t="s">
        <v>1858</v>
      </c>
      <c r="D6933" s="225" t="s">
        <v>120</v>
      </c>
      <c r="E6933" s="227">
        <v>47.51</v>
      </c>
      <c r="F6933" s="220"/>
    </row>
    <row r="6934" spans="2:6" s="221" customFormat="1" x14ac:dyDescent="0.25">
      <c r="B6934" s="235">
        <v>96616</v>
      </c>
      <c r="C6934" s="226" t="s">
        <v>1856</v>
      </c>
      <c r="D6934" s="225" t="s">
        <v>171</v>
      </c>
      <c r="E6934" s="227">
        <v>950.66</v>
      </c>
      <c r="F6934" s="220"/>
    </row>
    <row r="6935" spans="2:6" s="221" customFormat="1" ht="31.5" x14ac:dyDescent="0.25">
      <c r="B6935" s="235">
        <v>95240</v>
      </c>
      <c r="C6935" s="226" t="s">
        <v>1854</v>
      </c>
      <c r="D6935" s="225" t="s">
        <v>120</v>
      </c>
      <c r="E6935" s="227">
        <v>22.72</v>
      </c>
      <c r="F6935" s="220"/>
    </row>
    <row r="6936" spans="2:6" s="221" customFormat="1" ht="31.5" x14ac:dyDescent="0.25">
      <c r="B6936" s="235">
        <v>95241</v>
      </c>
      <c r="C6936" s="226" t="s">
        <v>1855</v>
      </c>
      <c r="D6936" s="225" t="s">
        <v>120</v>
      </c>
      <c r="E6936" s="227">
        <v>43.29</v>
      </c>
      <c r="F6936" s="220"/>
    </row>
    <row r="6937" spans="2:6" s="221" customFormat="1" x14ac:dyDescent="0.25">
      <c r="B6937" s="235">
        <v>96620</v>
      </c>
      <c r="C6937" s="226" t="s">
        <v>1859</v>
      </c>
      <c r="D6937" s="225" t="s">
        <v>171</v>
      </c>
      <c r="E6937" s="227">
        <v>866.18</v>
      </c>
      <c r="F6937" s="220"/>
    </row>
    <row r="6938" spans="2:6" s="221" customFormat="1" x14ac:dyDescent="0.25">
      <c r="B6938" s="235">
        <v>104043</v>
      </c>
      <c r="C6938" s="226" t="s">
        <v>4493</v>
      </c>
      <c r="D6938" s="225" t="s">
        <v>19</v>
      </c>
      <c r="E6938" s="227">
        <v>8.9499999999999993</v>
      </c>
      <c r="F6938" s="220"/>
    </row>
    <row r="6939" spans="2:6" s="221" customFormat="1" x14ac:dyDescent="0.25">
      <c r="B6939" s="235">
        <v>104044</v>
      </c>
      <c r="C6939" s="226" t="s">
        <v>4494</v>
      </c>
      <c r="D6939" s="225" t="s">
        <v>19</v>
      </c>
      <c r="E6939" s="227">
        <v>9.52</v>
      </c>
      <c r="F6939" s="220"/>
    </row>
    <row r="6940" spans="2:6" s="221" customFormat="1" x14ac:dyDescent="0.25">
      <c r="B6940" s="235">
        <v>104045</v>
      </c>
      <c r="C6940" s="226" t="s">
        <v>4495</v>
      </c>
      <c r="D6940" s="225" t="s">
        <v>19</v>
      </c>
      <c r="E6940" s="227">
        <v>14.94</v>
      </c>
      <c r="F6940" s="220"/>
    </row>
    <row r="6941" spans="2:6" s="221" customFormat="1" x14ac:dyDescent="0.25">
      <c r="B6941" s="235">
        <v>104049</v>
      </c>
      <c r="C6941" s="226" t="s">
        <v>4499</v>
      </c>
      <c r="D6941" s="225" t="s">
        <v>19</v>
      </c>
      <c r="E6941" s="227">
        <v>6.04</v>
      </c>
      <c r="F6941" s="220"/>
    </row>
    <row r="6942" spans="2:6" s="221" customFormat="1" x14ac:dyDescent="0.25">
      <c r="B6942" s="235">
        <v>104050</v>
      </c>
      <c r="C6942" s="226" t="s">
        <v>4500</v>
      </c>
      <c r="D6942" s="225" t="s">
        <v>19</v>
      </c>
      <c r="E6942" s="227">
        <v>9</v>
      </c>
      <c r="F6942" s="220"/>
    </row>
    <row r="6943" spans="2:6" s="221" customFormat="1" x14ac:dyDescent="0.25">
      <c r="B6943" s="235">
        <v>104084</v>
      </c>
      <c r="C6943" s="226" t="s">
        <v>4519</v>
      </c>
      <c r="D6943" s="225" t="s">
        <v>19</v>
      </c>
      <c r="E6943" s="227">
        <v>84.73</v>
      </c>
      <c r="F6943" s="220"/>
    </row>
    <row r="6944" spans="2:6" s="221" customFormat="1" ht="31.5" x14ac:dyDescent="0.25">
      <c r="B6944" s="235">
        <v>104037</v>
      </c>
      <c r="C6944" s="226" t="s">
        <v>7737</v>
      </c>
      <c r="D6944" s="225" t="s">
        <v>19</v>
      </c>
      <c r="E6944" s="227">
        <v>0</v>
      </c>
      <c r="F6944" s="220"/>
    </row>
    <row r="6945" spans="2:6" s="221" customFormat="1" ht="31.5" x14ac:dyDescent="0.25">
      <c r="B6945" s="235">
        <v>104035</v>
      </c>
      <c r="C6945" s="226" t="s">
        <v>4490</v>
      </c>
      <c r="D6945" s="225" t="s">
        <v>19</v>
      </c>
      <c r="E6945" s="227">
        <v>40.380000000000003</v>
      </c>
      <c r="F6945" s="220"/>
    </row>
    <row r="6946" spans="2:6" s="221" customFormat="1" ht="31.5" x14ac:dyDescent="0.25">
      <c r="B6946" s="235">
        <v>104036</v>
      </c>
      <c r="C6946" s="226" t="s">
        <v>4491</v>
      </c>
      <c r="D6946" s="225" t="s">
        <v>19</v>
      </c>
      <c r="E6946" s="227">
        <v>41.66</v>
      </c>
      <c r="F6946" s="220"/>
    </row>
    <row r="6947" spans="2:6" s="221" customFormat="1" ht="31.5" x14ac:dyDescent="0.25">
      <c r="B6947" s="235">
        <v>104034</v>
      </c>
      <c r="C6947" s="226" t="s">
        <v>4489</v>
      </c>
      <c r="D6947" s="225" t="s">
        <v>19</v>
      </c>
      <c r="E6947" s="227">
        <v>32.56</v>
      </c>
      <c r="F6947" s="220"/>
    </row>
    <row r="6948" spans="2:6" s="221" customFormat="1" ht="31.5" x14ac:dyDescent="0.25">
      <c r="B6948" s="235">
        <v>104031</v>
      </c>
      <c r="C6948" s="226" t="s">
        <v>4486</v>
      </c>
      <c r="D6948" s="225" t="s">
        <v>19</v>
      </c>
      <c r="E6948" s="227">
        <v>21.55</v>
      </c>
      <c r="F6948" s="220"/>
    </row>
    <row r="6949" spans="2:6" s="221" customFormat="1" ht="31.5" x14ac:dyDescent="0.25">
      <c r="B6949" s="235">
        <v>104032</v>
      </c>
      <c r="C6949" s="226" t="s">
        <v>4487</v>
      </c>
      <c r="D6949" s="225" t="s">
        <v>19</v>
      </c>
      <c r="E6949" s="227">
        <v>27.28</v>
      </c>
      <c r="F6949" s="220"/>
    </row>
    <row r="6950" spans="2:6" s="221" customFormat="1" ht="31.5" x14ac:dyDescent="0.25">
      <c r="B6950" s="235">
        <v>104033</v>
      </c>
      <c r="C6950" s="226" t="s">
        <v>4488</v>
      </c>
      <c r="D6950" s="225" t="s">
        <v>19</v>
      </c>
      <c r="E6950" s="227">
        <v>24.81</v>
      </c>
      <c r="F6950" s="220"/>
    </row>
    <row r="6951" spans="2:6" s="221" customFormat="1" ht="31.5" x14ac:dyDescent="0.25">
      <c r="B6951" s="235">
        <v>104038</v>
      </c>
      <c r="C6951" s="226" t="s">
        <v>7738</v>
      </c>
      <c r="D6951" s="225" t="s">
        <v>19</v>
      </c>
      <c r="E6951" s="227">
        <v>0</v>
      </c>
      <c r="F6951" s="220"/>
    </row>
    <row r="6952" spans="2:6" s="221" customFormat="1" ht="31.5" x14ac:dyDescent="0.25">
      <c r="B6952" s="235">
        <v>104051</v>
      </c>
      <c r="C6952" s="226" t="s">
        <v>4501</v>
      </c>
      <c r="D6952" s="225" t="s">
        <v>19</v>
      </c>
      <c r="E6952" s="227">
        <v>8</v>
      </c>
      <c r="F6952" s="220"/>
    </row>
    <row r="6953" spans="2:6" s="221" customFormat="1" ht="31.5" x14ac:dyDescent="0.25">
      <c r="B6953" s="235">
        <v>104052</v>
      </c>
      <c r="C6953" s="226" t="s">
        <v>4502</v>
      </c>
      <c r="D6953" s="225" t="s">
        <v>19</v>
      </c>
      <c r="E6953" s="227">
        <v>11.21</v>
      </c>
      <c r="F6953" s="220"/>
    </row>
    <row r="6954" spans="2:6" s="221" customFormat="1" ht="31.5" x14ac:dyDescent="0.25">
      <c r="B6954" s="235">
        <v>104046</v>
      </c>
      <c r="C6954" s="226" t="s">
        <v>4496</v>
      </c>
      <c r="D6954" s="225" t="s">
        <v>19</v>
      </c>
      <c r="E6954" s="227">
        <v>8.5500000000000007</v>
      </c>
      <c r="F6954" s="220"/>
    </row>
    <row r="6955" spans="2:6" s="221" customFormat="1" ht="31.5" x14ac:dyDescent="0.25">
      <c r="B6955" s="235">
        <v>104047</v>
      </c>
      <c r="C6955" s="226" t="s">
        <v>4497</v>
      </c>
      <c r="D6955" s="225" t="s">
        <v>19</v>
      </c>
      <c r="E6955" s="227">
        <v>9.93</v>
      </c>
      <c r="F6955" s="220"/>
    </row>
    <row r="6956" spans="2:6" s="221" customFormat="1" ht="31.5" x14ac:dyDescent="0.25">
      <c r="B6956" s="235">
        <v>104048</v>
      </c>
      <c r="C6956" s="226" t="s">
        <v>4498</v>
      </c>
      <c r="D6956" s="225" t="s">
        <v>19</v>
      </c>
      <c r="E6956" s="227">
        <v>14.58</v>
      </c>
      <c r="F6956" s="220"/>
    </row>
    <row r="6957" spans="2:6" s="221" customFormat="1" ht="31.5" x14ac:dyDescent="0.25">
      <c r="B6957" s="235">
        <v>104063</v>
      </c>
      <c r="C6957" s="226" t="s">
        <v>4512</v>
      </c>
      <c r="D6957" s="225" t="s">
        <v>19</v>
      </c>
      <c r="E6957" s="227">
        <v>71.91</v>
      </c>
      <c r="F6957" s="220"/>
    </row>
    <row r="6958" spans="2:6" s="221" customFormat="1" ht="31.5" x14ac:dyDescent="0.25">
      <c r="B6958" s="235">
        <v>104065</v>
      </c>
      <c r="C6958" s="226" t="s">
        <v>4514</v>
      </c>
      <c r="D6958" s="225" t="s">
        <v>19</v>
      </c>
      <c r="E6958" s="227">
        <v>155.07</v>
      </c>
      <c r="F6958" s="220"/>
    </row>
    <row r="6959" spans="2:6" s="221" customFormat="1" ht="31.5" x14ac:dyDescent="0.25">
      <c r="B6959" s="235">
        <v>104062</v>
      </c>
      <c r="C6959" s="226" t="s">
        <v>4511</v>
      </c>
      <c r="D6959" s="225" t="s">
        <v>19</v>
      </c>
      <c r="E6959" s="227">
        <v>75.67</v>
      </c>
      <c r="F6959" s="220"/>
    </row>
    <row r="6960" spans="2:6" s="221" customFormat="1" ht="31.5" x14ac:dyDescent="0.25">
      <c r="B6960" s="235">
        <v>104064</v>
      </c>
      <c r="C6960" s="226" t="s">
        <v>4513</v>
      </c>
      <c r="D6960" s="225" t="s">
        <v>19</v>
      </c>
      <c r="E6960" s="227">
        <v>183.34</v>
      </c>
      <c r="F6960" s="220"/>
    </row>
    <row r="6961" spans="2:6" s="221" customFormat="1" x14ac:dyDescent="0.25">
      <c r="B6961" s="235">
        <v>104059</v>
      </c>
      <c r="C6961" s="226" t="s">
        <v>4508</v>
      </c>
      <c r="D6961" s="225" t="s">
        <v>19</v>
      </c>
      <c r="E6961" s="227">
        <v>10.8</v>
      </c>
      <c r="F6961" s="220"/>
    </row>
    <row r="6962" spans="2:6" s="221" customFormat="1" x14ac:dyDescent="0.25">
      <c r="B6962" s="235">
        <v>104058</v>
      </c>
      <c r="C6962" s="226" t="s">
        <v>4507</v>
      </c>
      <c r="D6962" s="225" t="s">
        <v>19</v>
      </c>
      <c r="E6962" s="227">
        <v>8.2899999999999991</v>
      </c>
      <c r="F6962" s="220"/>
    </row>
    <row r="6963" spans="2:6" s="221" customFormat="1" x14ac:dyDescent="0.25">
      <c r="B6963" s="235">
        <v>104082</v>
      </c>
      <c r="C6963" s="226" t="s">
        <v>4517</v>
      </c>
      <c r="D6963" s="225" t="s">
        <v>19</v>
      </c>
      <c r="E6963" s="227">
        <v>30.86</v>
      </c>
      <c r="F6963" s="220"/>
    </row>
    <row r="6964" spans="2:6" s="221" customFormat="1" x14ac:dyDescent="0.25">
      <c r="B6964" s="235">
        <v>104083</v>
      </c>
      <c r="C6964" s="226" t="s">
        <v>4518</v>
      </c>
      <c r="D6964" s="225" t="s">
        <v>19</v>
      </c>
      <c r="E6964" s="227">
        <v>74.08</v>
      </c>
      <c r="F6964" s="220"/>
    </row>
    <row r="6965" spans="2:6" s="221" customFormat="1" x14ac:dyDescent="0.25">
      <c r="B6965" s="235">
        <v>104057</v>
      </c>
      <c r="C6965" s="226" t="s">
        <v>7739</v>
      </c>
      <c r="D6965" s="225" t="s">
        <v>19</v>
      </c>
      <c r="E6965" s="227">
        <v>0</v>
      </c>
      <c r="F6965" s="220"/>
    </row>
    <row r="6966" spans="2:6" s="221" customFormat="1" x14ac:dyDescent="0.25">
      <c r="B6966" s="235">
        <v>104056</v>
      </c>
      <c r="C6966" s="226" t="s">
        <v>4506</v>
      </c>
      <c r="D6966" s="225" t="s">
        <v>19</v>
      </c>
      <c r="E6966" s="227">
        <v>25.8</v>
      </c>
      <c r="F6966" s="220"/>
    </row>
    <row r="6967" spans="2:6" s="221" customFormat="1" x14ac:dyDescent="0.25">
      <c r="B6967" s="235">
        <v>104055</v>
      </c>
      <c r="C6967" s="226" t="s">
        <v>4505</v>
      </c>
      <c r="D6967" s="225" t="s">
        <v>19</v>
      </c>
      <c r="E6967" s="227">
        <v>17.170000000000002</v>
      </c>
      <c r="F6967" s="220"/>
    </row>
    <row r="6968" spans="2:6" s="221" customFormat="1" ht="31.5" x14ac:dyDescent="0.25">
      <c r="B6968" s="235">
        <v>104076</v>
      </c>
      <c r="C6968" s="226" t="s">
        <v>4516</v>
      </c>
      <c r="D6968" s="225" t="s">
        <v>19</v>
      </c>
      <c r="E6968" s="227">
        <v>48.42</v>
      </c>
      <c r="F6968" s="220"/>
    </row>
    <row r="6969" spans="2:6" s="221" customFormat="1" x14ac:dyDescent="0.25">
      <c r="B6969" s="235">
        <v>104060</v>
      </c>
      <c r="C6969" s="226" t="s">
        <v>4509</v>
      </c>
      <c r="D6969" s="225" t="s">
        <v>122</v>
      </c>
      <c r="E6969" s="227">
        <v>9.35</v>
      </c>
      <c r="F6969" s="220"/>
    </row>
    <row r="6970" spans="2:6" s="221" customFormat="1" x14ac:dyDescent="0.25">
      <c r="B6970" s="235">
        <v>104061</v>
      </c>
      <c r="C6970" s="226" t="s">
        <v>4510</v>
      </c>
      <c r="D6970" s="225" t="s">
        <v>122</v>
      </c>
      <c r="E6970" s="227">
        <v>16.75</v>
      </c>
      <c r="F6970" s="220"/>
    </row>
    <row r="6971" spans="2:6" s="221" customFormat="1" x14ac:dyDescent="0.25">
      <c r="B6971" s="235">
        <v>104085</v>
      </c>
      <c r="C6971" s="226" t="s">
        <v>4520</v>
      </c>
      <c r="D6971" s="225" t="s">
        <v>122</v>
      </c>
      <c r="E6971" s="227">
        <v>57.12</v>
      </c>
      <c r="F6971" s="220"/>
    </row>
    <row r="6972" spans="2:6" s="221" customFormat="1" x14ac:dyDescent="0.25">
      <c r="B6972" s="235">
        <v>104086</v>
      </c>
      <c r="C6972" s="226" t="s">
        <v>4521</v>
      </c>
      <c r="D6972" s="225" t="s">
        <v>122</v>
      </c>
      <c r="E6972" s="227">
        <v>102.01</v>
      </c>
      <c r="F6972" s="220"/>
    </row>
    <row r="6973" spans="2:6" s="221" customFormat="1" x14ac:dyDescent="0.25">
      <c r="B6973" s="235">
        <v>104073</v>
      </c>
      <c r="C6973" s="226" t="s">
        <v>7740</v>
      </c>
      <c r="D6973" s="225" t="s">
        <v>19</v>
      </c>
      <c r="E6973" s="227">
        <v>0</v>
      </c>
      <c r="F6973" s="220"/>
    </row>
    <row r="6974" spans="2:6" s="221" customFormat="1" x14ac:dyDescent="0.25">
      <c r="B6974" s="235">
        <v>104074</v>
      </c>
      <c r="C6974" s="226" t="s">
        <v>7741</v>
      </c>
      <c r="D6974" s="225" t="s">
        <v>19</v>
      </c>
      <c r="E6974" s="227">
        <v>0</v>
      </c>
      <c r="F6974" s="220"/>
    </row>
    <row r="6975" spans="2:6" s="221" customFormat="1" x14ac:dyDescent="0.25">
      <c r="B6975" s="235">
        <v>104075</v>
      </c>
      <c r="C6975" s="226" t="s">
        <v>7742</v>
      </c>
      <c r="D6975" s="225" t="s">
        <v>19</v>
      </c>
      <c r="E6975" s="227">
        <v>0</v>
      </c>
      <c r="F6975" s="220"/>
    </row>
    <row r="6976" spans="2:6" s="221" customFormat="1" ht="31.5" x14ac:dyDescent="0.25">
      <c r="B6976" s="235">
        <v>104039</v>
      </c>
      <c r="C6976" s="226" t="s">
        <v>4492</v>
      </c>
      <c r="D6976" s="225" t="s">
        <v>19</v>
      </c>
      <c r="E6976" s="227">
        <v>78.010000000000005</v>
      </c>
      <c r="F6976" s="220"/>
    </row>
    <row r="6977" spans="2:6" s="221" customFormat="1" ht="31.5" x14ac:dyDescent="0.25">
      <c r="B6977" s="235">
        <v>104040</v>
      </c>
      <c r="C6977" s="226" t="s">
        <v>7743</v>
      </c>
      <c r="D6977" s="225" t="s">
        <v>19</v>
      </c>
      <c r="E6977" s="227">
        <v>0</v>
      </c>
      <c r="F6977" s="220"/>
    </row>
    <row r="6978" spans="2:6" s="221" customFormat="1" ht="31.5" x14ac:dyDescent="0.25">
      <c r="B6978" s="235">
        <v>104041</v>
      </c>
      <c r="C6978" s="226" t="s">
        <v>7744</v>
      </c>
      <c r="D6978" s="225" t="s">
        <v>19</v>
      </c>
      <c r="E6978" s="227">
        <v>0</v>
      </c>
      <c r="F6978" s="220"/>
    </row>
    <row r="6979" spans="2:6" s="221" customFormat="1" ht="31.5" x14ac:dyDescent="0.25">
      <c r="B6979" s="235">
        <v>104042</v>
      </c>
      <c r="C6979" s="226" t="s">
        <v>7745</v>
      </c>
      <c r="D6979" s="225" t="s">
        <v>19</v>
      </c>
      <c r="E6979" s="227">
        <v>0</v>
      </c>
      <c r="F6979" s="220"/>
    </row>
    <row r="6980" spans="2:6" s="221" customFormat="1" x14ac:dyDescent="0.25">
      <c r="B6980" s="235">
        <v>104072</v>
      </c>
      <c r="C6980" s="226" t="s">
        <v>4515</v>
      </c>
      <c r="D6980" s="225" t="s">
        <v>19</v>
      </c>
      <c r="E6980" s="227">
        <v>280.43</v>
      </c>
      <c r="F6980" s="220"/>
    </row>
    <row r="6981" spans="2:6" s="221" customFormat="1" x14ac:dyDescent="0.25">
      <c r="B6981" s="235">
        <v>104053</v>
      </c>
      <c r="C6981" s="226" t="s">
        <v>4503</v>
      </c>
      <c r="D6981" s="225" t="s">
        <v>19</v>
      </c>
      <c r="E6981" s="227">
        <v>9.32</v>
      </c>
      <c r="F6981" s="220"/>
    </row>
    <row r="6982" spans="2:6" s="221" customFormat="1" x14ac:dyDescent="0.25">
      <c r="B6982" s="235">
        <v>104054</v>
      </c>
      <c r="C6982" s="226" t="s">
        <v>4504</v>
      </c>
      <c r="D6982" s="225" t="s">
        <v>19</v>
      </c>
      <c r="E6982" s="227">
        <v>18.48</v>
      </c>
      <c r="F6982" s="220"/>
    </row>
    <row r="6983" spans="2:6" s="221" customFormat="1" ht="31.5" x14ac:dyDescent="0.25">
      <c r="B6983" s="235">
        <v>99818</v>
      </c>
      <c r="C6983" s="226" t="s">
        <v>10058</v>
      </c>
      <c r="D6983" s="225" t="s">
        <v>19</v>
      </c>
      <c r="E6983" s="227">
        <v>6.69</v>
      </c>
      <c r="F6983" s="220"/>
    </row>
    <row r="6984" spans="2:6" s="221" customFormat="1" x14ac:dyDescent="0.25">
      <c r="B6984" s="235">
        <v>99819</v>
      </c>
      <c r="C6984" s="226" t="s">
        <v>10059</v>
      </c>
      <c r="D6984" s="225" t="s">
        <v>120</v>
      </c>
      <c r="E6984" s="227">
        <v>23.04</v>
      </c>
      <c r="F6984" s="220"/>
    </row>
    <row r="6985" spans="2:6" s="221" customFormat="1" ht="31.5" x14ac:dyDescent="0.25">
      <c r="B6985" s="235">
        <v>99817</v>
      </c>
      <c r="C6985" s="226" t="s">
        <v>10060</v>
      </c>
      <c r="D6985" s="225" t="s">
        <v>19</v>
      </c>
      <c r="E6985" s="227">
        <v>7.74</v>
      </c>
      <c r="F6985" s="220"/>
    </row>
    <row r="6986" spans="2:6" s="221" customFormat="1" ht="31.5" x14ac:dyDescent="0.25">
      <c r="B6986" s="235">
        <v>99815</v>
      </c>
      <c r="C6986" s="226" t="s">
        <v>10061</v>
      </c>
      <c r="D6986" s="225" t="s">
        <v>19</v>
      </c>
      <c r="E6986" s="227">
        <v>11.15</v>
      </c>
      <c r="F6986" s="220"/>
    </row>
    <row r="6987" spans="2:6" s="221" customFormat="1" x14ac:dyDescent="0.25">
      <c r="B6987" s="235">
        <v>99811</v>
      </c>
      <c r="C6987" s="226" t="s">
        <v>10062</v>
      </c>
      <c r="D6987" s="225" t="s">
        <v>120</v>
      </c>
      <c r="E6987" s="227">
        <v>0.86</v>
      </c>
      <c r="F6987" s="220"/>
    </row>
    <row r="6988" spans="2:6" s="221" customFormat="1" x14ac:dyDescent="0.25">
      <c r="B6988" s="235">
        <v>99826</v>
      </c>
      <c r="C6988" s="226" t="s">
        <v>10063</v>
      </c>
      <c r="D6988" s="225" t="s">
        <v>120</v>
      </c>
      <c r="E6988" s="227">
        <v>2.11</v>
      </c>
      <c r="F6988" s="220"/>
    </row>
    <row r="6989" spans="2:6" s="221" customFormat="1" x14ac:dyDescent="0.25">
      <c r="B6989" s="235">
        <v>106170</v>
      </c>
      <c r="C6989" s="226" t="s">
        <v>10064</v>
      </c>
      <c r="D6989" s="225" t="s">
        <v>120</v>
      </c>
      <c r="E6989" s="227">
        <v>8.68</v>
      </c>
      <c r="F6989" s="220"/>
    </row>
    <row r="6990" spans="2:6" s="221" customFormat="1" x14ac:dyDescent="0.25">
      <c r="B6990" s="235">
        <v>99821</v>
      </c>
      <c r="C6990" s="226" t="s">
        <v>10065</v>
      </c>
      <c r="D6990" s="225" t="s">
        <v>120</v>
      </c>
      <c r="E6990" s="227">
        <v>6.08</v>
      </c>
      <c r="F6990" s="220"/>
    </row>
    <row r="6991" spans="2:6" s="221" customFormat="1" x14ac:dyDescent="0.25">
      <c r="B6991" s="235">
        <v>99820</v>
      </c>
      <c r="C6991" s="226" t="s">
        <v>10066</v>
      </c>
      <c r="D6991" s="225" t="s">
        <v>120</v>
      </c>
      <c r="E6991" s="227">
        <v>3.23</v>
      </c>
      <c r="F6991" s="220"/>
    </row>
    <row r="6992" spans="2:6" s="221" customFormat="1" x14ac:dyDescent="0.25">
      <c r="B6992" s="235">
        <v>99805</v>
      </c>
      <c r="C6992" s="226" t="s">
        <v>10067</v>
      </c>
      <c r="D6992" s="225" t="s">
        <v>120</v>
      </c>
      <c r="E6992" s="227">
        <v>14.1</v>
      </c>
      <c r="F6992" s="220"/>
    </row>
    <row r="6993" spans="2:6" s="221" customFormat="1" x14ac:dyDescent="0.25">
      <c r="B6993" s="235">
        <v>99803</v>
      </c>
      <c r="C6993" s="226" t="s">
        <v>10068</v>
      </c>
      <c r="D6993" s="225" t="s">
        <v>120</v>
      </c>
      <c r="E6993" s="227">
        <v>5.07</v>
      </c>
      <c r="F6993" s="220"/>
    </row>
    <row r="6994" spans="2:6" s="221" customFormat="1" x14ac:dyDescent="0.25">
      <c r="B6994" s="235">
        <v>99802</v>
      </c>
      <c r="C6994" s="226" t="s">
        <v>10069</v>
      </c>
      <c r="D6994" s="225" t="s">
        <v>120</v>
      </c>
      <c r="E6994" s="227">
        <v>0.69</v>
      </c>
      <c r="F6994" s="220"/>
    </row>
    <row r="6995" spans="2:6" s="221" customFormat="1" ht="31.5" x14ac:dyDescent="0.25">
      <c r="B6995" s="235">
        <v>99810</v>
      </c>
      <c r="C6995" s="226" t="s">
        <v>10070</v>
      </c>
      <c r="D6995" s="225" t="s">
        <v>120</v>
      </c>
      <c r="E6995" s="227">
        <v>8.32</v>
      </c>
      <c r="F6995" s="220"/>
    </row>
    <row r="6996" spans="2:6" s="221" customFormat="1" x14ac:dyDescent="0.25">
      <c r="B6996" s="235">
        <v>99809</v>
      </c>
      <c r="C6996" s="226" t="s">
        <v>10071</v>
      </c>
      <c r="D6996" s="225" t="s">
        <v>120</v>
      </c>
      <c r="E6996" s="227">
        <v>8.8000000000000007</v>
      </c>
      <c r="F6996" s="220"/>
    </row>
    <row r="6997" spans="2:6" s="221" customFormat="1" x14ac:dyDescent="0.25">
      <c r="B6997" s="235">
        <v>99801</v>
      </c>
      <c r="C6997" s="226" t="s">
        <v>10072</v>
      </c>
      <c r="D6997" s="225" t="s">
        <v>120</v>
      </c>
      <c r="E6997" s="227">
        <v>0</v>
      </c>
      <c r="F6997" s="220"/>
    </row>
    <row r="6998" spans="2:6" s="221" customFormat="1" x14ac:dyDescent="0.25">
      <c r="B6998" s="235">
        <v>106166</v>
      </c>
      <c r="C6998" s="226" t="s">
        <v>10073</v>
      </c>
      <c r="D6998" s="225" t="s">
        <v>120</v>
      </c>
      <c r="E6998" s="227">
        <v>1.75</v>
      </c>
      <c r="F6998" s="220"/>
    </row>
    <row r="6999" spans="2:6" s="221" customFormat="1" x14ac:dyDescent="0.25">
      <c r="B6999" s="235">
        <v>99822</v>
      </c>
      <c r="C6999" s="226" t="s">
        <v>10074</v>
      </c>
      <c r="D6999" s="225" t="s">
        <v>120</v>
      </c>
      <c r="E6999" s="227">
        <v>1.37</v>
      </c>
      <c r="F6999" s="220"/>
    </row>
    <row r="7000" spans="2:6" s="221" customFormat="1" x14ac:dyDescent="0.25">
      <c r="B7000" s="235">
        <v>99825</v>
      </c>
      <c r="C7000" s="226" t="s">
        <v>10075</v>
      </c>
      <c r="D7000" s="225" t="s">
        <v>120</v>
      </c>
      <c r="E7000" s="227">
        <v>5.82</v>
      </c>
      <c r="F7000" s="220"/>
    </row>
    <row r="7001" spans="2:6" s="221" customFormat="1" x14ac:dyDescent="0.25">
      <c r="B7001" s="235">
        <v>99824</v>
      </c>
      <c r="C7001" s="226" t="s">
        <v>10076</v>
      </c>
      <c r="D7001" s="225" t="s">
        <v>120</v>
      </c>
      <c r="E7001" s="227">
        <v>3.39</v>
      </c>
      <c r="F7001" s="220"/>
    </row>
    <row r="7002" spans="2:6" s="221" customFormat="1" x14ac:dyDescent="0.25">
      <c r="B7002" s="235">
        <v>99823</v>
      </c>
      <c r="C7002" s="226" t="s">
        <v>10077</v>
      </c>
      <c r="D7002" s="225" t="s">
        <v>120</v>
      </c>
      <c r="E7002" s="227">
        <v>2.97</v>
      </c>
      <c r="F7002" s="220"/>
    </row>
    <row r="7003" spans="2:6" s="221" customFormat="1" x14ac:dyDescent="0.25">
      <c r="B7003" s="235">
        <v>99806</v>
      </c>
      <c r="C7003" s="226" t="s">
        <v>10078</v>
      </c>
      <c r="D7003" s="225" t="s">
        <v>120</v>
      </c>
      <c r="E7003" s="227">
        <v>3.61</v>
      </c>
      <c r="F7003" s="220"/>
    </row>
    <row r="7004" spans="2:6" s="221" customFormat="1" ht="31.5" x14ac:dyDescent="0.25">
      <c r="B7004" s="235">
        <v>99813</v>
      </c>
      <c r="C7004" s="226" t="s">
        <v>10079</v>
      </c>
      <c r="D7004" s="225" t="s">
        <v>120</v>
      </c>
      <c r="E7004" s="227">
        <v>3.79</v>
      </c>
      <c r="F7004" s="220"/>
    </row>
    <row r="7005" spans="2:6" s="221" customFormat="1" x14ac:dyDescent="0.25">
      <c r="B7005" s="235">
        <v>106169</v>
      </c>
      <c r="C7005" s="226" t="s">
        <v>10080</v>
      </c>
      <c r="D7005" s="225" t="s">
        <v>19</v>
      </c>
      <c r="E7005" s="227">
        <v>4.54</v>
      </c>
      <c r="F7005" s="220"/>
    </row>
    <row r="7006" spans="2:6" s="221" customFormat="1" x14ac:dyDescent="0.25">
      <c r="B7006" s="235">
        <v>106167</v>
      </c>
      <c r="C7006" s="226" t="s">
        <v>10081</v>
      </c>
      <c r="D7006" s="225" t="s">
        <v>120</v>
      </c>
      <c r="E7006" s="227">
        <v>0.08</v>
      </c>
      <c r="F7006" s="220"/>
    </row>
    <row r="7007" spans="2:6" s="221" customFormat="1" x14ac:dyDescent="0.25">
      <c r="B7007" s="235">
        <v>106168</v>
      </c>
      <c r="C7007" s="226" t="s">
        <v>10082</v>
      </c>
      <c r="D7007" s="225" t="s">
        <v>120</v>
      </c>
      <c r="E7007" s="227">
        <v>0.79</v>
      </c>
      <c r="F7007" s="220"/>
    </row>
    <row r="7008" spans="2:6" s="221" customFormat="1" x14ac:dyDescent="0.25">
      <c r="B7008" s="235">
        <v>99814</v>
      </c>
      <c r="C7008" s="226" t="s">
        <v>10083</v>
      </c>
      <c r="D7008" s="225" t="s">
        <v>120</v>
      </c>
      <c r="E7008" s="227">
        <v>2.09</v>
      </c>
      <c r="F7008" s="220"/>
    </row>
    <row r="7009" spans="2:6" s="221" customFormat="1" x14ac:dyDescent="0.25">
      <c r="B7009" s="235">
        <v>99816</v>
      </c>
      <c r="C7009" s="226" t="s">
        <v>10084</v>
      </c>
      <c r="D7009" s="225" t="s">
        <v>19</v>
      </c>
      <c r="E7009" s="227">
        <v>10.71</v>
      </c>
      <c r="F7009" s="220"/>
    </row>
    <row r="7010" spans="2:6" s="221" customFormat="1" x14ac:dyDescent="0.25">
      <c r="B7010" s="235">
        <v>106171</v>
      </c>
      <c r="C7010" s="226" t="s">
        <v>10085</v>
      </c>
      <c r="D7010" s="225" t="s">
        <v>120</v>
      </c>
      <c r="E7010" s="227">
        <v>2.13</v>
      </c>
      <c r="F7010" s="220"/>
    </row>
    <row r="7011" spans="2:6" s="221" customFormat="1" x14ac:dyDescent="0.25">
      <c r="B7011" s="235">
        <v>88238</v>
      </c>
      <c r="C7011" s="226" t="s">
        <v>6056</v>
      </c>
      <c r="D7011" s="225" t="s">
        <v>167</v>
      </c>
      <c r="E7011" s="227">
        <v>31.7</v>
      </c>
      <c r="F7011" s="220"/>
    </row>
    <row r="7012" spans="2:6" s="221" customFormat="1" x14ac:dyDescent="0.25">
      <c r="B7012" s="235">
        <v>101374</v>
      </c>
      <c r="C7012" s="226" t="s">
        <v>6056</v>
      </c>
      <c r="D7012" s="225" t="s">
        <v>168</v>
      </c>
      <c r="E7012" s="227">
        <v>5678.8</v>
      </c>
      <c r="F7012" s="220"/>
    </row>
    <row r="7013" spans="2:6" s="221" customFormat="1" x14ac:dyDescent="0.25">
      <c r="B7013" s="235">
        <v>88239</v>
      </c>
      <c r="C7013" s="226" t="s">
        <v>6057</v>
      </c>
      <c r="D7013" s="225" t="s">
        <v>167</v>
      </c>
      <c r="E7013" s="227">
        <v>31.55</v>
      </c>
      <c r="F7013" s="220"/>
    </row>
    <row r="7014" spans="2:6" s="221" customFormat="1" x14ac:dyDescent="0.25">
      <c r="B7014" s="235">
        <v>101375</v>
      </c>
      <c r="C7014" s="226" t="s">
        <v>6330</v>
      </c>
      <c r="D7014" s="225" t="s">
        <v>168</v>
      </c>
      <c r="E7014" s="227">
        <v>5759.17</v>
      </c>
      <c r="F7014" s="220"/>
    </row>
    <row r="7015" spans="2:6" s="221" customFormat="1" x14ac:dyDescent="0.25">
      <c r="B7015" s="235">
        <v>88240</v>
      </c>
      <c r="C7015" s="226" t="s">
        <v>6058</v>
      </c>
      <c r="D7015" s="225" t="s">
        <v>167</v>
      </c>
      <c r="E7015" s="227">
        <v>30.51</v>
      </c>
      <c r="F7015" s="220"/>
    </row>
    <row r="7016" spans="2:6" s="221" customFormat="1" x14ac:dyDescent="0.25">
      <c r="B7016" s="235">
        <v>101376</v>
      </c>
      <c r="C7016" s="226" t="s">
        <v>6331</v>
      </c>
      <c r="D7016" s="225" t="s">
        <v>168</v>
      </c>
      <c r="E7016" s="227">
        <v>5451.78</v>
      </c>
      <c r="F7016" s="220"/>
    </row>
    <row r="7017" spans="2:6" s="221" customFormat="1" x14ac:dyDescent="0.25">
      <c r="B7017" s="235">
        <v>88241</v>
      </c>
      <c r="C7017" s="226" t="s">
        <v>6059</v>
      </c>
      <c r="D7017" s="225" t="s">
        <v>167</v>
      </c>
      <c r="E7017" s="227">
        <v>31.31</v>
      </c>
      <c r="F7017" s="220"/>
    </row>
    <row r="7018" spans="2:6" s="221" customFormat="1" x14ac:dyDescent="0.25">
      <c r="B7018" s="235">
        <v>101377</v>
      </c>
      <c r="C7018" s="226" t="s">
        <v>6059</v>
      </c>
      <c r="D7018" s="225" t="s">
        <v>168</v>
      </c>
      <c r="E7018" s="227">
        <v>5607.06</v>
      </c>
      <c r="F7018" s="220"/>
    </row>
    <row r="7019" spans="2:6" s="221" customFormat="1" x14ac:dyDescent="0.25">
      <c r="B7019" s="235">
        <v>88242</v>
      </c>
      <c r="C7019" s="226" t="s">
        <v>6060</v>
      </c>
      <c r="D7019" s="225" t="s">
        <v>167</v>
      </c>
      <c r="E7019" s="227">
        <v>31.77</v>
      </c>
      <c r="F7019" s="220"/>
    </row>
    <row r="7020" spans="2:6" s="221" customFormat="1" x14ac:dyDescent="0.25">
      <c r="B7020" s="235">
        <v>100301</v>
      </c>
      <c r="C7020" s="226" t="s">
        <v>6247</v>
      </c>
      <c r="D7020" s="225" t="s">
        <v>167</v>
      </c>
      <c r="E7020" s="227">
        <v>33.58</v>
      </c>
      <c r="F7020" s="220"/>
    </row>
    <row r="7021" spans="2:6" s="221" customFormat="1" x14ac:dyDescent="0.25">
      <c r="B7021" s="235">
        <v>101378</v>
      </c>
      <c r="C7021" s="226" t="s">
        <v>6247</v>
      </c>
      <c r="D7021" s="225" t="s">
        <v>168</v>
      </c>
      <c r="E7021" s="227">
        <v>6029.03</v>
      </c>
      <c r="F7021" s="220"/>
    </row>
    <row r="7022" spans="2:6" s="221" customFormat="1" x14ac:dyDescent="0.25">
      <c r="B7022" s="235">
        <v>101379</v>
      </c>
      <c r="C7022" s="226" t="s">
        <v>6332</v>
      </c>
      <c r="D7022" s="225" t="s">
        <v>168</v>
      </c>
      <c r="E7022" s="227">
        <v>5678.8</v>
      </c>
      <c r="F7022" s="220"/>
    </row>
    <row r="7023" spans="2:6" s="221" customFormat="1" x14ac:dyDescent="0.25">
      <c r="B7023" s="235">
        <v>88243</v>
      </c>
      <c r="C7023" s="226" t="s">
        <v>6061</v>
      </c>
      <c r="D7023" s="225" t="s">
        <v>167</v>
      </c>
      <c r="E7023" s="227">
        <v>31.22</v>
      </c>
      <c r="F7023" s="220"/>
    </row>
    <row r="7024" spans="2:6" s="221" customFormat="1" x14ac:dyDescent="0.25">
      <c r="B7024" s="235">
        <v>101380</v>
      </c>
      <c r="C7024" s="226" t="s">
        <v>6061</v>
      </c>
      <c r="D7024" s="225" t="s">
        <v>168</v>
      </c>
      <c r="E7024" s="227">
        <v>5588.78</v>
      </c>
      <c r="F7024" s="220"/>
    </row>
    <row r="7025" spans="2:6" s="221" customFormat="1" x14ac:dyDescent="0.25">
      <c r="B7025" s="235">
        <v>90766</v>
      </c>
      <c r="C7025" s="226" t="s">
        <v>6125</v>
      </c>
      <c r="D7025" s="225" t="s">
        <v>167</v>
      </c>
      <c r="E7025" s="227">
        <v>37.17</v>
      </c>
      <c r="F7025" s="220"/>
    </row>
    <row r="7026" spans="2:6" s="221" customFormat="1" x14ac:dyDescent="0.25">
      <c r="B7026" s="235">
        <v>93563</v>
      </c>
      <c r="C7026" s="226" t="s">
        <v>6125</v>
      </c>
      <c r="D7026" s="225" t="s">
        <v>168</v>
      </c>
      <c r="E7026" s="227">
        <v>6622.94</v>
      </c>
      <c r="F7026" s="220"/>
    </row>
    <row r="7027" spans="2:6" s="221" customFormat="1" x14ac:dyDescent="0.25">
      <c r="B7027" s="235">
        <v>90767</v>
      </c>
      <c r="C7027" s="226" t="s">
        <v>6126</v>
      </c>
      <c r="D7027" s="225" t="s">
        <v>167</v>
      </c>
      <c r="E7027" s="227">
        <v>34.15</v>
      </c>
      <c r="F7027" s="220"/>
    </row>
    <row r="7028" spans="2:6" s="221" customFormat="1" x14ac:dyDescent="0.25">
      <c r="B7028" s="235">
        <v>93564</v>
      </c>
      <c r="C7028" s="226" t="s">
        <v>6126</v>
      </c>
      <c r="D7028" s="225" t="s">
        <v>168</v>
      </c>
      <c r="E7028" s="227">
        <v>6077.96</v>
      </c>
      <c r="F7028" s="220"/>
    </row>
    <row r="7029" spans="2:6" s="221" customFormat="1" x14ac:dyDescent="0.25">
      <c r="B7029" s="235">
        <v>88245</v>
      </c>
      <c r="C7029" s="226" t="s">
        <v>6062</v>
      </c>
      <c r="D7029" s="225" t="s">
        <v>167</v>
      </c>
      <c r="E7029" s="227">
        <v>38.58</v>
      </c>
      <c r="F7029" s="220"/>
    </row>
    <row r="7030" spans="2:6" s="221" customFormat="1" x14ac:dyDescent="0.25">
      <c r="B7030" s="235">
        <v>101381</v>
      </c>
      <c r="C7030" s="226" t="s">
        <v>6062</v>
      </c>
      <c r="D7030" s="225" t="s">
        <v>168</v>
      </c>
      <c r="E7030" s="227">
        <v>6877.93</v>
      </c>
      <c r="F7030" s="220"/>
    </row>
    <row r="7031" spans="2:6" s="221" customFormat="1" x14ac:dyDescent="0.25">
      <c r="B7031" s="235">
        <v>90768</v>
      </c>
      <c r="C7031" s="226" t="s">
        <v>6127</v>
      </c>
      <c r="D7031" s="225" t="s">
        <v>167</v>
      </c>
      <c r="E7031" s="227">
        <v>132.62</v>
      </c>
      <c r="F7031" s="220"/>
    </row>
    <row r="7032" spans="2:6" s="221" customFormat="1" x14ac:dyDescent="0.25">
      <c r="B7032" s="235">
        <v>90769</v>
      </c>
      <c r="C7032" s="226" t="s">
        <v>6128</v>
      </c>
      <c r="D7032" s="225" t="s">
        <v>167</v>
      </c>
      <c r="E7032" s="227">
        <v>140.08000000000001</v>
      </c>
      <c r="F7032" s="220"/>
    </row>
    <row r="7033" spans="2:6" s="221" customFormat="1" x14ac:dyDescent="0.25">
      <c r="B7033" s="235">
        <v>90770</v>
      </c>
      <c r="C7033" s="226" t="s">
        <v>6129</v>
      </c>
      <c r="D7033" s="225" t="s">
        <v>167</v>
      </c>
      <c r="E7033" s="227">
        <v>146.47</v>
      </c>
      <c r="F7033" s="220"/>
    </row>
    <row r="7034" spans="2:6" s="221" customFormat="1" x14ac:dyDescent="0.25">
      <c r="B7034" s="235">
        <v>93569</v>
      </c>
      <c r="C7034" s="226" t="s">
        <v>6139</v>
      </c>
      <c r="D7034" s="225" t="s">
        <v>168</v>
      </c>
      <c r="E7034" s="227">
        <v>23315.3</v>
      </c>
      <c r="F7034" s="220"/>
    </row>
    <row r="7035" spans="2:6" s="221" customFormat="1" x14ac:dyDescent="0.25">
      <c r="B7035" s="235">
        <v>93570</v>
      </c>
      <c r="C7035" s="226" t="s">
        <v>6140</v>
      </c>
      <c r="D7035" s="225" t="s">
        <v>168</v>
      </c>
      <c r="E7035" s="227">
        <v>24621.18</v>
      </c>
      <c r="F7035" s="220"/>
    </row>
    <row r="7036" spans="2:6" s="221" customFormat="1" x14ac:dyDescent="0.25">
      <c r="B7036" s="235">
        <v>93571</v>
      </c>
      <c r="C7036" s="226" t="s">
        <v>6141</v>
      </c>
      <c r="D7036" s="225" t="s">
        <v>168</v>
      </c>
      <c r="E7036" s="227">
        <v>25739.8</v>
      </c>
      <c r="F7036" s="220"/>
    </row>
    <row r="7037" spans="2:6" s="221" customFormat="1" x14ac:dyDescent="0.25">
      <c r="B7037" s="235">
        <v>101382</v>
      </c>
      <c r="C7037" s="226" t="s">
        <v>6333</v>
      </c>
      <c r="D7037" s="225" t="s">
        <v>168</v>
      </c>
      <c r="E7037" s="227">
        <v>4194.4399999999996</v>
      </c>
      <c r="F7037" s="220"/>
    </row>
    <row r="7038" spans="2:6" s="221" customFormat="1" x14ac:dyDescent="0.25">
      <c r="B7038" s="235">
        <v>88246</v>
      </c>
      <c r="C7038" s="226" t="s">
        <v>6063</v>
      </c>
      <c r="D7038" s="225" t="s">
        <v>167</v>
      </c>
      <c r="E7038" s="227">
        <v>23.34</v>
      </c>
      <c r="F7038" s="220"/>
    </row>
    <row r="7039" spans="2:6" s="221" customFormat="1" x14ac:dyDescent="0.25">
      <c r="B7039" s="235">
        <v>100303</v>
      </c>
      <c r="C7039" s="226" t="s">
        <v>6248</v>
      </c>
      <c r="D7039" s="225" t="s">
        <v>167</v>
      </c>
      <c r="E7039" s="227">
        <v>30.02</v>
      </c>
      <c r="F7039" s="220"/>
    </row>
    <row r="7040" spans="2:6" s="221" customFormat="1" x14ac:dyDescent="0.25">
      <c r="B7040" s="235">
        <v>101383</v>
      </c>
      <c r="C7040" s="226" t="s">
        <v>6248</v>
      </c>
      <c r="D7040" s="225" t="s">
        <v>168</v>
      </c>
      <c r="E7040" s="227">
        <v>5379.44</v>
      </c>
      <c r="F7040" s="220"/>
    </row>
    <row r="7041" spans="2:6" s="221" customFormat="1" x14ac:dyDescent="0.25">
      <c r="B7041" s="235">
        <v>88247</v>
      </c>
      <c r="C7041" s="226" t="s">
        <v>6064</v>
      </c>
      <c r="D7041" s="225" t="s">
        <v>167</v>
      </c>
      <c r="E7041" s="227">
        <v>32.299999999999997</v>
      </c>
      <c r="F7041" s="220"/>
    </row>
    <row r="7042" spans="2:6" s="221" customFormat="1" x14ac:dyDescent="0.25">
      <c r="B7042" s="235">
        <v>88248</v>
      </c>
      <c r="C7042" s="226" t="s">
        <v>6065</v>
      </c>
      <c r="D7042" s="225" t="s">
        <v>167</v>
      </c>
      <c r="E7042" s="227">
        <v>31.19</v>
      </c>
      <c r="F7042" s="220"/>
    </row>
    <row r="7043" spans="2:6" s="221" customFormat="1" x14ac:dyDescent="0.25">
      <c r="B7043" s="235">
        <v>101384</v>
      </c>
      <c r="C7043" s="226" t="s">
        <v>6065</v>
      </c>
      <c r="D7043" s="225" t="s">
        <v>168</v>
      </c>
      <c r="E7043" s="227">
        <v>5574.16</v>
      </c>
      <c r="F7043" s="220"/>
    </row>
    <row r="7044" spans="2:6" s="221" customFormat="1" x14ac:dyDescent="0.25">
      <c r="B7044" s="235">
        <v>90772</v>
      </c>
      <c r="C7044" s="226" t="s">
        <v>6130</v>
      </c>
      <c r="D7044" s="225" t="s">
        <v>167</v>
      </c>
      <c r="E7044" s="227">
        <v>31.36</v>
      </c>
      <c r="F7044" s="220"/>
    </row>
    <row r="7045" spans="2:6" s="221" customFormat="1" x14ac:dyDescent="0.25">
      <c r="B7045" s="235">
        <v>93566</v>
      </c>
      <c r="C7045" s="226" t="s">
        <v>6130</v>
      </c>
      <c r="D7045" s="225" t="s">
        <v>168</v>
      </c>
      <c r="E7045" s="227">
        <v>5608.84</v>
      </c>
      <c r="F7045" s="220"/>
    </row>
    <row r="7046" spans="2:6" s="221" customFormat="1" x14ac:dyDescent="0.25">
      <c r="B7046" s="235">
        <v>101385</v>
      </c>
      <c r="C7046" s="226" t="s">
        <v>6334</v>
      </c>
      <c r="D7046" s="225" t="s">
        <v>168</v>
      </c>
      <c r="E7046" s="227">
        <v>6984.32</v>
      </c>
      <c r="F7046" s="220"/>
    </row>
    <row r="7047" spans="2:6" s="221" customFormat="1" x14ac:dyDescent="0.25">
      <c r="B7047" s="235">
        <v>88249</v>
      </c>
      <c r="C7047" s="226" t="s">
        <v>6066</v>
      </c>
      <c r="D7047" s="225" t="s">
        <v>167</v>
      </c>
      <c r="E7047" s="227">
        <v>39.25</v>
      </c>
      <c r="F7047" s="220"/>
    </row>
    <row r="7048" spans="2:6" s="221" customFormat="1" x14ac:dyDescent="0.25">
      <c r="B7048" s="235">
        <v>88250</v>
      </c>
      <c r="C7048" s="226" t="s">
        <v>6067</v>
      </c>
      <c r="D7048" s="225" t="s">
        <v>167</v>
      </c>
      <c r="E7048" s="227">
        <v>30.51</v>
      </c>
      <c r="F7048" s="220"/>
    </row>
    <row r="7049" spans="2:6" s="221" customFormat="1" x14ac:dyDescent="0.25">
      <c r="B7049" s="235">
        <v>101386</v>
      </c>
      <c r="C7049" s="226" t="s">
        <v>6067</v>
      </c>
      <c r="D7049" s="225" t="s">
        <v>168</v>
      </c>
      <c r="E7049" s="227">
        <v>5451.78</v>
      </c>
      <c r="F7049" s="220"/>
    </row>
    <row r="7050" spans="2:6" s="221" customFormat="1" x14ac:dyDescent="0.25">
      <c r="B7050" s="235">
        <v>101387</v>
      </c>
      <c r="C7050" s="226" t="s">
        <v>6335</v>
      </c>
      <c r="D7050" s="225" t="s">
        <v>168</v>
      </c>
      <c r="E7050" s="227">
        <v>5688.26</v>
      </c>
      <c r="F7050" s="220"/>
    </row>
    <row r="7051" spans="2:6" s="221" customFormat="1" x14ac:dyDescent="0.25">
      <c r="B7051" s="235">
        <v>88251</v>
      </c>
      <c r="C7051" s="226" t="s">
        <v>6068</v>
      </c>
      <c r="D7051" s="225" t="s">
        <v>167</v>
      </c>
      <c r="E7051" s="227">
        <v>31.7</v>
      </c>
      <c r="F7051" s="220"/>
    </row>
    <row r="7052" spans="2:6" s="221" customFormat="1" x14ac:dyDescent="0.25">
      <c r="B7052" s="235">
        <v>88252</v>
      </c>
      <c r="C7052" s="226" t="s">
        <v>6069</v>
      </c>
      <c r="D7052" s="225" t="s">
        <v>167</v>
      </c>
      <c r="E7052" s="227">
        <v>29.88</v>
      </c>
      <c r="F7052" s="220"/>
    </row>
    <row r="7053" spans="2:6" s="221" customFormat="1" x14ac:dyDescent="0.25">
      <c r="B7053" s="235">
        <v>101388</v>
      </c>
      <c r="C7053" s="226" t="s">
        <v>6069</v>
      </c>
      <c r="D7053" s="225" t="s">
        <v>168</v>
      </c>
      <c r="E7053" s="227">
        <v>5355.26</v>
      </c>
      <c r="F7053" s="220"/>
    </row>
    <row r="7054" spans="2:6" s="221" customFormat="1" x14ac:dyDescent="0.25">
      <c r="B7054" s="235">
        <v>88253</v>
      </c>
      <c r="C7054" s="226" t="s">
        <v>6070</v>
      </c>
      <c r="D7054" s="225" t="s">
        <v>167</v>
      </c>
      <c r="E7054" s="227">
        <v>21.1</v>
      </c>
      <c r="F7054" s="220"/>
    </row>
    <row r="7055" spans="2:6" s="221" customFormat="1" x14ac:dyDescent="0.25">
      <c r="B7055" s="235">
        <v>101389</v>
      </c>
      <c r="C7055" s="226" t="s">
        <v>6070</v>
      </c>
      <c r="D7055" s="225" t="s">
        <v>168</v>
      </c>
      <c r="E7055" s="227">
        <v>3807.29</v>
      </c>
      <c r="F7055" s="220"/>
    </row>
    <row r="7056" spans="2:6" s="221" customFormat="1" x14ac:dyDescent="0.25">
      <c r="B7056" s="235">
        <v>101390</v>
      </c>
      <c r="C7056" s="226" t="s">
        <v>6336</v>
      </c>
      <c r="D7056" s="225" t="s">
        <v>168</v>
      </c>
      <c r="E7056" s="227">
        <v>9432.34</v>
      </c>
      <c r="F7056" s="220"/>
    </row>
    <row r="7057" spans="2:6" s="221" customFormat="1" x14ac:dyDescent="0.25">
      <c r="B7057" s="235">
        <v>88255</v>
      </c>
      <c r="C7057" s="226" t="s">
        <v>6071</v>
      </c>
      <c r="D7057" s="225" t="s">
        <v>167</v>
      </c>
      <c r="E7057" s="227">
        <v>53.23</v>
      </c>
      <c r="F7057" s="220"/>
    </row>
    <row r="7058" spans="2:6" s="221" customFormat="1" x14ac:dyDescent="0.25">
      <c r="B7058" s="235">
        <v>88256</v>
      </c>
      <c r="C7058" s="226" t="s">
        <v>6337</v>
      </c>
      <c r="D7058" s="225" t="s">
        <v>167</v>
      </c>
      <c r="E7058" s="227">
        <v>38.67</v>
      </c>
      <c r="F7058" s="220"/>
    </row>
    <row r="7059" spans="2:6" s="221" customFormat="1" x14ac:dyDescent="0.25">
      <c r="B7059" s="235">
        <v>101391</v>
      </c>
      <c r="C7059" s="226" t="s">
        <v>6337</v>
      </c>
      <c r="D7059" s="225" t="s">
        <v>168</v>
      </c>
      <c r="E7059" s="227">
        <v>6890.28</v>
      </c>
      <c r="F7059" s="220"/>
    </row>
    <row r="7060" spans="2:6" s="221" customFormat="1" x14ac:dyDescent="0.25">
      <c r="B7060" s="235">
        <v>88257</v>
      </c>
      <c r="C7060" s="226" t="s">
        <v>6072</v>
      </c>
      <c r="D7060" s="225" t="s">
        <v>167</v>
      </c>
      <c r="E7060" s="227">
        <v>40.4</v>
      </c>
      <c r="F7060" s="220"/>
    </row>
    <row r="7061" spans="2:6" s="221" customFormat="1" x14ac:dyDescent="0.25">
      <c r="B7061" s="235">
        <v>101392</v>
      </c>
      <c r="C7061" s="226" t="s">
        <v>6338</v>
      </c>
      <c r="D7061" s="225" t="s">
        <v>168</v>
      </c>
      <c r="E7061" s="227">
        <v>7170.19</v>
      </c>
      <c r="F7061" s="220"/>
    </row>
    <row r="7062" spans="2:6" s="221" customFormat="1" x14ac:dyDescent="0.25">
      <c r="B7062" s="235">
        <v>88260</v>
      </c>
      <c r="C7062" s="226" t="s">
        <v>6073</v>
      </c>
      <c r="D7062" s="225" t="s">
        <v>167</v>
      </c>
      <c r="E7062" s="227">
        <v>34.159999999999997</v>
      </c>
      <c r="F7062" s="220"/>
    </row>
    <row r="7063" spans="2:6" s="221" customFormat="1" x14ac:dyDescent="0.25">
      <c r="B7063" s="235">
        <v>101394</v>
      </c>
      <c r="C7063" s="226" t="s">
        <v>6073</v>
      </c>
      <c r="D7063" s="225" t="s">
        <v>168</v>
      </c>
      <c r="E7063" s="227">
        <v>6107.06</v>
      </c>
      <c r="F7063" s="220"/>
    </row>
    <row r="7064" spans="2:6" s="221" customFormat="1" x14ac:dyDescent="0.25">
      <c r="B7064" s="235">
        <v>101395</v>
      </c>
      <c r="C7064" s="226" t="s">
        <v>6339</v>
      </c>
      <c r="D7064" s="225" t="s">
        <v>168</v>
      </c>
      <c r="E7064" s="227">
        <v>5646.1</v>
      </c>
      <c r="F7064" s="220"/>
    </row>
    <row r="7065" spans="2:6" s="221" customFormat="1" x14ac:dyDescent="0.25">
      <c r="B7065" s="235">
        <v>88261</v>
      </c>
      <c r="C7065" s="226" t="s">
        <v>6340</v>
      </c>
      <c r="D7065" s="225" t="s">
        <v>167</v>
      </c>
      <c r="E7065" s="227">
        <v>36.72</v>
      </c>
      <c r="F7065" s="220"/>
    </row>
    <row r="7066" spans="2:6" s="221" customFormat="1" x14ac:dyDescent="0.25">
      <c r="B7066" s="235">
        <v>101396</v>
      </c>
      <c r="C7066" s="226" t="s">
        <v>6340</v>
      </c>
      <c r="D7066" s="225" t="s">
        <v>168</v>
      </c>
      <c r="E7066" s="227">
        <v>6548.31</v>
      </c>
      <c r="F7066" s="220"/>
    </row>
    <row r="7067" spans="2:6" s="221" customFormat="1" x14ac:dyDescent="0.25">
      <c r="B7067" s="235">
        <v>88262</v>
      </c>
      <c r="C7067" s="226" t="s">
        <v>6074</v>
      </c>
      <c r="D7067" s="225" t="s">
        <v>167</v>
      </c>
      <c r="E7067" s="227">
        <v>38.36</v>
      </c>
      <c r="F7067" s="220"/>
    </row>
    <row r="7068" spans="2:6" s="221" customFormat="1" x14ac:dyDescent="0.25">
      <c r="B7068" s="235">
        <v>101397</v>
      </c>
      <c r="C7068" s="226" t="s">
        <v>6074</v>
      </c>
      <c r="D7068" s="225" t="s">
        <v>168</v>
      </c>
      <c r="E7068" s="227">
        <v>6835.77</v>
      </c>
      <c r="F7068" s="220"/>
    </row>
    <row r="7069" spans="2:6" s="221" customFormat="1" x14ac:dyDescent="0.25">
      <c r="B7069" s="235">
        <v>101398</v>
      </c>
      <c r="C7069" s="226" t="s">
        <v>6341</v>
      </c>
      <c r="D7069" s="225" t="s">
        <v>168</v>
      </c>
      <c r="E7069" s="227">
        <v>5605.62</v>
      </c>
      <c r="F7069" s="220"/>
    </row>
    <row r="7070" spans="2:6" s="221" customFormat="1" x14ac:dyDescent="0.25">
      <c r="B7070" s="235">
        <v>88263</v>
      </c>
      <c r="C7070" s="226" t="s">
        <v>6075</v>
      </c>
      <c r="D7070" s="225" t="s">
        <v>167</v>
      </c>
      <c r="E7070" s="227">
        <v>31.39</v>
      </c>
      <c r="F7070" s="220"/>
    </row>
    <row r="7071" spans="2:6" s="221" customFormat="1" x14ac:dyDescent="0.25">
      <c r="B7071" s="235">
        <v>95308</v>
      </c>
      <c r="C7071" s="226" t="s">
        <v>6143</v>
      </c>
      <c r="D7071" s="225" t="s">
        <v>167</v>
      </c>
      <c r="E7071" s="227">
        <v>0.25</v>
      </c>
      <c r="F7071" s="220"/>
    </row>
    <row r="7072" spans="2:6" s="221" customFormat="1" x14ac:dyDescent="0.25">
      <c r="B7072" s="235">
        <v>101286</v>
      </c>
      <c r="C7072" s="226" t="s">
        <v>6256</v>
      </c>
      <c r="D7072" s="225" t="s">
        <v>168</v>
      </c>
      <c r="E7072" s="227">
        <v>33.82</v>
      </c>
      <c r="F7072" s="220"/>
    </row>
    <row r="7073" spans="2:6" s="221" customFormat="1" x14ac:dyDescent="0.25">
      <c r="B7073" s="235">
        <v>95309</v>
      </c>
      <c r="C7073" s="226" t="s">
        <v>6144</v>
      </c>
      <c r="D7073" s="225" t="s">
        <v>167</v>
      </c>
      <c r="E7073" s="227">
        <v>0.32</v>
      </c>
      <c r="F7073" s="220"/>
    </row>
    <row r="7074" spans="2:6" s="221" customFormat="1" x14ac:dyDescent="0.25">
      <c r="B7074" s="235">
        <v>101287</v>
      </c>
      <c r="C7074" s="226" t="s">
        <v>6257</v>
      </c>
      <c r="D7074" s="225" t="s">
        <v>168</v>
      </c>
      <c r="E7074" s="227">
        <v>109.42</v>
      </c>
      <c r="F7074" s="220"/>
    </row>
    <row r="7075" spans="2:6" s="221" customFormat="1" x14ac:dyDescent="0.25">
      <c r="B7075" s="235">
        <v>95310</v>
      </c>
      <c r="C7075" s="226" t="s">
        <v>6145</v>
      </c>
      <c r="D7075" s="225" t="s">
        <v>167</v>
      </c>
      <c r="E7075" s="227">
        <v>0.25</v>
      </c>
      <c r="F7075" s="220"/>
    </row>
    <row r="7076" spans="2:6" s="221" customFormat="1" ht="31.5" x14ac:dyDescent="0.25">
      <c r="B7076" s="235">
        <v>101288</v>
      </c>
      <c r="C7076" s="226" t="s">
        <v>6258</v>
      </c>
      <c r="D7076" s="225" t="s">
        <v>168</v>
      </c>
      <c r="E7076" s="227">
        <v>33.82</v>
      </c>
      <c r="F7076" s="220"/>
    </row>
    <row r="7077" spans="2:6" s="221" customFormat="1" x14ac:dyDescent="0.25">
      <c r="B7077" s="235">
        <v>95311</v>
      </c>
      <c r="C7077" s="226" t="s">
        <v>6146</v>
      </c>
      <c r="D7077" s="225" t="s">
        <v>167</v>
      </c>
      <c r="E7077" s="227">
        <v>0.25</v>
      </c>
      <c r="F7077" s="220"/>
    </row>
    <row r="7078" spans="2:6" s="221" customFormat="1" x14ac:dyDescent="0.25">
      <c r="B7078" s="235">
        <v>101289</v>
      </c>
      <c r="C7078" s="226" t="s">
        <v>6259</v>
      </c>
      <c r="D7078" s="225" t="s">
        <v>168</v>
      </c>
      <c r="E7078" s="227">
        <v>33.200000000000003</v>
      </c>
      <c r="F7078" s="220"/>
    </row>
    <row r="7079" spans="2:6" s="221" customFormat="1" x14ac:dyDescent="0.25">
      <c r="B7079" s="235">
        <v>95312</v>
      </c>
      <c r="C7079" s="226" t="s">
        <v>6147</v>
      </c>
      <c r="D7079" s="225" t="s">
        <v>167</v>
      </c>
      <c r="E7079" s="227">
        <v>0.32</v>
      </c>
      <c r="F7079" s="220"/>
    </row>
    <row r="7080" spans="2:6" s="221" customFormat="1" x14ac:dyDescent="0.25">
      <c r="B7080" s="235">
        <v>100291</v>
      </c>
      <c r="C7080" s="226" t="s">
        <v>6242</v>
      </c>
      <c r="D7080" s="225" t="s">
        <v>167</v>
      </c>
      <c r="E7080" s="227">
        <v>0.32</v>
      </c>
      <c r="F7080" s="220"/>
    </row>
    <row r="7081" spans="2:6" s="221" customFormat="1" x14ac:dyDescent="0.25">
      <c r="B7081" s="235">
        <v>101290</v>
      </c>
      <c r="C7081" s="226" t="s">
        <v>6260</v>
      </c>
      <c r="D7081" s="225" t="s">
        <v>168</v>
      </c>
      <c r="E7081" s="227">
        <v>43.28</v>
      </c>
      <c r="F7081" s="220"/>
    </row>
    <row r="7082" spans="2:6" s="221" customFormat="1" x14ac:dyDescent="0.25">
      <c r="B7082" s="235">
        <v>101291</v>
      </c>
      <c r="C7082" s="226" t="s">
        <v>6261</v>
      </c>
      <c r="D7082" s="225" t="s">
        <v>168</v>
      </c>
      <c r="E7082" s="227">
        <v>33.82</v>
      </c>
      <c r="F7082" s="220"/>
    </row>
    <row r="7083" spans="2:6" s="221" customFormat="1" x14ac:dyDescent="0.25">
      <c r="B7083" s="235">
        <v>95313</v>
      </c>
      <c r="C7083" s="226" t="s">
        <v>6148</v>
      </c>
      <c r="D7083" s="225" t="s">
        <v>167</v>
      </c>
      <c r="E7083" s="227">
        <v>0.25</v>
      </c>
      <c r="F7083" s="220"/>
    </row>
    <row r="7084" spans="2:6" s="221" customFormat="1" x14ac:dyDescent="0.25">
      <c r="B7084" s="235">
        <v>101292</v>
      </c>
      <c r="C7084" s="226" t="s">
        <v>6262</v>
      </c>
      <c r="D7084" s="225" t="s">
        <v>168</v>
      </c>
      <c r="E7084" s="227">
        <v>33.200000000000003</v>
      </c>
      <c r="F7084" s="220"/>
    </row>
    <row r="7085" spans="2:6" s="221" customFormat="1" x14ac:dyDescent="0.25">
      <c r="B7085" s="235">
        <v>95392</v>
      </c>
      <c r="C7085" s="226" t="s">
        <v>6214</v>
      </c>
      <c r="D7085" s="225" t="s">
        <v>167</v>
      </c>
      <c r="E7085" s="227">
        <v>0.14000000000000001</v>
      </c>
      <c r="F7085" s="220"/>
    </row>
    <row r="7086" spans="2:6" s="221" customFormat="1" x14ac:dyDescent="0.25">
      <c r="B7086" s="235">
        <v>95413</v>
      </c>
      <c r="C7086" s="226" t="s">
        <v>6228</v>
      </c>
      <c r="D7086" s="225" t="s">
        <v>168</v>
      </c>
      <c r="E7086" s="227">
        <v>19.46</v>
      </c>
      <c r="F7086" s="220"/>
    </row>
    <row r="7087" spans="2:6" s="221" customFormat="1" x14ac:dyDescent="0.25">
      <c r="B7087" s="235">
        <v>95393</v>
      </c>
      <c r="C7087" s="226" t="s">
        <v>6215</v>
      </c>
      <c r="D7087" s="225" t="s">
        <v>167</v>
      </c>
      <c r="E7087" s="227">
        <v>0.54</v>
      </c>
      <c r="F7087" s="220"/>
    </row>
    <row r="7088" spans="2:6" s="221" customFormat="1" x14ac:dyDescent="0.25">
      <c r="B7088" s="235">
        <v>95414</v>
      </c>
      <c r="C7088" s="226" t="s">
        <v>6229</v>
      </c>
      <c r="D7088" s="225" t="s">
        <v>168</v>
      </c>
      <c r="E7088" s="227">
        <v>71.61</v>
      </c>
      <c r="F7088" s="220"/>
    </row>
    <row r="7089" spans="2:6" s="221" customFormat="1" x14ac:dyDescent="0.25">
      <c r="B7089" s="235">
        <v>95314</v>
      </c>
      <c r="C7089" s="226" t="s">
        <v>6149</v>
      </c>
      <c r="D7089" s="225" t="s">
        <v>167</v>
      </c>
      <c r="E7089" s="227">
        <v>0.33</v>
      </c>
      <c r="F7089" s="220"/>
    </row>
    <row r="7090" spans="2:6" s="221" customFormat="1" x14ac:dyDescent="0.25">
      <c r="B7090" s="235">
        <v>101293</v>
      </c>
      <c r="C7090" s="226" t="s">
        <v>6263</v>
      </c>
      <c r="D7090" s="225" t="s">
        <v>168</v>
      </c>
      <c r="E7090" s="227">
        <v>44.15</v>
      </c>
      <c r="F7090" s="220"/>
    </row>
    <row r="7091" spans="2:6" s="221" customFormat="1" x14ac:dyDescent="0.25">
      <c r="B7091" s="235">
        <v>95394</v>
      </c>
      <c r="C7091" s="226" t="s">
        <v>6216</v>
      </c>
      <c r="D7091" s="225" t="s">
        <v>167</v>
      </c>
      <c r="E7091" s="227">
        <v>1.03</v>
      </c>
      <c r="F7091" s="220"/>
    </row>
    <row r="7092" spans="2:6" s="221" customFormat="1" x14ac:dyDescent="0.25">
      <c r="B7092" s="235">
        <v>95395</v>
      </c>
      <c r="C7092" s="226" t="s">
        <v>6217</v>
      </c>
      <c r="D7092" s="225" t="s">
        <v>167</v>
      </c>
      <c r="E7092" s="227">
        <v>1.0900000000000001</v>
      </c>
      <c r="F7092" s="220"/>
    </row>
    <row r="7093" spans="2:6" s="221" customFormat="1" x14ac:dyDescent="0.25">
      <c r="B7093" s="235">
        <v>95396</v>
      </c>
      <c r="C7093" s="226" t="s">
        <v>6218</v>
      </c>
      <c r="D7093" s="225" t="s">
        <v>167</v>
      </c>
      <c r="E7093" s="227">
        <v>1.1399999999999999</v>
      </c>
      <c r="F7093" s="220"/>
    </row>
    <row r="7094" spans="2:6" s="221" customFormat="1" x14ac:dyDescent="0.25">
      <c r="B7094" s="235">
        <v>95419</v>
      </c>
      <c r="C7094" s="226" t="s">
        <v>6234</v>
      </c>
      <c r="D7094" s="225" t="s">
        <v>168</v>
      </c>
      <c r="E7094" s="227">
        <v>136.75</v>
      </c>
      <c r="F7094" s="220"/>
    </row>
    <row r="7095" spans="2:6" s="221" customFormat="1" x14ac:dyDescent="0.25">
      <c r="B7095" s="235">
        <v>95420</v>
      </c>
      <c r="C7095" s="226" t="s">
        <v>6235</v>
      </c>
      <c r="D7095" s="225" t="s">
        <v>168</v>
      </c>
      <c r="E7095" s="227">
        <v>144.88</v>
      </c>
      <c r="F7095" s="220"/>
    </row>
    <row r="7096" spans="2:6" s="221" customFormat="1" x14ac:dyDescent="0.25">
      <c r="B7096" s="235">
        <v>95421</v>
      </c>
      <c r="C7096" s="226" t="s">
        <v>6236</v>
      </c>
      <c r="D7096" s="225" t="s">
        <v>168</v>
      </c>
      <c r="E7096" s="227">
        <v>151.84</v>
      </c>
      <c r="F7096" s="220"/>
    </row>
    <row r="7097" spans="2:6" s="221" customFormat="1" x14ac:dyDescent="0.25">
      <c r="B7097" s="235">
        <v>101294</v>
      </c>
      <c r="C7097" s="226" t="s">
        <v>6264</v>
      </c>
      <c r="D7097" s="225" t="s">
        <v>168</v>
      </c>
      <c r="E7097" s="227">
        <v>29.35</v>
      </c>
      <c r="F7097" s="220"/>
    </row>
    <row r="7098" spans="2:6" s="221" customFormat="1" x14ac:dyDescent="0.25">
      <c r="B7098" s="235">
        <v>95315</v>
      </c>
      <c r="C7098" s="226" t="s">
        <v>6150</v>
      </c>
      <c r="D7098" s="225" t="s">
        <v>167</v>
      </c>
      <c r="E7098" s="227">
        <v>0.22</v>
      </c>
      <c r="F7098" s="220"/>
    </row>
    <row r="7099" spans="2:6" s="221" customFormat="1" x14ac:dyDescent="0.25">
      <c r="B7099" s="235">
        <v>100293</v>
      </c>
      <c r="C7099" s="226" t="s">
        <v>6243</v>
      </c>
      <c r="D7099" s="225" t="s">
        <v>167</v>
      </c>
      <c r="E7099" s="227">
        <v>0.3</v>
      </c>
      <c r="F7099" s="220"/>
    </row>
    <row r="7100" spans="2:6" s="221" customFormat="1" x14ac:dyDescent="0.25">
      <c r="B7100" s="235">
        <v>101295</v>
      </c>
      <c r="C7100" s="226" t="s">
        <v>6265</v>
      </c>
      <c r="D7100" s="225" t="s">
        <v>168</v>
      </c>
      <c r="E7100" s="227">
        <v>39.89</v>
      </c>
      <c r="F7100" s="220"/>
    </row>
    <row r="7101" spans="2:6" s="221" customFormat="1" x14ac:dyDescent="0.25">
      <c r="B7101" s="235">
        <v>95316</v>
      </c>
      <c r="C7101" s="226" t="s">
        <v>6151</v>
      </c>
      <c r="D7101" s="225" t="s">
        <v>167</v>
      </c>
      <c r="E7101" s="227">
        <v>0.82</v>
      </c>
      <c r="F7101" s="220"/>
    </row>
    <row r="7102" spans="2:6" s="221" customFormat="1" ht="31.5" x14ac:dyDescent="0.25">
      <c r="B7102" s="235">
        <v>95317</v>
      </c>
      <c r="C7102" s="226" t="s">
        <v>6152</v>
      </c>
      <c r="D7102" s="225" t="s">
        <v>167</v>
      </c>
      <c r="E7102" s="227">
        <v>0.39</v>
      </c>
      <c r="F7102" s="220"/>
    </row>
    <row r="7103" spans="2:6" s="221" customFormat="1" ht="31.5" x14ac:dyDescent="0.25">
      <c r="B7103" s="235">
        <v>101296</v>
      </c>
      <c r="C7103" s="226" t="s">
        <v>6266</v>
      </c>
      <c r="D7103" s="225" t="s">
        <v>168</v>
      </c>
      <c r="E7103" s="227">
        <v>52.7</v>
      </c>
      <c r="F7103" s="220"/>
    </row>
    <row r="7104" spans="2:6" s="221" customFormat="1" x14ac:dyDescent="0.25">
      <c r="B7104" s="235">
        <v>95398</v>
      </c>
      <c r="C7104" s="226" t="s">
        <v>6219</v>
      </c>
      <c r="D7104" s="225" t="s">
        <v>167</v>
      </c>
      <c r="E7104" s="227">
        <v>0.11</v>
      </c>
      <c r="F7104" s="220"/>
    </row>
    <row r="7105" spans="2:6" s="221" customFormat="1" x14ac:dyDescent="0.25">
      <c r="B7105" s="235">
        <v>95416</v>
      </c>
      <c r="C7105" s="226" t="s">
        <v>6231</v>
      </c>
      <c r="D7105" s="225" t="s">
        <v>168</v>
      </c>
      <c r="E7105" s="227">
        <v>15.59</v>
      </c>
      <c r="F7105" s="220"/>
    </row>
    <row r="7106" spans="2:6" s="221" customFormat="1" x14ac:dyDescent="0.25">
      <c r="B7106" s="235">
        <v>101297</v>
      </c>
      <c r="C7106" s="226" t="s">
        <v>9311</v>
      </c>
      <c r="D7106" s="225" t="s">
        <v>168</v>
      </c>
      <c r="E7106" s="227">
        <v>33.979999999999997</v>
      </c>
      <c r="F7106" s="220"/>
    </row>
    <row r="7107" spans="2:6" s="221" customFormat="1" x14ac:dyDescent="0.25">
      <c r="B7107" s="235">
        <v>95318</v>
      </c>
      <c r="C7107" s="226" t="s">
        <v>6153</v>
      </c>
      <c r="D7107" s="225" t="s">
        <v>167</v>
      </c>
      <c r="E7107" s="227">
        <v>0.25</v>
      </c>
      <c r="F7107" s="220"/>
    </row>
    <row r="7108" spans="2:6" s="221" customFormat="1" x14ac:dyDescent="0.25">
      <c r="B7108" s="235">
        <v>101298</v>
      </c>
      <c r="C7108" s="226" t="s">
        <v>6267</v>
      </c>
      <c r="D7108" s="225" t="s">
        <v>168</v>
      </c>
      <c r="E7108" s="227">
        <v>33.82</v>
      </c>
      <c r="F7108" s="220"/>
    </row>
    <row r="7109" spans="2:6" s="221" customFormat="1" x14ac:dyDescent="0.25">
      <c r="B7109" s="235">
        <v>95319</v>
      </c>
      <c r="C7109" s="226" t="s">
        <v>6154</v>
      </c>
      <c r="D7109" s="225" t="s">
        <v>167</v>
      </c>
      <c r="E7109" s="227">
        <v>0.25</v>
      </c>
      <c r="F7109" s="220"/>
    </row>
    <row r="7110" spans="2:6" s="221" customFormat="1" x14ac:dyDescent="0.25">
      <c r="B7110" s="235">
        <v>101299</v>
      </c>
      <c r="C7110" s="226" t="s">
        <v>6268</v>
      </c>
      <c r="D7110" s="225" t="s">
        <v>168</v>
      </c>
      <c r="E7110" s="227">
        <v>43.28</v>
      </c>
      <c r="F7110" s="220"/>
    </row>
    <row r="7111" spans="2:6" s="221" customFormat="1" x14ac:dyDescent="0.25">
      <c r="B7111" s="235">
        <v>95320</v>
      </c>
      <c r="C7111" s="226" t="s">
        <v>6155</v>
      </c>
      <c r="D7111" s="225" t="s">
        <v>167</v>
      </c>
      <c r="E7111" s="227">
        <v>0.25</v>
      </c>
      <c r="F7111" s="220"/>
    </row>
    <row r="7112" spans="2:6" s="221" customFormat="1" x14ac:dyDescent="0.25">
      <c r="B7112" s="235">
        <v>95321</v>
      </c>
      <c r="C7112" s="226" t="s">
        <v>6156</v>
      </c>
      <c r="D7112" s="225" t="s">
        <v>167</v>
      </c>
      <c r="E7112" s="227">
        <v>0.23</v>
      </c>
      <c r="F7112" s="220"/>
    </row>
    <row r="7113" spans="2:6" s="221" customFormat="1" x14ac:dyDescent="0.25">
      <c r="B7113" s="235">
        <v>101300</v>
      </c>
      <c r="C7113" s="226" t="s">
        <v>6269</v>
      </c>
      <c r="D7113" s="225" t="s">
        <v>168</v>
      </c>
      <c r="E7113" s="227">
        <v>31.19</v>
      </c>
      <c r="F7113" s="220"/>
    </row>
    <row r="7114" spans="2:6" s="221" customFormat="1" x14ac:dyDescent="0.25">
      <c r="B7114" s="235">
        <v>95322</v>
      </c>
      <c r="C7114" s="226" t="s">
        <v>6157</v>
      </c>
      <c r="D7114" s="225" t="s">
        <v>167</v>
      </c>
      <c r="E7114" s="227">
        <v>0.1</v>
      </c>
      <c r="F7114" s="220"/>
    </row>
    <row r="7115" spans="2:6" s="221" customFormat="1" x14ac:dyDescent="0.25">
      <c r="B7115" s="235">
        <v>101301</v>
      </c>
      <c r="C7115" s="226" t="s">
        <v>6270</v>
      </c>
      <c r="D7115" s="225" t="s">
        <v>168</v>
      </c>
      <c r="E7115" s="227">
        <v>14.31</v>
      </c>
      <c r="F7115" s="220"/>
    </row>
    <row r="7116" spans="2:6" s="221" customFormat="1" x14ac:dyDescent="0.25">
      <c r="B7116" s="235">
        <v>95323</v>
      </c>
      <c r="C7116" s="226" t="s">
        <v>6158</v>
      </c>
      <c r="D7116" s="225" t="s">
        <v>167</v>
      </c>
      <c r="E7116" s="227">
        <v>0.37</v>
      </c>
      <c r="F7116" s="220"/>
    </row>
    <row r="7117" spans="2:6" s="221" customFormat="1" x14ac:dyDescent="0.25">
      <c r="B7117" s="235">
        <v>101302</v>
      </c>
      <c r="C7117" s="226" t="s">
        <v>6271</v>
      </c>
      <c r="D7117" s="225" t="s">
        <v>168</v>
      </c>
      <c r="E7117" s="227">
        <v>49.31</v>
      </c>
      <c r="F7117" s="220"/>
    </row>
    <row r="7118" spans="2:6" s="221" customFormat="1" x14ac:dyDescent="0.25">
      <c r="B7118" s="235">
        <v>95324</v>
      </c>
      <c r="C7118" s="226" t="s">
        <v>9312</v>
      </c>
      <c r="D7118" s="225" t="s">
        <v>167</v>
      </c>
      <c r="E7118" s="227">
        <v>0.42</v>
      </c>
      <c r="F7118" s="220"/>
    </row>
    <row r="7119" spans="2:6" s="221" customFormat="1" x14ac:dyDescent="0.25">
      <c r="B7119" s="235">
        <v>101304</v>
      </c>
      <c r="C7119" s="226" t="s">
        <v>9313</v>
      </c>
      <c r="D7119" s="225" t="s">
        <v>168</v>
      </c>
      <c r="E7119" s="227">
        <v>56.5</v>
      </c>
      <c r="F7119" s="220"/>
    </row>
    <row r="7120" spans="2:6" s="221" customFormat="1" ht="31.5" x14ac:dyDescent="0.25">
      <c r="B7120" s="235">
        <v>95325</v>
      </c>
      <c r="C7120" s="226" t="s">
        <v>6159</v>
      </c>
      <c r="D7120" s="225" t="s">
        <v>167</v>
      </c>
      <c r="E7120" s="227">
        <v>0.56999999999999995</v>
      </c>
      <c r="F7120" s="220"/>
    </row>
    <row r="7121" spans="2:6" s="221" customFormat="1" ht="31.5" x14ac:dyDescent="0.25">
      <c r="B7121" s="235">
        <v>101305</v>
      </c>
      <c r="C7121" s="226" t="s">
        <v>6273</v>
      </c>
      <c r="D7121" s="225" t="s">
        <v>168</v>
      </c>
      <c r="E7121" s="227">
        <v>75.41</v>
      </c>
      <c r="F7121" s="220"/>
    </row>
    <row r="7122" spans="2:6" s="221" customFormat="1" x14ac:dyDescent="0.25">
      <c r="B7122" s="235">
        <v>95328</v>
      </c>
      <c r="C7122" s="226" t="s">
        <v>6160</v>
      </c>
      <c r="D7122" s="225" t="s">
        <v>167</v>
      </c>
      <c r="E7122" s="227">
        <v>0.28000000000000003</v>
      </c>
      <c r="F7122" s="220"/>
    </row>
    <row r="7123" spans="2:6" s="221" customFormat="1" x14ac:dyDescent="0.25">
      <c r="B7123" s="235">
        <v>101307</v>
      </c>
      <c r="C7123" s="226" t="s">
        <v>6274</v>
      </c>
      <c r="D7123" s="225" t="s">
        <v>168</v>
      </c>
      <c r="E7123" s="227">
        <v>37.51</v>
      </c>
      <c r="F7123" s="220"/>
    </row>
    <row r="7124" spans="2:6" s="221" customFormat="1" x14ac:dyDescent="0.25">
      <c r="B7124" s="235">
        <v>101309</v>
      </c>
      <c r="C7124" s="226" t="s">
        <v>6276</v>
      </c>
      <c r="D7124" s="225" t="s">
        <v>168</v>
      </c>
      <c r="E7124" s="227">
        <v>43.28</v>
      </c>
      <c r="F7124" s="220"/>
    </row>
    <row r="7125" spans="2:6" s="221" customFormat="1" x14ac:dyDescent="0.25">
      <c r="B7125" s="235">
        <v>95329</v>
      </c>
      <c r="C7125" s="226" t="s">
        <v>6161</v>
      </c>
      <c r="D7125" s="225" t="s">
        <v>167</v>
      </c>
      <c r="E7125" s="227">
        <v>0.4</v>
      </c>
      <c r="F7125" s="220"/>
    </row>
    <row r="7126" spans="2:6" s="221" customFormat="1" x14ac:dyDescent="0.25">
      <c r="B7126" s="235">
        <v>101310</v>
      </c>
      <c r="C7126" s="226" t="s">
        <v>6277</v>
      </c>
      <c r="D7126" s="225" t="s">
        <v>168</v>
      </c>
      <c r="E7126" s="227">
        <v>53.2</v>
      </c>
      <c r="F7126" s="220"/>
    </row>
    <row r="7127" spans="2:6" s="221" customFormat="1" x14ac:dyDescent="0.25">
      <c r="B7127" s="235">
        <v>101311</v>
      </c>
      <c r="C7127" s="226" t="s">
        <v>6278</v>
      </c>
      <c r="D7127" s="225" t="s">
        <v>168</v>
      </c>
      <c r="E7127" s="227">
        <v>44.15</v>
      </c>
      <c r="F7127" s="220"/>
    </row>
    <row r="7128" spans="2:6" s="221" customFormat="1" x14ac:dyDescent="0.25">
      <c r="B7128" s="235">
        <v>95330</v>
      </c>
      <c r="C7128" s="226" t="s">
        <v>6162</v>
      </c>
      <c r="D7128" s="225" t="s">
        <v>167</v>
      </c>
      <c r="E7128" s="227">
        <v>0.33</v>
      </c>
      <c r="F7128" s="220"/>
    </row>
    <row r="7129" spans="2:6" s="221" customFormat="1" ht="31.5" x14ac:dyDescent="0.25">
      <c r="B7129" s="235">
        <v>101312</v>
      </c>
      <c r="C7129" s="226" t="s">
        <v>6279</v>
      </c>
      <c r="D7129" s="225" t="s">
        <v>168</v>
      </c>
      <c r="E7129" s="227">
        <v>35.15</v>
      </c>
      <c r="F7129" s="220"/>
    </row>
    <row r="7130" spans="2:6" s="221" customFormat="1" ht="31.5" x14ac:dyDescent="0.25">
      <c r="B7130" s="235">
        <v>95331</v>
      </c>
      <c r="C7130" s="226" t="s">
        <v>6163</v>
      </c>
      <c r="D7130" s="225" t="s">
        <v>167</v>
      </c>
      <c r="E7130" s="227">
        <v>0.26</v>
      </c>
      <c r="F7130" s="220"/>
    </row>
    <row r="7131" spans="2:6" s="221" customFormat="1" x14ac:dyDescent="0.25">
      <c r="B7131" s="235">
        <v>95400</v>
      </c>
      <c r="C7131" s="226" t="s">
        <v>6220</v>
      </c>
      <c r="D7131" s="225" t="s">
        <v>167</v>
      </c>
      <c r="E7131" s="227">
        <v>0.12</v>
      </c>
      <c r="F7131" s="220"/>
    </row>
    <row r="7132" spans="2:6" s="221" customFormat="1" x14ac:dyDescent="0.25">
      <c r="B7132" s="235">
        <v>95411</v>
      </c>
      <c r="C7132" s="226" t="s">
        <v>6227</v>
      </c>
      <c r="D7132" s="225" t="s">
        <v>168</v>
      </c>
      <c r="E7132" s="227">
        <v>15.95</v>
      </c>
      <c r="F7132" s="220"/>
    </row>
    <row r="7133" spans="2:6" s="221" customFormat="1" x14ac:dyDescent="0.25">
      <c r="B7133" s="235">
        <v>95332</v>
      </c>
      <c r="C7133" s="226" t="s">
        <v>6164</v>
      </c>
      <c r="D7133" s="225" t="s">
        <v>167</v>
      </c>
      <c r="E7133" s="227">
        <v>1.08</v>
      </c>
      <c r="F7133" s="220"/>
    </row>
    <row r="7134" spans="2:6" s="221" customFormat="1" x14ac:dyDescent="0.25">
      <c r="B7134" s="235">
        <v>101313</v>
      </c>
      <c r="C7134" s="226" t="s">
        <v>6280</v>
      </c>
      <c r="D7134" s="225" t="s">
        <v>168</v>
      </c>
      <c r="E7134" s="227">
        <v>142.84</v>
      </c>
      <c r="F7134" s="220"/>
    </row>
    <row r="7135" spans="2:6" s="221" customFormat="1" x14ac:dyDescent="0.25">
      <c r="B7135" s="235">
        <v>95334</v>
      </c>
      <c r="C7135" s="226" t="s">
        <v>6165</v>
      </c>
      <c r="D7135" s="225" t="s">
        <v>167</v>
      </c>
      <c r="E7135" s="227">
        <v>1.1200000000000001</v>
      </c>
      <c r="F7135" s="220"/>
    </row>
    <row r="7136" spans="2:6" s="221" customFormat="1" x14ac:dyDescent="0.25">
      <c r="B7136" s="235">
        <v>101315</v>
      </c>
      <c r="C7136" s="226" t="s">
        <v>6281</v>
      </c>
      <c r="D7136" s="225" t="s">
        <v>168</v>
      </c>
      <c r="E7136" s="227">
        <v>148.63999999999999</v>
      </c>
      <c r="F7136" s="220"/>
    </row>
    <row r="7137" spans="2:6" s="221" customFormat="1" ht="31.5" x14ac:dyDescent="0.25">
      <c r="B7137" s="235">
        <v>95335</v>
      </c>
      <c r="C7137" s="226" t="s">
        <v>6166</v>
      </c>
      <c r="D7137" s="225" t="s">
        <v>167</v>
      </c>
      <c r="E7137" s="227">
        <v>0.52</v>
      </c>
      <c r="F7137" s="220"/>
    </row>
    <row r="7138" spans="2:6" s="221" customFormat="1" ht="31.5" x14ac:dyDescent="0.25">
      <c r="B7138" s="235">
        <v>101316</v>
      </c>
      <c r="C7138" s="226" t="s">
        <v>6282</v>
      </c>
      <c r="D7138" s="225" t="s">
        <v>168</v>
      </c>
      <c r="E7138" s="227">
        <v>68.8</v>
      </c>
      <c r="F7138" s="220"/>
    </row>
    <row r="7139" spans="2:6" s="221" customFormat="1" x14ac:dyDescent="0.25">
      <c r="B7139" s="235">
        <v>95401</v>
      </c>
      <c r="C7139" s="226" t="s">
        <v>6221</v>
      </c>
      <c r="D7139" s="225" t="s">
        <v>167</v>
      </c>
      <c r="E7139" s="227">
        <v>0.86</v>
      </c>
      <c r="F7139" s="220"/>
    </row>
    <row r="7140" spans="2:6" s="221" customFormat="1" x14ac:dyDescent="0.25">
      <c r="B7140" s="235">
        <v>95422</v>
      </c>
      <c r="C7140" s="226" t="s">
        <v>6237</v>
      </c>
      <c r="D7140" s="225" t="s">
        <v>168</v>
      </c>
      <c r="E7140" s="227">
        <v>114.66</v>
      </c>
      <c r="F7140" s="220"/>
    </row>
    <row r="7141" spans="2:6" s="221" customFormat="1" x14ac:dyDescent="0.25">
      <c r="B7141" s="235">
        <v>95402</v>
      </c>
      <c r="C7141" s="226" t="s">
        <v>6222</v>
      </c>
      <c r="D7141" s="225" t="s">
        <v>167</v>
      </c>
      <c r="E7141" s="227">
        <v>1.87</v>
      </c>
      <c r="F7141" s="220"/>
    </row>
    <row r="7142" spans="2:6" s="221" customFormat="1" x14ac:dyDescent="0.25">
      <c r="B7142" s="235">
        <v>95415</v>
      </c>
      <c r="C7142" s="226" t="s">
        <v>6230</v>
      </c>
      <c r="D7142" s="225" t="s">
        <v>168</v>
      </c>
      <c r="E7142" s="227">
        <v>247.5</v>
      </c>
      <c r="F7142" s="220"/>
    </row>
    <row r="7143" spans="2:6" s="221" customFormat="1" x14ac:dyDescent="0.25">
      <c r="B7143" s="235">
        <v>95403</v>
      </c>
      <c r="C7143" s="226" t="s">
        <v>6223</v>
      </c>
      <c r="D7143" s="225" t="s">
        <v>167</v>
      </c>
      <c r="E7143" s="227">
        <v>2.08</v>
      </c>
      <c r="F7143" s="220"/>
    </row>
    <row r="7144" spans="2:6" s="221" customFormat="1" x14ac:dyDescent="0.25">
      <c r="B7144" s="235">
        <v>95417</v>
      </c>
      <c r="C7144" s="226" t="s">
        <v>6232</v>
      </c>
      <c r="D7144" s="225" t="s">
        <v>168</v>
      </c>
      <c r="E7144" s="227">
        <v>276.12</v>
      </c>
      <c r="F7144" s="220"/>
    </row>
    <row r="7145" spans="2:6" s="221" customFormat="1" x14ac:dyDescent="0.25">
      <c r="B7145" s="235">
        <v>95404</v>
      </c>
      <c r="C7145" s="226" t="s">
        <v>6224</v>
      </c>
      <c r="D7145" s="225" t="s">
        <v>167</v>
      </c>
      <c r="E7145" s="227">
        <v>2.2999999999999998</v>
      </c>
      <c r="F7145" s="220"/>
    </row>
    <row r="7146" spans="2:6" s="221" customFormat="1" x14ac:dyDescent="0.25">
      <c r="B7146" s="235">
        <v>95418</v>
      </c>
      <c r="C7146" s="226" t="s">
        <v>6233</v>
      </c>
      <c r="D7146" s="225" t="s">
        <v>168</v>
      </c>
      <c r="E7146" s="227">
        <v>305</v>
      </c>
      <c r="F7146" s="220"/>
    </row>
    <row r="7147" spans="2:6" s="221" customFormat="1" x14ac:dyDescent="0.25">
      <c r="B7147" s="235">
        <v>95337</v>
      </c>
      <c r="C7147" s="226" t="s">
        <v>6167</v>
      </c>
      <c r="D7147" s="225" t="s">
        <v>167</v>
      </c>
      <c r="E7147" s="227">
        <v>0.31</v>
      </c>
      <c r="F7147" s="220"/>
    </row>
    <row r="7148" spans="2:6" s="221" customFormat="1" x14ac:dyDescent="0.25">
      <c r="B7148" s="235">
        <v>101322</v>
      </c>
      <c r="C7148" s="226" t="s">
        <v>6284</v>
      </c>
      <c r="D7148" s="225" t="s">
        <v>168</v>
      </c>
      <c r="E7148" s="227">
        <v>42.1</v>
      </c>
      <c r="F7148" s="220"/>
    </row>
    <row r="7149" spans="2:6" s="221" customFormat="1" x14ac:dyDescent="0.25">
      <c r="B7149" s="235">
        <v>95338</v>
      </c>
      <c r="C7149" s="226" t="s">
        <v>6168</v>
      </c>
      <c r="D7149" s="225" t="s">
        <v>167</v>
      </c>
      <c r="E7149" s="227">
        <v>0.61</v>
      </c>
      <c r="F7149" s="220"/>
    </row>
    <row r="7150" spans="2:6" s="221" customFormat="1" x14ac:dyDescent="0.25">
      <c r="B7150" s="235">
        <v>101323</v>
      </c>
      <c r="C7150" s="226" t="s">
        <v>6285</v>
      </c>
      <c r="D7150" s="225" t="s">
        <v>168</v>
      </c>
      <c r="E7150" s="227">
        <v>81.150000000000006</v>
      </c>
      <c r="F7150" s="220"/>
    </row>
    <row r="7151" spans="2:6" s="221" customFormat="1" x14ac:dyDescent="0.25">
      <c r="B7151" s="235">
        <v>102918</v>
      </c>
      <c r="C7151" s="226" t="s">
        <v>7746</v>
      </c>
      <c r="D7151" s="225" t="s">
        <v>167</v>
      </c>
      <c r="E7151" s="227">
        <v>0</v>
      </c>
      <c r="F7151" s="220"/>
    </row>
    <row r="7152" spans="2:6" s="221" customFormat="1" x14ac:dyDescent="0.25">
      <c r="B7152" s="235">
        <v>101325</v>
      </c>
      <c r="C7152" s="226" t="s">
        <v>6287</v>
      </c>
      <c r="D7152" s="225" t="s">
        <v>168</v>
      </c>
      <c r="E7152" s="227">
        <v>60.17</v>
      </c>
      <c r="F7152" s="220"/>
    </row>
    <row r="7153" spans="2:6" s="221" customFormat="1" x14ac:dyDescent="0.25">
      <c r="B7153" s="235">
        <v>95390</v>
      </c>
      <c r="C7153" s="226" t="s">
        <v>6213</v>
      </c>
      <c r="D7153" s="225" t="s">
        <v>167</v>
      </c>
      <c r="E7153" s="227">
        <v>0.11</v>
      </c>
      <c r="F7153" s="220"/>
    </row>
    <row r="7154" spans="2:6" s="221" customFormat="1" x14ac:dyDescent="0.25">
      <c r="B7154" s="235">
        <v>101326</v>
      </c>
      <c r="C7154" s="226" t="s">
        <v>6288</v>
      </c>
      <c r="D7154" s="225" t="s">
        <v>168</v>
      </c>
      <c r="E7154" s="227">
        <v>14.74</v>
      </c>
      <c r="F7154" s="220"/>
    </row>
    <row r="7155" spans="2:6" s="221" customFormat="1" x14ac:dyDescent="0.25">
      <c r="B7155" s="235">
        <v>95340</v>
      </c>
      <c r="C7155" s="226" t="s">
        <v>6170</v>
      </c>
      <c r="D7155" s="225" t="s">
        <v>167</v>
      </c>
      <c r="E7155" s="227">
        <v>0.39</v>
      </c>
      <c r="F7155" s="220"/>
    </row>
    <row r="7156" spans="2:6" s="221" customFormat="1" x14ac:dyDescent="0.25">
      <c r="B7156" s="235">
        <v>101330</v>
      </c>
      <c r="C7156" s="226" t="s">
        <v>6291</v>
      </c>
      <c r="D7156" s="225" t="s">
        <v>168</v>
      </c>
      <c r="E7156" s="227">
        <v>51.83</v>
      </c>
      <c r="F7156" s="220"/>
    </row>
    <row r="7157" spans="2:6" s="221" customFormat="1" x14ac:dyDescent="0.25">
      <c r="B7157" s="235">
        <v>101331</v>
      </c>
      <c r="C7157" s="226" t="s">
        <v>6292</v>
      </c>
      <c r="D7157" s="225" t="s">
        <v>168</v>
      </c>
      <c r="E7157" s="227">
        <v>64.22</v>
      </c>
      <c r="F7157" s="220"/>
    </row>
    <row r="7158" spans="2:6" s="221" customFormat="1" x14ac:dyDescent="0.25">
      <c r="B7158" s="235">
        <v>95341</v>
      </c>
      <c r="C7158" s="226" t="s">
        <v>6171</v>
      </c>
      <c r="D7158" s="225" t="s">
        <v>167</v>
      </c>
      <c r="E7158" s="227">
        <v>0.48</v>
      </c>
      <c r="F7158" s="220"/>
    </row>
    <row r="7159" spans="2:6" s="221" customFormat="1" x14ac:dyDescent="0.25">
      <c r="B7159" s="235">
        <v>95339</v>
      </c>
      <c r="C7159" s="226" t="s">
        <v>6169</v>
      </c>
      <c r="D7159" s="225" t="s">
        <v>167</v>
      </c>
      <c r="E7159" s="227">
        <v>0.51</v>
      </c>
      <c r="F7159" s="220"/>
    </row>
    <row r="7160" spans="2:6" s="221" customFormat="1" x14ac:dyDescent="0.25">
      <c r="B7160" s="235">
        <v>101329</v>
      </c>
      <c r="C7160" s="226" t="s">
        <v>6290</v>
      </c>
      <c r="D7160" s="225" t="s">
        <v>168</v>
      </c>
      <c r="E7160" s="227">
        <v>68.02</v>
      </c>
      <c r="F7160" s="220"/>
    </row>
    <row r="7161" spans="2:6" s="221" customFormat="1" ht="31.5" x14ac:dyDescent="0.25">
      <c r="B7161" s="235">
        <v>95342</v>
      </c>
      <c r="C7161" s="226" t="s">
        <v>6172</v>
      </c>
      <c r="D7161" s="225" t="s">
        <v>167</v>
      </c>
      <c r="E7161" s="227">
        <v>0.28000000000000003</v>
      </c>
      <c r="F7161" s="220"/>
    </row>
    <row r="7162" spans="2:6" s="221" customFormat="1" ht="31.5" x14ac:dyDescent="0.25">
      <c r="B7162" s="235">
        <v>101333</v>
      </c>
      <c r="C7162" s="226" t="s">
        <v>6294</v>
      </c>
      <c r="D7162" s="225" t="s">
        <v>168</v>
      </c>
      <c r="E7162" s="227">
        <v>37.76</v>
      </c>
      <c r="F7162" s="220"/>
    </row>
    <row r="7163" spans="2:6" s="221" customFormat="1" x14ac:dyDescent="0.25">
      <c r="B7163" s="235">
        <v>100298</v>
      </c>
      <c r="C7163" s="226" t="s">
        <v>6245</v>
      </c>
      <c r="D7163" s="225" t="s">
        <v>167</v>
      </c>
      <c r="E7163" s="227">
        <v>0.88</v>
      </c>
      <c r="F7163" s="220"/>
    </row>
    <row r="7164" spans="2:6" s="221" customFormat="1" x14ac:dyDescent="0.25">
      <c r="B7164" s="235">
        <v>101334</v>
      </c>
      <c r="C7164" s="226" t="s">
        <v>6295</v>
      </c>
      <c r="D7164" s="225" t="s">
        <v>168</v>
      </c>
      <c r="E7164" s="227">
        <v>117.54</v>
      </c>
      <c r="F7164" s="220"/>
    </row>
    <row r="7165" spans="2:6" s="221" customFormat="1" x14ac:dyDescent="0.25">
      <c r="B7165" s="235">
        <v>95405</v>
      </c>
      <c r="C7165" s="226" t="s">
        <v>6225</v>
      </c>
      <c r="D7165" s="225" t="s">
        <v>167</v>
      </c>
      <c r="E7165" s="227">
        <v>1.48</v>
      </c>
      <c r="F7165" s="220"/>
    </row>
    <row r="7166" spans="2:6" s="221" customFormat="1" x14ac:dyDescent="0.25">
      <c r="B7166" s="235">
        <v>95423</v>
      </c>
      <c r="C7166" s="226" t="s">
        <v>6238</v>
      </c>
      <c r="D7166" s="225" t="s">
        <v>168</v>
      </c>
      <c r="E7166" s="227">
        <v>196.38</v>
      </c>
      <c r="F7166" s="220"/>
    </row>
    <row r="7167" spans="2:6" s="221" customFormat="1" x14ac:dyDescent="0.25">
      <c r="B7167" s="235">
        <v>100295</v>
      </c>
      <c r="C7167" s="226" t="s">
        <v>6244</v>
      </c>
      <c r="D7167" s="225" t="s">
        <v>167</v>
      </c>
      <c r="E7167" s="227">
        <v>0.75</v>
      </c>
      <c r="F7167" s="220"/>
    </row>
    <row r="7168" spans="2:6" s="221" customFormat="1" ht="31.5" x14ac:dyDescent="0.25">
      <c r="B7168" s="235">
        <v>101303</v>
      </c>
      <c r="C7168" s="226" t="s">
        <v>6272</v>
      </c>
      <c r="D7168" s="225" t="s">
        <v>168</v>
      </c>
      <c r="E7168" s="227">
        <v>100.05</v>
      </c>
      <c r="F7168" s="220"/>
    </row>
    <row r="7169" spans="2:6" s="221" customFormat="1" x14ac:dyDescent="0.25">
      <c r="B7169" s="235">
        <v>95344</v>
      </c>
      <c r="C7169" s="226" t="s">
        <v>6173</v>
      </c>
      <c r="D7169" s="225" t="s">
        <v>167</v>
      </c>
      <c r="E7169" s="227">
        <v>0.28999999999999998</v>
      </c>
      <c r="F7169" s="220"/>
    </row>
    <row r="7170" spans="2:6" s="221" customFormat="1" ht="31.5" x14ac:dyDescent="0.25">
      <c r="B7170" s="235">
        <v>101308</v>
      </c>
      <c r="C7170" s="226" t="s">
        <v>6275</v>
      </c>
      <c r="D7170" s="225" t="s">
        <v>168</v>
      </c>
      <c r="E7170" s="227">
        <v>38.950000000000003</v>
      </c>
      <c r="F7170" s="220"/>
    </row>
    <row r="7171" spans="2:6" s="221" customFormat="1" ht="31.5" x14ac:dyDescent="0.25">
      <c r="B7171" s="235">
        <v>105536</v>
      </c>
      <c r="C7171" s="226" t="s">
        <v>7747</v>
      </c>
      <c r="D7171" s="225" t="s">
        <v>167</v>
      </c>
      <c r="E7171" s="227">
        <v>0</v>
      </c>
      <c r="F7171" s="220"/>
    </row>
    <row r="7172" spans="2:6" s="221" customFormat="1" x14ac:dyDescent="0.25">
      <c r="B7172" s="235">
        <v>101320</v>
      </c>
      <c r="C7172" s="226" t="s">
        <v>6283</v>
      </c>
      <c r="D7172" s="225" t="s">
        <v>168</v>
      </c>
      <c r="E7172" s="227">
        <v>33.869999999999997</v>
      </c>
      <c r="F7172" s="220"/>
    </row>
    <row r="7173" spans="2:6" s="221" customFormat="1" ht="31.5" x14ac:dyDescent="0.25">
      <c r="B7173" s="235">
        <v>95343</v>
      </c>
      <c r="C7173" s="226" t="s">
        <v>9314</v>
      </c>
      <c r="D7173" s="225" t="s">
        <v>167</v>
      </c>
      <c r="E7173" s="227">
        <v>0.45</v>
      </c>
      <c r="F7173" s="220"/>
    </row>
    <row r="7174" spans="2:6" s="221" customFormat="1" x14ac:dyDescent="0.25">
      <c r="B7174" s="235">
        <v>95345</v>
      </c>
      <c r="C7174" s="226" t="s">
        <v>6174</v>
      </c>
      <c r="D7174" s="225" t="s">
        <v>167</v>
      </c>
      <c r="E7174" s="227">
        <v>0.95</v>
      </c>
      <c r="F7174" s="220"/>
    </row>
    <row r="7175" spans="2:6" s="221" customFormat="1" x14ac:dyDescent="0.25">
      <c r="B7175" s="235">
        <v>95346</v>
      </c>
      <c r="C7175" s="226" t="s">
        <v>6175</v>
      </c>
      <c r="D7175" s="225" t="s">
        <v>167</v>
      </c>
      <c r="E7175" s="227">
        <v>0.15</v>
      </c>
      <c r="F7175" s="220"/>
    </row>
    <row r="7176" spans="2:6" s="221" customFormat="1" ht="31.5" x14ac:dyDescent="0.25">
      <c r="B7176" s="235">
        <v>101324</v>
      </c>
      <c r="C7176" s="226" t="s">
        <v>6286</v>
      </c>
      <c r="D7176" s="225" t="s">
        <v>168</v>
      </c>
      <c r="E7176" s="227">
        <v>20.78</v>
      </c>
      <c r="F7176" s="220"/>
    </row>
    <row r="7177" spans="2:6" s="221" customFormat="1" ht="31.5" x14ac:dyDescent="0.25">
      <c r="B7177" s="235">
        <v>101328</v>
      </c>
      <c r="C7177" s="226" t="s">
        <v>6289</v>
      </c>
      <c r="D7177" s="225" t="s">
        <v>168</v>
      </c>
      <c r="E7177" s="227">
        <v>24.87</v>
      </c>
      <c r="F7177" s="220"/>
    </row>
    <row r="7178" spans="2:6" s="221" customFormat="1" x14ac:dyDescent="0.25">
      <c r="B7178" s="235">
        <v>95347</v>
      </c>
      <c r="C7178" s="226" t="s">
        <v>6176</v>
      </c>
      <c r="D7178" s="225" t="s">
        <v>167</v>
      </c>
      <c r="E7178" s="227">
        <v>0.15</v>
      </c>
      <c r="F7178" s="220"/>
    </row>
    <row r="7179" spans="2:6" s="221" customFormat="1" x14ac:dyDescent="0.25">
      <c r="B7179" s="235">
        <v>95408</v>
      </c>
      <c r="C7179" s="226" t="s">
        <v>9315</v>
      </c>
      <c r="D7179" s="225" t="s">
        <v>168</v>
      </c>
      <c r="E7179" s="227">
        <v>19.989999999999998</v>
      </c>
      <c r="F7179" s="220"/>
    </row>
    <row r="7180" spans="2:6" s="221" customFormat="1" x14ac:dyDescent="0.25">
      <c r="B7180" s="235">
        <v>95348</v>
      </c>
      <c r="C7180" s="226" t="s">
        <v>6177</v>
      </c>
      <c r="D7180" s="225" t="s">
        <v>167</v>
      </c>
      <c r="E7180" s="227">
        <v>0.18</v>
      </c>
      <c r="F7180" s="220"/>
    </row>
    <row r="7181" spans="2:6" s="221" customFormat="1" x14ac:dyDescent="0.25">
      <c r="B7181" s="235">
        <v>101332</v>
      </c>
      <c r="C7181" s="226" t="s">
        <v>6293</v>
      </c>
      <c r="D7181" s="225" t="s">
        <v>168</v>
      </c>
      <c r="E7181" s="227">
        <v>17.760000000000002</v>
      </c>
      <c r="F7181" s="220"/>
    </row>
    <row r="7182" spans="2:6" s="221" customFormat="1" x14ac:dyDescent="0.25">
      <c r="B7182" s="235">
        <v>95349</v>
      </c>
      <c r="C7182" s="226" t="s">
        <v>6178</v>
      </c>
      <c r="D7182" s="225" t="s">
        <v>167</v>
      </c>
      <c r="E7182" s="227">
        <v>0.13</v>
      </c>
      <c r="F7182" s="220"/>
    </row>
    <row r="7183" spans="2:6" s="221" customFormat="1" ht="31.5" x14ac:dyDescent="0.25">
      <c r="B7183" s="235">
        <v>101336</v>
      </c>
      <c r="C7183" s="226" t="s">
        <v>6296</v>
      </c>
      <c r="D7183" s="225" t="s">
        <v>168</v>
      </c>
      <c r="E7183" s="227">
        <v>72.2</v>
      </c>
      <c r="F7183" s="220"/>
    </row>
    <row r="7184" spans="2:6" s="221" customFormat="1" x14ac:dyDescent="0.25">
      <c r="B7184" s="235">
        <v>95351</v>
      </c>
      <c r="C7184" s="226" t="s">
        <v>6179</v>
      </c>
      <c r="D7184" s="225" t="s">
        <v>167</v>
      </c>
      <c r="E7184" s="227">
        <v>0.54</v>
      </c>
      <c r="F7184" s="220"/>
    </row>
    <row r="7185" spans="2:6" s="221" customFormat="1" x14ac:dyDescent="0.25">
      <c r="B7185" s="235">
        <v>95352</v>
      </c>
      <c r="C7185" s="226" t="s">
        <v>6180</v>
      </c>
      <c r="D7185" s="225" t="s">
        <v>167</v>
      </c>
      <c r="E7185" s="227">
        <v>0.18</v>
      </c>
      <c r="F7185" s="220"/>
    </row>
    <row r="7186" spans="2:6" s="221" customFormat="1" x14ac:dyDescent="0.25">
      <c r="B7186" s="235">
        <v>101337</v>
      </c>
      <c r="C7186" s="226" t="s">
        <v>6297</v>
      </c>
      <c r="D7186" s="225" t="s">
        <v>168</v>
      </c>
      <c r="E7186" s="227">
        <v>24.36</v>
      </c>
      <c r="F7186" s="220"/>
    </row>
    <row r="7187" spans="2:6" s="221" customFormat="1" x14ac:dyDescent="0.25">
      <c r="B7187" s="235">
        <v>101338</v>
      </c>
      <c r="C7187" s="226" t="s">
        <v>6298</v>
      </c>
      <c r="D7187" s="225" t="s">
        <v>168</v>
      </c>
      <c r="E7187" s="227">
        <v>32</v>
      </c>
      <c r="F7187" s="220"/>
    </row>
    <row r="7188" spans="2:6" s="221" customFormat="1" x14ac:dyDescent="0.25">
      <c r="B7188" s="235">
        <v>95354</v>
      </c>
      <c r="C7188" s="226" t="s">
        <v>6181</v>
      </c>
      <c r="D7188" s="225" t="s">
        <v>167</v>
      </c>
      <c r="E7188" s="227">
        <v>0.23</v>
      </c>
      <c r="F7188" s="220"/>
    </row>
    <row r="7189" spans="2:6" s="221" customFormat="1" x14ac:dyDescent="0.25">
      <c r="B7189" s="235">
        <v>101339</v>
      </c>
      <c r="C7189" s="226" t="s">
        <v>6299</v>
      </c>
      <c r="D7189" s="225" t="s">
        <v>168</v>
      </c>
      <c r="E7189" s="227">
        <v>30.99</v>
      </c>
      <c r="F7189" s="220"/>
    </row>
    <row r="7190" spans="2:6" s="221" customFormat="1" ht="31.5" x14ac:dyDescent="0.25">
      <c r="B7190" s="235">
        <v>101340</v>
      </c>
      <c r="C7190" s="226" t="s">
        <v>6300</v>
      </c>
      <c r="D7190" s="225" t="s">
        <v>168</v>
      </c>
      <c r="E7190" s="227">
        <v>29.11</v>
      </c>
      <c r="F7190" s="220"/>
    </row>
    <row r="7191" spans="2:6" s="221" customFormat="1" ht="31.5" x14ac:dyDescent="0.25">
      <c r="B7191" s="235">
        <v>95389</v>
      </c>
      <c r="C7191" s="226" t="s">
        <v>6212</v>
      </c>
      <c r="D7191" s="225" t="s">
        <v>167</v>
      </c>
      <c r="E7191" s="227">
        <v>0.22</v>
      </c>
      <c r="F7191" s="220"/>
    </row>
    <row r="7192" spans="2:6" s="221" customFormat="1" ht="31.5" x14ac:dyDescent="0.25">
      <c r="B7192" s="235">
        <v>101341</v>
      </c>
      <c r="C7192" s="226" t="s">
        <v>6301</v>
      </c>
      <c r="D7192" s="225" t="s">
        <v>168</v>
      </c>
      <c r="E7192" s="227">
        <v>22.43</v>
      </c>
      <c r="F7192" s="220"/>
    </row>
    <row r="7193" spans="2:6" s="221" customFormat="1" ht="31.5" x14ac:dyDescent="0.25">
      <c r="B7193" s="235">
        <v>95355</v>
      </c>
      <c r="C7193" s="226" t="s">
        <v>6182</v>
      </c>
      <c r="D7193" s="225" t="s">
        <v>167</v>
      </c>
      <c r="E7193" s="227">
        <v>0.16</v>
      </c>
      <c r="F7193" s="220"/>
    </row>
    <row r="7194" spans="2:6" s="221" customFormat="1" ht="31.5" x14ac:dyDescent="0.25">
      <c r="B7194" s="235">
        <v>95356</v>
      </c>
      <c r="C7194" s="226" t="s">
        <v>6183</v>
      </c>
      <c r="D7194" s="225" t="s">
        <v>167</v>
      </c>
      <c r="E7194" s="227">
        <v>0.23</v>
      </c>
      <c r="F7194" s="220"/>
    </row>
    <row r="7195" spans="2:6" s="221" customFormat="1" ht="31.5" x14ac:dyDescent="0.25">
      <c r="B7195" s="235">
        <v>101342</v>
      </c>
      <c r="C7195" s="226" t="s">
        <v>6302</v>
      </c>
      <c r="D7195" s="225" t="s">
        <v>168</v>
      </c>
      <c r="E7195" s="227">
        <v>30.99</v>
      </c>
      <c r="F7195" s="220"/>
    </row>
    <row r="7196" spans="2:6" s="221" customFormat="1" x14ac:dyDescent="0.25">
      <c r="B7196" s="235">
        <v>95357</v>
      </c>
      <c r="C7196" s="226" t="s">
        <v>6184</v>
      </c>
      <c r="D7196" s="225" t="s">
        <v>167</v>
      </c>
      <c r="E7196" s="227">
        <v>0.34</v>
      </c>
      <c r="F7196" s="220"/>
    </row>
    <row r="7197" spans="2:6" s="221" customFormat="1" x14ac:dyDescent="0.25">
      <c r="B7197" s="235">
        <v>101343</v>
      </c>
      <c r="C7197" s="226" t="s">
        <v>6303</v>
      </c>
      <c r="D7197" s="225" t="s">
        <v>168</v>
      </c>
      <c r="E7197" s="227">
        <v>45.37</v>
      </c>
      <c r="F7197" s="220"/>
    </row>
    <row r="7198" spans="2:6" s="221" customFormat="1" x14ac:dyDescent="0.25">
      <c r="B7198" s="235">
        <v>95358</v>
      </c>
      <c r="C7198" s="226" t="s">
        <v>6185</v>
      </c>
      <c r="D7198" s="225" t="s">
        <v>167</v>
      </c>
      <c r="E7198" s="227">
        <v>0.45</v>
      </c>
      <c r="F7198" s="220"/>
    </row>
    <row r="7199" spans="2:6" s="221" customFormat="1" ht="31.5" x14ac:dyDescent="0.25">
      <c r="B7199" s="235">
        <v>101344</v>
      </c>
      <c r="C7199" s="226" t="s">
        <v>6304</v>
      </c>
      <c r="D7199" s="225" t="s">
        <v>168</v>
      </c>
      <c r="E7199" s="227">
        <v>59.91</v>
      </c>
      <c r="F7199" s="220"/>
    </row>
    <row r="7200" spans="2:6" s="221" customFormat="1" x14ac:dyDescent="0.25">
      <c r="B7200" s="235">
        <v>95359</v>
      </c>
      <c r="C7200" s="226" t="s">
        <v>6186</v>
      </c>
      <c r="D7200" s="225" t="s">
        <v>167</v>
      </c>
      <c r="E7200" s="227">
        <v>0.62</v>
      </c>
      <c r="F7200" s="220"/>
    </row>
    <row r="7201" spans="2:6" s="221" customFormat="1" x14ac:dyDescent="0.25">
      <c r="B7201" s="235">
        <v>101345</v>
      </c>
      <c r="C7201" s="226" t="s">
        <v>6305</v>
      </c>
      <c r="D7201" s="225" t="s">
        <v>168</v>
      </c>
      <c r="E7201" s="227">
        <v>83.2</v>
      </c>
      <c r="F7201" s="220"/>
    </row>
    <row r="7202" spans="2:6" s="221" customFormat="1" ht="31.5" x14ac:dyDescent="0.25">
      <c r="B7202" s="235">
        <v>101346</v>
      </c>
      <c r="C7202" s="226" t="s">
        <v>6306</v>
      </c>
      <c r="D7202" s="225" t="s">
        <v>168</v>
      </c>
      <c r="E7202" s="227">
        <v>39.200000000000003</v>
      </c>
      <c r="F7202" s="220"/>
    </row>
    <row r="7203" spans="2:6" s="221" customFormat="1" ht="31.5" x14ac:dyDescent="0.25">
      <c r="B7203" s="235">
        <v>101347</v>
      </c>
      <c r="C7203" s="226" t="s">
        <v>6307</v>
      </c>
      <c r="D7203" s="225" t="s">
        <v>168</v>
      </c>
      <c r="E7203" s="227">
        <v>43.41</v>
      </c>
      <c r="F7203" s="220"/>
    </row>
    <row r="7204" spans="2:6" s="221" customFormat="1" ht="31.5" x14ac:dyDescent="0.25">
      <c r="B7204" s="235">
        <v>95361</v>
      </c>
      <c r="C7204" s="226" t="s">
        <v>6188</v>
      </c>
      <c r="D7204" s="225" t="s">
        <v>167</v>
      </c>
      <c r="E7204" s="227">
        <v>0.2</v>
      </c>
      <c r="F7204" s="220"/>
    </row>
    <row r="7205" spans="2:6" s="221" customFormat="1" ht="31.5" x14ac:dyDescent="0.25">
      <c r="B7205" s="235">
        <v>101348</v>
      </c>
      <c r="C7205" s="226" t="s">
        <v>6308</v>
      </c>
      <c r="D7205" s="225" t="s">
        <v>168</v>
      </c>
      <c r="E7205" s="227">
        <v>27.76</v>
      </c>
      <c r="F7205" s="220"/>
    </row>
    <row r="7206" spans="2:6" s="221" customFormat="1" x14ac:dyDescent="0.25">
      <c r="B7206" s="235">
        <v>101349</v>
      </c>
      <c r="C7206" s="226" t="s">
        <v>6309</v>
      </c>
      <c r="D7206" s="225" t="s">
        <v>168</v>
      </c>
      <c r="E7206" s="227">
        <v>39.93</v>
      </c>
      <c r="F7206" s="220"/>
    </row>
    <row r="7207" spans="2:6" s="221" customFormat="1" x14ac:dyDescent="0.25">
      <c r="B7207" s="235">
        <v>95362</v>
      </c>
      <c r="C7207" s="226" t="s">
        <v>6189</v>
      </c>
      <c r="D7207" s="225" t="s">
        <v>167</v>
      </c>
      <c r="E7207" s="227">
        <v>0.3</v>
      </c>
      <c r="F7207" s="220"/>
    </row>
    <row r="7208" spans="2:6" s="221" customFormat="1" x14ac:dyDescent="0.25">
      <c r="B7208" s="235">
        <v>95363</v>
      </c>
      <c r="C7208" s="226" t="s">
        <v>6190</v>
      </c>
      <c r="D7208" s="225" t="s">
        <v>167</v>
      </c>
      <c r="E7208" s="227">
        <v>0.3</v>
      </c>
      <c r="F7208" s="220"/>
    </row>
    <row r="7209" spans="2:6" s="221" customFormat="1" x14ac:dyDescent="0.25">
      <c r="B7209" s="235">
        <v>101350</v>
      </c>
      <c r="C7209" s="226" t="s">
        <v>6310</v>
      </c>
      <c r="D7209" s="225" t="s">
        <v>168</v>
      </c>
      <c r="E7209" s="227">
        <v>39.93</v>
      </c>
      <c r="F7209" s="220"/>
    </row>
    <row r="7210" spans="2:6" s="221" customFormat="1" ht="31.5" x14ac:dyDescent="0.25">
      <c r="B7210" s="235">
        <v>95360</v>
      </c>
      <c r="C7210" s="226" t="s">
        <v>6187</v>
      </c>
      <c r="D7210" s="225" t="s">
        <v>167</v>
      </c>
      <c r="E7210" s="227">
        <v>0.32</v>
      </c>
      <c r="F7210" s="220"/>
    </row>
    <row r="7211" spans="2:6" s="221" customFormat="1" x14ac:dyDescent="0.25">
      <c r="B7211" s="235">
        <v>101351</v>
      </c>
      <c r="C7211" s="226" t="s">
        <v>6311</v>
      </c>
      <c r="D7211" s="225" t="s">
        <v>168</v>
      </c>
      <c r="E7211" s="227">
        <v>30.99</v>
      </c>
      <c r="F7211" s="220"/>
    </row>
    <row r="7212" spans="2:6" s="221" customFormat="1" x14ac:dyDescent="0.25">
      <c r="B7212" s="235">
        <v>95365</v>
      </c>
      <c r="C7212" s="226" t="s">
        <v>6192</v>
      </c>
      <c r="D7212" s="225" t="s">
        <v>167</v>
      </c>
      <c r="E7212" s="227">
        <v>0.23</v>
      </c>
      <c r="F7212" s="220"/>
    </row>
    <row r="7213" spans="2:6" s="221" customFormat="1" ht="31.5" x14ac:dyDescent="0.25">
      <c r="B7213" s="235">
        <v>101352</v>
      </c>
      <c r="C7213" s="226" t="s">
        <v>6312</v>
      </c>
      <c r="D7213" s="225" t="s">
        <v>168</v>
      </c>
      <c r="E7213" s="227">
        <v>30.99</v>
      </c>
      <c r="F7213" s="220"/>
    </row>
    <row r="7214" spans="2:6" s="221" customFormat="1" x14ac:dyDescent="0.25">
      <c r="B7214" s="235">
        <v>95364</v>
      </c>
      <c r="C7214" s="226" t="s">
        <v>6191</v>
      </c>
      <c r="D7214" s="225" t="s">
        <v>167</v>
      </c>
      <c r="E7214" s="227">
        <v>0.23</v>
      </c>
      <c r="F7214" s="220"/>
    </row>
    <row r="7215" spans="2:6" s="221" customFormat="1" x14ac:dyDescent="0.25">
      <c r="B7215" s="235">
        <v>95366</v>
      </c>
      <c r="C7215" s="226" t="s">
        <v>6193</v>
      </c>
      <c r="D7215" s="225" t="s">
        <v>167</v>
      </c>
      <c r="E7215" s="227">
        <v>0.19</v>
      </c>
      <c r="F7215" s="220"/>
    </row>
    <row r="7216" spans="2:6" s="221" customFormat="1" ht="31.5" x14ac:dyDescent="0.25">
      <c r="B7216" s="235">
        <v>101353</v>
      </c>
      <c r="C7216" s="226" t="s">
        <v>6313</v>
      </c>
      <c r="D7216" s="225" t="s">
        <v>168</v>
      </c>
      <c r="E7216" s="227">
        <v>25.76</v>
      </c>
      <c r="F7216" s="220"/>
    </row>
    <row r="7217" spans="2:6" s="221" customFormat="1" ht="31.5" x14ac:dyDescent="0.25">
      <c r="B7217" s="235">
        <v>95367</v>
      </c>
      <c r="C7217" s="226" t="s">
        <v>6194</v>
      </c>
      <c r="D7217" s="225" t="s">
        <v>167</v>
      </c>
      <c r="E7217" s="227">
        <v>0.3</v>
      </c>
      <c r="F7217" s="220"/>
    </row>
    <row r="7218" spans="2:6" s="221" customFormat="1" ht="31.5" x14ac:dyDescent="0.25">
      <c r="B7218" s="235">
        <v>101355</v>
      </c>
      <c r="C7218" s="226" t="s">
        <v>6314</v>
      </c>
      <c r="D7218" s="225" t="s">
        <v>168</v>
      </c>
      <c r="E7218" s="227">
        <v>39.93</v>
      </c>
      <c r="F7218" s="220"/>
    </row>
    <row r="7219" spans="2:6" s="221" customFormat="1" x14ac:dyDescent="0.25">
      <c r="B7219" s="235">
        <v>95368</v>
      </c>
      <c r="C7219" s="226" t="s">
        <v>6195</v>
      </c>
      <c r="D7219" s="225" t="s">
        <v>167</v>
      </c>
      <c r="E7219" s="227">
        <v>0.28999999999999998</v>
      </c>
      <c r="F7219" s="220"/>
    </row>
    <row r="7220" spans="2:6" s="221" customFormat="1" x14ac:dyDescent="0.25">
      <c r="B7220" s="235">
        <v>95369</v>
      </c>
      <c r="C7220" s="226" t="s">
        <v>6196</v>
      </c>
      <c r="D7220" s="225" t="s">
        <v>167</v>
      </c>
      <c r="E7220" s="227">
        <v>0.24</v>
      </c>
      <c r="F7220" s="220"/>
    </row>
    <row r="7221" spans="2:6" s="221" customFormat="1" x14ac:dyDescent="0.25">
      <c r="B7221" s="235">
        <v>95370</v>
      </c>
      <c r="C7221" s="226" t="s">
        <v>6197</v>
      </c>
      <c r="D7221" s="225" t="s">
        <v>167</v>
      </c>
      <c r="E7221" s="227">
        <v>0.42</v>
      </c>
      <c r="F7221" s="220"/>
    </row>
    <row r="7222" spans="2:6" s="221" customFormat="1" x14ac:dyDescent="0.25">
      <c r="B7222" s="235">
        <v>101356</v>
      </c>
      <c r="C7222" s="226" t="s">
        <v>6315</v>
      </c>
      <c r="D7222" s="225" t="s">
        <v>168</v>
      </c>
      <c r="E7222" s="227">
        <v>56.5</v>
      </c>
      <c r="F7222" s="220"/>
    </row>
    <row r="7223" spans="2:6" s="221" customFormat="1" x14ac:dyDescent="0.25">
      <c r="B7223" s="235">
        <v>95371</v>
      </c>
      <c r="C7223" s="226" t="s">
        <v>6198</v>
      </c>
      <c r="D7223" s="225" t="s">
        <v>167</v>
      </c>
      <c r="E7223" s="227">
        <v>0.61</v>
      </c>
      <c r="F7223" s="220"/>
    </row>
    <row r="7224" spans="2:6" s="221" customFormat="1" x14ac:dyDescent="0.25">
      <c r="B7224" s="235">
        <v>101357</v>
      </c>
      <c r="C7224" s="226" t="s">
        <v>6316</v>
      </c>
      <c r="D7224" s="225" t="s">
        <v>168</v>
      </c>
      <c r="E7224" s="227">
        <v>81.150000000000006</v>
      </c>
      <c r="F7224" s="220"/>
    </row>
    <row r="7225" spans="2:6" s="221" customFormat="1" x14ac:dyDescent="0.25">
      <c r="B7225" s="235">
        <v>95372</v>
      </c>
      <c r="C7225" s="226" t="s">
        <v>6199</v>
      </c>
      <c r="D7225" s="225" t="s">
        <v>167</v>
      </c>
      <c r="E7225" s="227">
        <v>0.42</v>
      </c>
      <c r="F7225" s="220"/>
    </row>
    <row r="7226" spans="2:6" s="221" customFormat="1" x14ac:dyDescent="0.25">
      <c r="B7226" s="235">
        <v>101358</v>
      </c>
      <c r="C7226" s="226" t="s">
        <v>6317</v>
      </c>
      <c r="D7226" s="225" t="s">
        <v>168</v>
      </c>
      <c r="E7226" s="227">
        <v>56.5</v>
      </c>
      <c r="F7226" s="220"/>
    </row>
    <row r="7227" spans="2:6" s="221" customFormat="1" x14ac:dyDescent="0.25">
      <c r="B7227" s="235">
        <v>95373</v>
      </c>
      <c r="C7227" s="226" t="s">
        <v>6200</v>
      </c>
      <c r="D7227" s="225" t="s">
        <v>167</v>
      </c>
      <c r="E7227" s="227">
        <v>0.41</v>
      </c>
      <c r="F7227" s="220"/>
    </row>
    <row r="7228" spans="2:6" s="221" customFormat="1" x14ac:dyDescent="0.25">
      <c r="B7228" s="235">
        <v>101359</v>
      </c>
      <c r="C7228" s="226" t="s">
        <v>6318</v>
      </c>
      <c r="D7228" s="225" t="s">
        <v>168</v>
      </c>
      <c r="E7228" s="227">
        <v>54.87</v>
      </c>
      <c r="F7228" s="220"/>
    </row>
    <row r="7229" spans="2:6" s="221" customFormat="1" x14ac:dyDescent="0.25">
      <c r="B7229" s="235">
        <v>101360</v>
      </c>
      <c r="C7229" s="226" t="s">
        <v>6319</v>
      </c>
      <c r="D7229" s="225" t="s">
        <v>168</v>
      </c>
      <c r="E7229" s="227">
        <v>56.5</v>
      </c>
      <c r="F7229" s="220"/>
    </row>
    <row r="7230" spans="2:6" s="221" customFormat="1" x14ac:dyDescent="0.25">
      <c r="B7230" s="235">
        <v>95374</v>
      </c>
      <c r="C7230" s="226" t="s">
        <v>6201</v>
      </c>
      <c r="D7230" s="225" t="s">
        <v>167</v>
      </c>
      <c r="E7230" s="227">
        <v>0.42</v>
      </c>
      <c r="F7230" s="220"/>
    </row>
    <row r="7231" spans="2:6" s="221" customFormat="1" x14ac:dyDescent="0.25">
      <c r="B7231" s="235">
        <v>95375</v>
      </c>
      <c r="C7231" s="226" t="s">
        <v>6202</v>
      </c>
      <c r="D7231" s="225" t="s">
        <v>167</v>
      </c>
      <c r="E7231" s="227">
        <v>0.47</v>
      </c>
      <c r="F7231" s="220"/>
    </row>
    <row r="7232" spans="2:6" s="221" customFormat="1" ht="31.5" x14ac:dyDescent="0.25">
      <c r="B7232" s="235">
        <v>101361</v>
      </c>
      <c r="C7232" s="226" t="s">
        <v>6320</v>
      </c>
      <c r="D7232" s="225" t="s">
        <v>168</v>
      </c>
      <c r="E7232" s="227">
        <v>62.15</v>
      </c>
      <c r="F7232" s="220"/>
    </row>
    <row r="7233" spans="2:6" s="221" customFormat="1" x14ac:dyDescent="0.25">
      <c r="B7233" s="235">
        <v>95376</v>
      </c>
      <c r="C7233" s="226" t="s">
        <v>6203</v>
      </c>
      <c r="D7233" s="225" t="s">
        <v>167</v>
      </c>
      <c r="E7233" s="227">
        <v>0.12</v>
      </c>
      <c r="F7233" s="220"/>
    </row>
    <row r="7234" spans="2:6" s="221" customFormat="1" x14ac:dyDescent="0.25">
      <c r="B7234" s="235">
        <v>95377</v>
      </c>
      <c r="C7234" s="226" t="s">
        <v>6204</v>
      </c>
      <c r="D7234" s="225" t="s">
        <v>167</v>
      </c>
      <c r="E7234" s="227">
        <v>0.33</v>
      </c>
      <c r="F7234" s="220"/>
    </row>
    <row r="7235" spans="2:6" s="221" customFormat="1" x14ac:dyDescent="0.25">
      <c r="B7235" s="235">
        <v>101363</v>
      </c>
      <c r="C7235" s="226" t="s">
        <v>6321</v>
      </c>
      <c r="D7235" s="225" t="s">
        <v>168</v>
      </c>
      <c r="E7235" s="227">
        <v>44.15</v>
      </c>
      <c r="F7235" s="220"/>
    </row>
    <row r="7236" spans="2:6" s="221" customFormat="1" x14ac:dyDescent="0.25">
      <c r="B7236" s="235">
        <v>95378</v>
      </c>
      <c r="C7236" s="226" t="s">
        <v>6205</v>
      </c>
      <c r="D7236" s="225" t="s">
        <v>167</v>
      </c>
      <c r="E7236" s="227">
        <v>0.43</v>
      </c>
      <c r="F7236" s="220"/>
    </row>
    <row r="7237" spans="2:6" s="221" customFormat="1" x14ac:dyDescent="0.25">
      <c r="B7237" s="235">
        <v>101364</v>
      </c>
      <c r="C7237" s="226" t="s">
        <v>6322</v>
      </c>
      <c r="D7237" s="225" t="s">
        <v>168</v>
      </c>
      <c r="E7237" s="227">
        <v>57.33</v>
      </c>
      <c r="F7237" s="220"/>
    </row>
    <row r="7238" spans="2:6" s="221" customFormat="1" x14ac:dyDescent="0.25">
      <c r="B7238" s="235">
        <v>95379</v>
      </c>
      <c r="C7238" s="226" t="s">
        <v>6206</v>
      </c>
      <c r="D7238" s="225" t="s">
        <v>167</v>
      </c>
      <c r="E7238" s="227">
        <v>0.33</v>
      </c>
      <c r="F7238" s="220"/>
    </row>
    <row r="7239" spans="2:6" s="221" customFormat="1" x14ac:dyDescent="0.25">
      <c r="B7239" s="235">
        <v>101365</v>
      </c>
      <c r="C7239" s="226" t="s">
        <v>6323</v>
      </c>
      <c r="D7239" s="225" t="s">
        <v>168</v>
      </c>
      <c r="E7239" s="227">
        <v>44.78</v>
      </c>
      <c r="F7239" s="220"/>
    </row>
    <row r="7240" spans="2:6" s="221" customFormat="1" ht="31.5" x14ac:dyDescent="0.25">
      <c r="B7240" s="235">
        <v>95380</v>
      </c>
      <c r="C7240" s="226" t="s">
        <v>9316</v>
      </c>
      <c r="D7240" s="225" t="s">
        <v>167</v>
      </c>
      <c r="E7240" s="227">
        <v>0.27</v>
      </c>
      <c r="F7240" s="220"/>
    </row>
    <row r="7241" spans="2:6" s="221" customFormat="1" x14ac:dyDescent="0.25">
      <c r="B7241" s="235">
        <v>101366</v>
      </c>
      <c r="C7241" s="226" t="s">
        <v>6324</v>
      </c>
      <c r="D7241" s="225" t="s">
        <v>168</v>
      </c>
      <c r="E7241" s="227">
        <v>36.25</v>
      </c>
      <c r="F7241" s="220"/>
    </row>
    <row r="7242" spans="2:6" s="221" customFormat="1" x14ac:dyDescent="0.25">
      <c r="B7242" s="235">
        <v>100535</v>
      </c>
      <c r="C7242" s="226" t="s">
        <v>6254</v>
      </c>
      <c r="D7242" s="225" t="s">
        <v>167</v>
      </c>
      <c r="E7242" s="227">
        <v>0.41</v>
      </c>
      <c r="F7242" s="220"/>
    </row>
    <row r="7243" spans="2:6" s="221" customFormat="1" x14ac:dyDescent="0.25">
      <c r="B7243" s="235">
        <v>100536</v>
      </c>
      <c r="C7243" s="226" t="s">
        <v>6255</v>
      </c>
      <c r="D7243" s="225" t="s">
        <v>168</v>
      </c>
      <c r="E7243" s="227">
        <v>54.36</v>
      </c>
      <c r="F7243" s="220"/>
    </row>
    <row r="7244" spans="2:6" s="221" customFormat="1" ht="31.5" x14ac:dyDescent="0.25">
      <c r="B7244" s="235">
        <v>101368</v>
      </c>
      <c r="C7244" s="226" t="s">
        <v>6325</v>
      </c>
      <c r="D7244" s="225" t="s">
        <v>168</v>
      </c>
      <c r="E7244" s="227">
        <v>46.53</v>
      </c>
      <c r="F7244" s="220"/>
    </row>
    <row r="7245" spans="2:6" s="221" customFormat="1" x14ac:dyDescent="0.25">
      <c r="B7245" s="235">
        <v>101369</v>
      </c>
      <c r="C7245" s="226" t="s">
        <v>6326</v>
      </c>
      <c r="D7245" s="225" t="s">
        <v>168</v>
      </c>
      <c r="E7245" s="227">
        <v>44.36</v>
      </c>
      <c r="F7245" s="220"/>
    </row>
    <row r="7246" spans="2:6" s="221" customFormat="1" x14ac:dyDescent="0.25">
      <c r="B7246" s="235">
        <v>95385</v>
      </c>
      <c r="C7246" s="226" t="s">
        <v>6209</v>
      </c>
      <c r="D7246" s="225" t="s">
        <v>167</v>
      </c>
      <c r="E7246" s="227">
        <v>0.33</v>
      </c>
      <c r="F7246" s="220"/>
    </row>
    <row r="7247" spans="2:6" s="221" customFormat="1" x14ac:dyDescent="0.25">
      <c r="B7247" s="235">
        <v>101370</v>
      </c>
      <c r="C7247" s="226" t="s">
        <v>6327</v>
      </c>
      <c r="D7247" s="225" t="s">
        <v>168</v>
      </c>
      <c r="E7247" s="227">
        <v>43.63</v>
      </c>
      <c r="F7247" s="220"/>
    </row>
    <row r="7248" spans="2:6" s="221" customFormat="1" x14ac:dyDescent="0.25">
      <c r="B7248" s="235">
        <v>95406</v>
      </c>
      <c r="C7248" s="226" t="s">
        <v>6226</v>
      </c>
      <c r="D7248" s="225" t="s">
        <v>167</v>
      </c>
      <c r="E7248" s="227">
        <v>0.24</v>
      </c>
      <c r="F7248" s="220"/>
    </row>
    <row r="7249" spans="2:6" s="221" customFormat="1" x14ac:dyDescent="0.25">
      <c r="B7249" s="235">
        <v>95424</v>
      </c>
      <c r="C7249" s="226" t="s">
        <v>6239</v>
      </c>
      <c r="D7249" s="225" t="s">
        <v>168</v>
      </c>
      <c r="E7249" s="227">
        <v>31.81</v>
      </c>
      <c r="F7249" s="220"/>
    </row>
    <row r="7250" spans="2:6" s="221" customFormat="1" x14ac:dyDescent="0.25">
      <c r="B7250" s="235">
        <v>95386</v>
      </c>
      <c r="C7250" s="226" t="s">
        <v>6210</v>
      </c>
      <c r="D7250" s="225" t="s">
        <v>167</v>
      </c>
      <c r="E7250" s="227">
        <v>0.32</v>
      </c>
      <c r="F7250" s="220"/>
    </row>
    <row r="7251" spans="2:6" s="221" customFormat="1" x14ac:dyDescent="0.25">
      <c r="B7251" s="235">
        <v>95383</v>
      </c>
      <c r="C7251" s="226" t="s">
        <v>6207</v>
      </c>
      <c r="D7251" s="225" t="s">
        <v>167</v>
      </c>
      <c r="E7251" s="227">
        <v>0.35</v>
      </c>
      <c r="F7251" s="220"/>
    </row>
    <row r="7252" spans="2:6" s="221" customFormat="1" x14ac:dyDescent="0.25">
      <c r="B7252" s="235">
        <v>95384</v>
      </c>
      <c r="C7252" s="226" t="s">
        <v>6208</v>
      </c>
      <c r="D7252" s="225" t="s">
        <v>167</v>
      </c>
      <c r="E7252" s="227">
        <v>0.33</v>
      </c>
      <c r="F7252" s="220"/>
    </row>
    <row r="7253" spans="2:6" s="221" customFormat="1" ht="31.5" x14ac:dyDescent="0.25">
      <c r="B7253" s="235">
        <v>100299</v>
      </c>
      <c r="C7253" s="226" t="s">
        <v>6246</v>
      </c>
      <c r="D7253" s="225" t="s">
        <v>167</v>
      </c>
      <c r="E7253" s="227">
        <v>0.69</v>
      </c>
      <c r="F7253" s="220"/>
    </row>
    <row r="7254" spans="2:6" s="221" customFormat="1" ht="31.5" x14ac:dyDescent="0.25">
      <c r="B7254" s="235">
        <v>100315</v>
      </c>
      <c r="C7254" s="226" t="s">
        <v>6252</v>
      </c>
      <c r="D7254" s="225" t="s">
        <v>168</v>
      </c>
      <c r="E7254" s="227">
        <v>91.87</v>
      </c>
      <c r="F7254" s="220"/>
    </row>
    <row r="7255" spans="2:6" s="221" customFormat="1" x14ac:dyDescent="0.25">
      <c r="B7255" s="235">
        <v>95387</v>
      </c>
      <c r="C7255" s="226" t="s">
        <v>6211</v>
      </c>
      <c r="D7255" s="225" t="s">
        <v>167</v>
      </c>
      <c r="E7255" s="227">
        <v>0.43</v>
      </c>
      <c r="F7255" s="220"/>
    </row>
    <row r="7256" spans="2:6" s="221" customFormat="1" x14ac:dyDescent="0.25">
      <c r="B7256" s="235">
        <v>101371</v>
      </c>
      <c r="C7256" s="226" t="s">
        <v>6328</v>
      </c>
      <c r="D7256" s="225" t="s">
        <v>168</v>
      </c>
      <c r="E7256" s="227">
        <v>57.36</v>
      </c>
      <c r="F7256" s="220"/>
    </row>
    <row r="7257" spans="2:6" s="221" customFormat="1" x14ac:dyDescent="0.25">
      <c r="B7257" s="235">
        <v>100288</v>
      </c>
      <c r="C7257" s="226" t="s">
        <v>6240</v>
      </c>
      <c r="D7257" s="225" t="s">
        <v>167</v>
      </c>
      <c r="E7257" s="227">
        <v>0.11</v>
      </c>
      <c r="F7257" s="220"/>
    </row>
    <row r="7258" spans="2:6" s="221" customFormat="1" x14ac:dyDescent="0.25">
      <c r="B7258" s="235">
        <v>101372</v>
      </c>
      <c r="C7258" s="226" t="s">
        <v>6329</v>
      </c>
      <c r="D7258" s="225" t="s">
        <v>168</v>
      </c>
      <c r="E7258" s="227">
        <v>15.39</v>
      </c>
      <c r="F7258" s="220"/>
    </row>
    <row r="7259" spans="2:6" s="221" customFormat="1" x14ac:dyDescent="0.25">
      <c r="B7259" s="235">
        <v>90775</v>
      </c>
      <c r="C7259" s="226" t="s">
        <v>6131</v>
      </c>
      <c r="D7259" s="225" t="s">
        <v>167</v>
      </c>
      <c r="E7259" s="227">
        <v>31.83</v>
      </c>
      <c r="F7259" s="220"/>
    </row>
    <row r="7260" spans="2:6" s="221" customFormat="1" x14ac:dyDescent="0.25">
      <c r="B7260" s="235">
        <v>93561</v>
      </c>
      <c r="C7260" s="226" t="s">
        <v>6131</v>
      </c>
      <c r="D7260" s="225" t="s">
        <v>168</v>
      </c>
      <c r="E7260" s="227">
        <v>5688.23</v>
      </c>
      <c r="F7260" s="220"/>
    </row>
    <row r="7261" spans="2:6" s="221" customFormat="1" x14ac:dyDescent="0.25">
      <c r="B7261" s="235">
        <v>88264</v>
      </c>
      <c r="C7261" s="226" t="s">
        <v>6076</v>
      </c>
      <c r="D7261" s="225" t="s">
        <v>167</v>
      </c>
      <c r="E7261" s="227">
        <v>39.36</v>
      </c>
      <c r="F7261" s="220"/>
    </row>
    <row r="7262" spans="2:6" s="221" customFormat="1" x14ac:dyDescent="0.25">
      <c r="B7262" s="235">
        <v>101399</v>
      </c>
      <c r="C7262" s="226" t="s">
        <v>6076</v>
      </c>
      <c r="D7262" s="225" t="s">
        <v>168</v>
      </c>
      <c r="E7262" s="227">
        <v>6981.39</v>
      </c>
      <c r="F7262" s="220"/>
    </row>
    <row r="7263" spans="2:6" s="221" customFormat="1" x14ac:dyDescent="0.25">
      <c r="B7263" s="235">
        <v>88266</v>
      </c>
      <c r="C7263" s="226" t="s">
        <v>6077</v>
      </c>
      <c r="D7263" s="225" t="s">
        <v>167</v>
      </c>
      <c r="E7263" s="227">
        <v>46.86</v>
      </c>
      <c r="F7263" s="220"/>
    </row>
    <row r="7264" spans="2:6" s="221" customFormat="1" x14ac:dyDescent="0.25">
      <c r="B7264" s="235">
        <v>101401</v>
      </c>
      <c r="C7264" s="226" t="s">
        <v>6077</v>
      </c>
      <c r="D7264" s="225" t="s">
        <v>168</v>
      </c>
      <c r="E7264" s="227">
        <v>8299.1200000000008</v>
      </c>
      <c r="F7264" s="220"/>
    </row>
    <row r="7265" spans="2:6" s="221" customFormat="1" x14ac:dyDescent="0.25">
      <c r="B7265" s="235">
        <v>88267</v>
      </c>
      <c r="C7265" s="226" t="s">
        <v>6078</v>
      </c>
      <c r="D7265" s="225" t="s">
        <v>167</v>
      </c>
      <c r="E7265" s="227">
        <v>38.119999999999997</v>
      </c>
      <c r="F7265" s="220"/>
    </row>
    <row r="7266" spans="2:6" s="221" customFormat="1" x14ac:dyDescent="0.25">
      <c r="B7266" s="235">
        <v>101402</v>
      </c>
      <c r="C7266" s="226" t="s">
        <v>6078</v>
      </c>
      <c r="D7266" s="225" t="s">
        <v>168</v>
      </c>
      <c r="E7266" s="227">
        <v>6779.06</v>
      </c>
      <c r="F7266" s="220"/>
    </row>
    <row r="7267" spans="2:6" s="221" customFormat="1" x14ac:dyDescent="0.25">
      <c r="B7267" s="235">
        <v>90776</v>
      </c>
      <c r="C7267" s="226" t="s">
        <v>6132</v>
      </c>
      <c r="D7267" s="225" t="s">
        <v>167</v>
      </c>
      <c r="E7267" s="227">
        <v>50.34</v>
      </c>
      <c r="F7267" s="220"/>
    </row>
    <row r="7268" spans="2:6" s="221" customFormat="1" x14ac:dyDescent="0.25">
      <c r="B7268" s="235">
        <v>93572</v>
      </c>
      <c r="C7268" s="226" t="s">
        <v>6142</v>
      </c>
      <c r="D7268" s="225" t="s">
        <v>168</v>
      </c>
      <c r="E7268" s="227">
        <v>8909.5499999999993</v>
      </c>
      <c r="F7268" s="220"/>
    </row>
    <row r="7269" spans="2:6" s="221" customFormat="1" x14ac:dyDescent="0.25">
      <c r="B7269" s="235">
        <v>90777</v>
      </c>
      <c r="C7269" s="226" t="s">
        <v>6133</v>
      </c>
      <c r="D7269" s="225" t="s">
        <v>167</v>
      </c>
      <c r="E7269" s="227">
        <v>135.82</v>
      </c>
      <c r="F7269" s="220"/>
    </row>
    <row r="7270" spans="2:6" s="221" customFormat="1" x14ac:dyDescent="0.25">
      <c r="B7270" s="235">
        <v>93565</v>
      </c>
      <c r="C7270" s="226" t="s">
        <v>6133</v>
      </c>
      <c r="D7270" s="225" t="s">
        <v>168</v>
      </c>
      <c r="E7270" s="227">
        <v>23837.43</v>
      </c>
      <c r="F7270" s="220"/>
    </row>
    <row r="7271" spans="2:6" s="221" customFormat="1" x14ac:dyDescent="0.25">
      <c r="B7271" s="235">
        <v>90778</v>
      </c>
      <c r="C7271" s="226" t="s">
        <v>6134</v>
      </c>
      <c r="D7271" s="225" t="s">
        <v>167</v>
      </c>
      <c r="E7271" s="227">
        <v>150.69999999999999</v>
      </c>
      <c r="F7271" s="220"/>
    </row>
    <row r="7272" spans="2:6" s="221" customFormat="1" x14ac:dyDescent="0.25">
      <c r="B7272" s="235">
        <v>93567</v>
      </c>
      <c r="C7272" s="226" t="s">
        <v>6134</v>
      </c>
      <c r="D7272" s="225" t="s">
        <v>168</v>
      </c>
      <c r="E7272" s="227">
        <v>26439.7</v>
      </c>
      <c r="F7272" s="220"/>
    </row>
    <row r="7273" spans="2:6" s="221" customFormat="1" x14ac:dyDescent="0.25">
      <c r="B7273" s="235">
        <v>90779</v>
      </c>
      <c r="C7273" s="226" t="s">
        <v>6135</v>
      </c>
      <c r="D7273" s="225" t="s">
        <v>167</v>
      </c>
      <c r="E7273" s="227">
        <v>165.72</v>
      </c>
      <c r="F7273" s="220"/>
    </row>
    <row r="7274" spans="2:6" s="221" customFormat="1" x14ac:dyDescent="0.25">
      <c r="B7274" s="235">
        <v>93568</v>
      </c>
      <c r="C7274" s="226" t="s">
        <v>6135</v>
      </c>
      <c r="D7274" s="225" t="s">
        <v>168</v>
      </c>
      <c r="E7274" s="227">
        <v>29065.95</v>
      </c>
      <c r="F7274" s="220"/>
    </row>
    <row r="7275" spans="2:6" s="221" customFormat="1" x14ac:dyDescent="0.25">
      <c r="B7275" s="235">
        <v>88269</v>
      </c>
      <c r="C7275" s="226" t="s">
        <v>6079</v>
      </c>
      <c r="D7275" s="225" t="s">
        <v>167</v>
      </c>
      <c r="E7275" s="227">
        <v>37.19</v>
      </c>
      <c r="F7275" s="220"/>
    </row>
    <row r="7276" spans="2:6" s="221" customFormat="1" x14ac:dyDescent="0.25">
      <c r="B7276" s="235">
        <v>101407</v>
      </c>
      <c r="C7276" s="226" t="s">
        <v>6079</v>
      </c>
      <c r="D7276" s="225" t="s">
        <v>168</v>
      </c>
      <c r="E7276" s="227">
        <v>6639.83</v>
      </c>
      <c r="F7276" s="220"/>
    </row>
    <row r="7277" spans="2:6" s="221" customFormat="1" x14ac:dyDescent="0.25">
      <c r="B7277" s="235">
        <v>88270</v>
      </c>
      <c r="C7277" s="226" t="s">
        <v>6080</v>
      </c>
      <c r="D7277" s="225" t="s">
        <v>167</v>
      </c>
      <c r="E7277" s="227">
        <v>38.86</v>
      </c>
      <c r="F7277" s="220"/>
    </row>
    <row r="7278" spans="2:6" s="221" customFormat="1" x14ac:dyDescent="0.25">
      <c r="B7278" s="235">
        <v>101408</v>
      </c>
      <c r="C7278" s="226" t="s">
        <v>6080</v>
      </c>
      <c r="D7278" s="225" t="s">
        <v>168</v>
      </c>
      <c r="E7278" s="227">
        <v>6914.93</v>
      </c>
      <c r="F7278" s="220"/>
    </row>
    <row r="7279" spans="2:6" s="221" customFormat="1" x14ac:dyDescent="0.25">
      <c r="B7279" s="235">
        <v>102919</v>
      </c>
      <c r="C7279" s="226" t="s">
        <v>7748</v>
      </c>
      <c r="D7279" s="225" t="s">
        <v>167</v>
      </c>
      <c r="E7279" s="227">
        <v>0</v>
      </c>
      <c r="F7279" s="220"/>
    </row>
    <row r="7280" spans="2:6" s="221" customFormat="1" x14ac:dyDescent="0.25">
      <c r="B7280" s="235">
        <v>101409</v>
      </c>
      <c r="C7280" s="226" t="s">
        <v>6342</v>
      </c>
      <c r="D7280" s="225" t="s">
        <v>168</v>
      </c>
      <c r="E7280" s="227">
        <v>6997.03</v>
      </c>
      <c r="F7280" s="220"/>
    </row>
    <row r="7281" spans="2:6" s="221" customFormat="1" x14ac:dyDescent="0.25">
      <c r="B7281" s="235">
        <v>88441</v>
      </c>
      <c r="C7281" s="226" t="s">
        <v>6124</v>
      </c>
      <c r="D7281" s="225" t="s">
        <v>167</v>
      </c>
      <c r="E7281" s="227">
        <v>31.32</v>
      </c>
      <c r="F7281" s="220"/>
    </row>
    <row r="7282" spans="2:6" s="221" customFormat="1" x14ac:dyDescent="0.25">
      <c r="B7282" s="235">
        <v>101410</v>
      </c>
      <c r="C7282" s="226" t="s">
        <v>6124</v>
      </c>
      <c r="D7282" s="225" t="s">
        <v>168</v>
      </c>
      <c r="E7282" s="227">
        <v>5615.78</v>
      </c>
      <c r="F7282" s="220"/>
    </row>
    <row r="7283" spans="2:6" s="221" customFormat="1" x14ac:dyDescent="0.25">
      <c r="B7283" s="235">
        <v>88272</v>
      </c>
      <c r="C7283" s="226" t="s">
        <v>6081</v>
      </c>
      <c r="D7283" s="225" t="s">
        <v>167</v>
      </c>
      <c r="E7283" s="227">
        <v>39.35</v>
      </c>
      <c r="F7283" s="220"/>
    </row>
    <row r="7284" spans="2:6" s="221" customFormat="1" x14ac:dyDescent="0.25">
      <c r="B7284" s="235">
        <v>88273</v>
      </c>
      <c r="C7284" s="226" t="s">
        <v>6082</v>
      </c>
      <c r="D7284" s="225" t="s">
        <v>167</v>
      </c>
      <c r="E7284" s="227">
        <v>36.020000000000003</v>
      </c>
      <c r="F7284" s="220"/>
    </row>
    <row r="7285" spans="2:6" s="221" customFormat="1" x14ac:dyDescent="0.25">
      <c r="B7285" s="235">
        <v>101413</v>
      </c>
      <c r="C7285" s="226" t="s">
        <v>6082</v>
      </c>
      <c r="D7285" s="225" t="s">
        <v>168</v>
      </c>
      <c r="E7285" s="227">
        <v>6423.36</v>
      </c>
      <c r="F7285" s="220"/>
    </row>
    <row r="7286" spans="2:6" s="221" customFormat="1" x14ac:dyDescent="0.25">
      <c r="B7286" s="235">
        <v>101414</v>
      </c>
      <c r="C7286" s="226" t="s">
        <v>6344</v>
      </c>
      <c r="D7286" s="225" t="s">
        <v>168</v>
      </c>
      <c r="E7286" s="227">
        <v>7591.83</v>
      </c>
      <c r="F7286" s="220"/>
    </row>
    <row r="7287" spans="2:6" s="221" customFormat="1" x14ac:dyDescent="0.25">
      <c r="B7287" s="235">
        <v>88274</v>
      </c>
      <c r="C7287" s="226" t="s">
        <v>6083</v>
      </c>
      <c r="D7287" s="225" t="s">
        <v>167</v>
      </c>
      <c r="E7287" s="227">
        <v>42.66</v>
      </c>
      <c r="F7287" s="220"/>
    </row>
    <row r="7288" spans="2:6" s="221" customFormat="1" x14ac:dyDescent="0.25">
      <c r="B7288" s="235">
        <v>101412</v>
      </c>
      <c r="C7288" s="226" t="s">
        <v>6343</v>
      </c>
      <c r="D7288" s="225" t="s">
        <v>168</v>
      </c>
      <c r="E7288" s="227">
        <v>7021.01</v>
      </c>
      <c r="F7288" s="220"/>
    </row>
    <row r="7289" spans="2:6" s="221" customFormat="1" x14ac:dyDescent="0.25">
      <c r="B7289" s="235">
        <v>101415</v>
      </c>
      <c r="C7289" s="226" t="s">
        <v>6345</v>
      </c>
      <c r="D7289" s="225" t="s">
        <v>168</v>
      </c>
      <c r="E7289" s="227">
        <v>7595.91</v>
      </c>
      <c r="F7289" s="220"/>
    </row>
    <row r="7290" spans="2:6" s="221" customFormat="1" x14ac:dyDescent="0.25">
      <c r="B7290" s="235">
        <v>100308</v>
      </c>
      <c r="C7290" s="226" t="s">
        <v>6250</v>
      </c>
      <c r="D7290" s="225" t="s">
        <v>167</v>
      </c>
      <c r="E7290" s="227">
        <v>42.36</v>
      </c>
      <c r="F7290" s="220"/>
    </row>
    <row r="7291" spans="2:6" s="221" customFormat="1" x14ac:dyDescent="0.25">
      <c r="B7291" s="235">
        <v>101416</v>
      </c>
      <c r="C7291" s="226" t="s">
        <v>6250</v>
      </c>
      <c r="D7291" s="225" t="s">
        <v>168</v>
      </c>
      <c r="E7291" s="227">
        <v>7520.51</v>
      </c>
      <c r="F7291" s="220"/>
    </row>
    <row r="7292" spans="2:6" s="221" customFormat="1" x14ac:dyDescent="0.25">
      <c r="B7292" s="235">
        <v>88275</v>
      </c>
      <c r="C7292" s="226" t="s">
        <v>6084</v>
      </c>
      <c r="D7292" s="225" t="s">
        <v>167</v>
      </c>
      <c r="E7292" s="227">
        <v>42.75</v>
      </c>
      <c r="F7292" s="220"/>
    </row>
    <row r="7293" spans="2:6" s="221" customFormat="1" x14ac:dyDescent="0.25">
      <c r="B7293" s="235">
        <v>90780</v>
      </c>
      <c r="C7293" s="226" t="s">
        <v>6136</v>
      </c>
      <c r="D7293" s="225" t="s">
        <v>167</v>
      </c>
      <c r="E7293" s="227">
        <v>80.13</v>
      </c>
      <c r="F7293" s="220"/>
    </row>
    <row r="7294" spans="2:6" s="221" customFormat="1" x14ac:dyDescent="0.25">
      <c r="B7294" s="235">
        <v>94295</v>
      </c>
      <c r="C7294" s="226" t="s">
        <v>6136</v>
      </c>
      <c r="D7294" s="225" t="s">
        <v>168</v>
      </c>
      <c r="E7294" s="227">
        <v>14108.44</v>
      </c>
      <c r="F7294" s="220"/>
    </row>
    <row r="7295" spans="2:6" s="221" customFormat="1" x14ac:dyDescent="0.25">
      <c r="B7295" s="235">
        <v>88277</v>
      </c>
      <c r="C7295" s="226" t="s">
        <v>6085</v>
      </c>
      <c r="D7295" s="225" t="s">
        <v>167</v>
      </c>
      <c r="E7295" s="227">
        <v>39.369999999999997</v>
      </c>
      <c r="F7295" s="220"/>
    </row>
    <row r="7296" spans="2:6" s="221" customFormat="1" x14ac:dyDescent="0.25">
      <c r="B7296" s="235">
        <v>100307</v>
      </c>
      <c r="C7296" s="226" t="s">
        <v>6249</v>
      </c>
      <c r="D7296" s="225" t="s">
        <v>167</v>
      </c>
      <c r="E7296" s="227">
        <v>34.590000000000003</v>
      </c>
      <c r="F7296" s="220"/>
    </row>
    <row r="7297" spans="2:6" s="221" customFormat="1" x14ac:dyDescent="0.25">
      <c r="B7297" s="235">
        <v>101417</v>
      </c>
      <c r="C7297" s="226" t="s">
        <v>6249</v>
      </c>
      <c r="D7297" s="225" t="s">
        <v>168</v>
      </c>
      <c r="E7297" s="227">
        <v>6160.64</v>
      </c>
      <c r="F7297" s="220"/>
    </row>
    <row r="7298" spans="2:6" s="221" customFormat="1" x14ac:dyDescent="0.25">
      <c r="B7298" s="235">
        <v>88278</v>
      </c>
      <c r="C7298" s="226" t="s">
        <v>6346</v>
      </c>
      <c r="D7298" s="225" t="s">
        <v>167</v>
      </c>
      <c r="E7298" s="227">
        <v>33.93</v>
      </c>
      <c r="F7298" s="220"/>
    </row>
    <row r="7299" spans="2:6" s="221" customFormat="1" x14ac:dyDescent="0.25">
      <c r="B7299" s="235">
        <v>101418</v>
      </c>
      <c r="C7299" s="226" t="s">
        <v>6346</v>
      </c>
      <c r="D7299" s="225" t="s">
        <v>168</v>
      </c>
      <c r="E7299" s="227">
        <v>6047</v>
      </c>
      <c r="F7299" s="220"/>
    </row>
    <row r="7300" spans="2:6" s="221" customFormat="1" x14ac:dyDescent="0.25">
      <c r="B7300" s="235">
        <v>105535</v>
      </c>
      <c r="C7300" s="226" t="s">
        <v>7749</v>
      </c>
      <c r="D7300" s="225" t="s">
        <v>167</v>
      </c>
      <c r="E7300" s="227">
        <v>0</v>
      </c>
      <c r="F7300" s="220"/>
    </row>
    <row r="7301" spans="2:6" s="221" customFormat="1" x14ac:dyDescent="0.25">
      <c r="B7301" s="235">
        <v>101419</v>
      </c>
      <c r="C7301" s="226" t="s">
        <v>6347</v>
      </c>
      <c r="D7301" s="225" t="s">
        <v>168</v>
      </c>
      <c r="E7301" s="227">
        <v>7202.52</v>
      </c>
      <c r="F7301" s="220"/>
    </row>
    <row r="7302" spans="2:6" s="221" customFormat="1" x14ac:dyDescent="0.25">
      <c r="B7302" s="235">
        <v>88279</v>
      </c>
      <c r="C7302" s="226" t="s">
        <v>9317</v>
      </c>
      <c r="D7302" s="225" t="s">
        <v>167</v>
      </c>
      <c r="E7302" s="227">
        <v>41.09</v>
      </c>
      <c r="F7302" s="220"/>
    </row>
    <row r="7303" spans="2:6" s="221" customFormat="1" x14ac:dyDescent="0.25">
      <c r="B7303" s="235">
        <v>88281</v>
      </c>
      <c r="C7303" s="226" t="s">
        <v>6086</v>
      </c>
      <c r="D7303" s="225" t="s">
        <v>167</v>
      </c>
      <c r="E7303" s="227">
        <v>39.15</v>
      </c>
      <c r="F7303" s="220"/>
    </row>
    <row r="7304" spans="2:6" s="221" customFormat="1" x14ac:dyDescent="0.25">
      <c r="B7304" s="235">
        <v>93558</v>
      </c>
      <c r="C7304" s="226" t="s">
        <v>6138</v>
      </c>
      <c r="D7304" s="225" t="s">
        <v>168</v>
      </c>
      <c r="E7304" s="227">
        <v>6767.17</v>
      </c>
      <c r="F7304" s="220"/>
    </row>
    <row r="7305" spans="2:6" s="221" customFormat="1" x14ac:dyDescent="0.25">
      <c r="B7305" s="235">
        <v>101420</v>
      </c>
      <c r="C7305" s="226" t="s">
        <v>6348</v>
      </c>
      <c r="D7305" s="225" t="s">
        <v>168</v>
      </c>
      <c r="E7305" s="227">
        <v>6972.68</v>
      </c>
      <c r="F7305" s="220"/>
    </row>
    <row r="7306" spans="2:6" s="221" customFormat="1" x14ac:dyDescent="0.25">
      <c r="B7306" s="235">
        <v>101421</v>
      </c>
      <c r="C7306" s="226" t="s">
        <v>6349</v>
      </c>
      <c r="D7306" s="225" t="s">
        <v>168</v>
      </c>
      <c r="E7306" s="227">
        <v>8045.27</v>
      </c>
      <c r="F7306" s="220"/>
    </row>
    <row r="7307" spans="2:6" s="221" customFormat="1" x14ac:dyDescent="0.25">
      <c r="B7307" s="235">
        <v>88282</v>
      </c>
      <c r="C7307" s="226" t="s">
        <v>6087</v>
      </c>
      <c r="D7307" s="225" t="s">
        <v>167</v>
      </c>
      <c r="E7307" s="227">
        <v>38.01</v>
      </c>
      <c r="F7307" s="220"/>
    </row>
    <row r="7308" spans="2:6" s="221" customFormat="1" x14ac:dyDescent="0.25">
      <c r="B7308" s="235">
        <v>88283</v>
      </c>
      <c r="C7308" s="226" t="s">
        <v>6088</v>
      </c>
      <c r="D7308" s="225" t="s">
        <v>167</v>
      </c>
      <c r="E7308" s="227">
        <v>45.29</v>
      </c>
      <c r="F7308" s="220"/>
    </row>
    <row r="7309" spans="2:6" s="221" customFormat="1" x14ac:dyDescent="0.25">
      <c r="B7309" s="235">
        <v>101422</v>
      </c>
      <c r="C7309" s="226" t="s">
        <v>6350</v>
      </c>
      <c r="D7309" s="225" t="s">
        <v>168</v>
      </c>
      <c r="E7309" s="227">
        <v>6181.11</v>
      </c>
      <c r="F7309" s="220"/>
    </row>
    <row r="7310" spans="2:6" s="221" customFormat="1" x14ac:dyDescent="0.25">
      <c r="B7310" s="235">
        <v>88284</v>
      </c>
      <c r="C7310" s="226" t="s">
        <v>6089</v>
      </c>
      <c r="D7310" s="225" t="s">
        <v>167</v>
      </c>
      <c r="E7310" s="227">
        <v>34.659999999999997</v>
      </c>
      <c r="F7310" s="220"/>
    </row>
    <row r="7311" spans="2:6" s="221" customFormat="1" x14ac:dyDescent="0.25">
      <c r="B7311" s="235">
        <v>101424</v>
      </c>
      <c r="C7311" s="226" t="s">
        <v>6351</v>
      </c>
      <c r="D7311" s="225" t="s">
        <v>168</v>
      </c>
      <c r="E7311" s="227">
        <v>7453.17</v>
      </c>
      <c r="F7311" s="220"/>
    </row>
    <row r="7312" spans="2:6" s="221" customFormat="1" x14ac:dyDescent="0.25">
      <c r="B7312" s="235">
        <v>88286</v>
      </c>
      <c r="C7312" s="226" t="s">
        <v>6090</v>
      </c>
      <c r="D7312" s="225" t="s">
        <v>167</v>
      </c>
      <c r="E7312" s="227">
        <v>42.01</v>
      </c>
      <c r="F7312" s="220"/>
    </row>
    <row r="7313" spans="2:6" s="221" customFormat="1" x14ac:dyDescent="0.25">
      <c r="B7313" s="235">
        <v>88288</v>
      </c>
      <c r="C7313" s="226" t="s">
        <v>6091</v>
      </c>
      <c r="D7313" s="225" t="s">
        <v>167</v>
      </c>
      <c r="E7313" s="227">
        <v>30.33</v>
      </c>
      <c r="F7313" s="220"/>
    </row>
    <row r="7314" spans="2:6" s="221" customFormat="1" x14ac:dyDescent="0.25">
      <c r="B7314" s="235">
        <v>101425</v>
      </c>
      <c r="C7314" s="226" t="s">
        <v>6091</v>
      </c>
      <c r="D7314" s="225" t="s">
        <v>168</v>
      </c>
      <c r="E7314" s="227">
        <v>5423.23</v>
      </c>
      <c r="F7314" s="220"/>
    </row>
    <row r="7315" spans="2:6" s="221" customFormat="1" x14ac:dyDescent="0.25">
      <c r="B7315" s="235">
        <v>101426</v>
      </c>
      <c r="C7315" s="226" t="s">
        <v>6352</v>
      </c>
      <c r="D7315" s="225" t="s">
        <v>168</v>
      </c>
      <c r="E7315" s="227">
        <v>6669.33</v>
      </c>
      <c r="F7315" s="220"/>
    </row>
    <row r="7316" spans="2:6" s="221" customFormat="1" x14ac:dyDescent="0.25">
      <c r="B7316" s="235">
        <v>88291</v>
      </c>
      <c r="C7316" s="226" t="s">
        <v>6092</v>
      </c>
      <c r="D7316" s="225" t="s">
        <v>167</v>
      </c>
      <c r="E7316" s="227">
        <v>36.53</v>
      </c>
      <c r="F7316" s="220"/>
    </row>
    <row r="7317" spans="2:6" s="221" customFormat="1" x14ac:dyDescent="0.25">
      <c r="B7317" s="235">
        <v>101427</v>
      </c>
      <c r="C7317" s="226" t="s">
        <v>6092</v>
      </c>
      <c r="D7317" s="225" t="s">
        <v>168</v>
      </c>
      <c r="E7317" s="227">
        <v>6508.32</v>
      </c>
      <c r="F7317" s="220"/>
    </row>
    <row r="7318" spans="2:6" s="221" customFormat="1" x14ac:dyDescent="0.25">
      <c r="B7318" s="235">
        <v>101428</v>
      </c>
      <c r="C7318" s="226" t="s">
        <v>6353</v>
      </c>
      <c r="D7318" s="225" t="s">
        <v>168</v>
      </c>
      <c r="E7318" s="227">
        <v>6205.53</v>
      </c>
      <c r="F7318" s="220"/>
    </row>
    <row r="7319" spans="2:6" s="221" customFormat="1" x14ac:dyDescent="0.25">
      <c r="B7319" s="235">
        <v>88377</v>
      </c>
      <c r="C7319" s="226" t="s">
        <v>6123</v>
      </c>
      <c r="D7319" s="225" t="s">
        <v>167</v>
      </c>
      <c r="E7319" s="227">
        <v>34.81</v>
      </c>
      <c r="F7319" s="220"/>
    </row>
    <row r="7320" spans="2:6" s="221" customFormat="1" x14ac:dyDescent="0.25">
      <c r="B7320" s="235">
        <v>101429</v>
      </c>
      <c r="C7320" s="226" t="s">
        <v>6354</v>
      </c>
      <c r="D7320" s="225" t="s">
        <v>168</v>
      </c>
      <c r="E7320" s="227">
        <v>5131.82</v>
      </c>
      <c r="F7320" s="220"/>
    </row>
    <row r="7321" spans="2:6" s="221" customFormat="1" x14ac:dyDescent="0.25">
      <c r="B7321" s="235">
        <v>88292</v>
      </c>
      <c r="C7321" s="226" t="s">
        <v>6093</v>
      </c>
      <c r="D7321" s="225" t="s">
        <v>167</v>
      </c>
      <c r="E7321" s="227">
        <v>28.67</v>
      </c>
      <c r="F7321" s="220"/>
    </row>
    <row r="7322" spans="2:6" s="221" customFormat="1" x14ac:dyDescent="0.25">
      <c r="B7322" s="235">
        <v>88293</v>
      </c>
      <c r="C7322" s="226" t="s">
        <v>6094</v>
      </c>
      <c r="D7322" s="225" t="s">
        <v>167</v>
      </c>
      <c r="E7322" s="227">
        <v>36.53</v>
      </c>
      <c r="F7322" s="220"/>
    </row>
    <row r="7323" spans="2:6" s="221" customFormat="1" x14ac:dyDescent="0.25">
      <c r="B7323" s="235">
        <v>101430</v>
      </c>
      <c r="C7323" s="226" t="s">
        <v>6355</v>
      </c>
      <c r="D7323" s="225" t="s">
        <v>168</v>
      </c>
      <c r="E7323" s="227">
        <v>6508.32</v>
      </c>
      <c r="F7323" s="220"/>
    </row>
    <row r="7324" spans="2:6" s="221" customFormat="1" x14ac:dyDescent="0.25">
      <c r="B7324" s="235">
        <v>88294</v>
      </c>
      <c r="C7324" s="226" t="s">
        <v>6095</v>
      </c>
      <c r="D7324" s="225" t="s">
        <v>167</v>
      </c>
      <c r="E7324" s="227">
        <v>38.200000000000003</v>
      </c>
      <c r="F7324" s="220"/>
    </row>
    <row r="7325" spans="2:6" s="221" customFormat="1" x14ac:dyDescent="0.25">
      <c r="B7325" s="235">
        <v>101431</v>
      </c>
      <c r="C7325" s="226" t="s">
        <v>6095</v>
      </c>
      <c r="D7325" s="225" t="s">
        <v>168</v>
      </c>
      <c r="E7325" s="227">
        <v>6792.55</v>
      </c>
      <c r="F7325" s="220"/>
    </row>
    <row r="7326" spans="2:6" s="221" customFormat="1" x14ac:dyDescent="0.25">
      <c r="B7326" s="235">
        <v>88295</v>
      </c>
      <c r="C7326" s="226" t="s">
        <v>6096</v>
      </c>
      <c r="D7326" s="225" t="s">
        <v>167</v>
      </c>
      <c r="E7326" s="227">
        <v>36.229999999999997</v>
      </c>
      <c r="F7326" s="220"/>
    </row>
    <row r="7327" spans="2:6" s="221" customFormat="1" x14ac:dyDescent="0.25">
      <c r="B7327" s="235">
        <v>101432</v>
      </c>
      <c r="C7327" s="226" t="s">
        <v>6356</v>
      </c>
      <c r="D7327" s="225" t="s">
        <v>168</v>
      </c>
      <c r="E7327" s="227">
        <v>6444.37</v>
      </c>
      <c r="F7327" s="220"/>
    </row>
    <row r="7328" spans="2:6" s="221" customFormat="1" x14ac:dyDescent="0.25">
      <c r="B7328" s="235">
        <v>88296</v>
      </c>
      <c r="C7328" s="226" t="s">
        <v>6097</v>
      </c>
      <c r="D7328" s="225" t="s">
        <v>167</v>
      </c>
      <c r="E7328" s="227">
        <v>47.18</v>
      </c>
      <c r="F7328" s="220"/>
    </row>
    <row r="7329" spans="2:6" s="221" customFormat="1" x14ac:dyDescent="0.25">
      <c r="B7329" s="235">
        <v>101433</v>
      </c>
      <c r="C7329" s="226" t="s">
        <v>6097</v>
      </c>
      <c r="D7329" s="225" t="s">
        <v>168</v>
      </c>
      <c r="E7329" s="227">
        <v>8356.74</v>
      </c>
      <c r="F7329" s="220"/>
    </row>
    <row r="7330" spans="2:6" s="221" customFormat="1" x14ac:dyDescent="0.25">
      <c r="B7330" s="235">
        <v>101434</v>
      </c>
      <c r="C7330" s="226" t="s">
        <v>6357</v>
      </c>
      <c r="D7330" s="225" t="s">
        <v>168</v>
      </c>
      <c r="E7330" s="227">
        <v>6076.35</v>
      </c>
      <c r="F7330" s="220"/>
    </row>
    <row r="7331" spans="2:6" s="221" customFormat="1" x14ac:dyDescent="0.25">
      <c r="B7331" s="235">
        <v>88298</v>
      </c>
      <c r="C7331" s="226" t="s">
        <v>6099</v>
      </c>
      <c r="D7331" s="225" t="s">
        <v>167</v>
      </c>
      <c r="E7331" s="227">
        <v>33.56</v>
      </c>
      <c r="F7331" s="220"/>
    </row>
    <row r="7332" spans="2:6" s="221" customFormat="1" x14ac:dyDescent="0.25">
      <c r="B7332" s="235">
        <v>101436</v>
      </c>
      <c r="C7332" s="226" t="s">
        <v>6099</v>
      </c>
      <c r="D7332" s="225" t="s">
        <v>168</v>
      </c>
      <c r="E7332" s="227">
        <v>5988.56</v>
      </c>
      <c r="F7332" s="220"/>
    </row>
    <row r="7333" spans="2:6" s="221" customFormat="1" x14ac:dyDescent="0.25">
      <c r="B7333" s="235">
        <v>101437</v>
      </c>
      <c r="C7333" s="226" t="s">
        <v>6359</v>
      </c>
      <c r="D7333" s="225" t="s">
        <v>168</v>
      </c>
      <c r="E7333" s="227">
        <v>7944.72</v>
      </c>
      <c r="F7333" s="220"/>
    </row>
    <row r="7334" spans="2:6" s="221" customFormat="1" x14ac:dyDescent="0.25">
      <c r="B7334" s="235">
        <v>88299</v>
      </c>
      <c r="C7334" s="226" t="s">
        <v>6100</v>
      </c>
      <c r="D7334" s="225" t="s">
        <v>167</v>
      </c>
      <c r="E7334" s="227">
        <v>44.76</v>
      </c>
      <c r="F7334" s="220"/>
    </row>
    <row r="7335" spans="2:6" s="221" customFormat="1" x14ac:dyDescent="0.25">
      <c r="B7335" s="235">
        <v>88300</v>
      </c>
      <c r="C7335" s="226" t="s">
        <v>6101</v>
      </c>
      <c r="D7335" s="225" t="s">
        <v>167</v>
      </c>
      <c r="E7335" s="227">
        <v>44.76</v>
      </c>
      <c r="F7335" s="220"/>
    </row>
    <row r="7336" spans="2:6" s="221" customFormat="1" x14ac:dyDescent="0.25">
      <c r="B7336" s="235">
        <v>101438</v>
      </c>
      <c r="C7336" s="226" t="s">
        <v>6101</v>
      </c>
      <c r="D7336" s="225" t="s">
        <v>168</v>
      </c>
      <c r="E7336" s="227">
        <v>7944.72</v>
      </c>
      <c r="F7336" s="220"/>
    </row>
    <row r="7337" spans="2:6" s="221" customFormat="1" x14ac:dyDescent="0.25">
      <c r="B7337" s="235">
        <v>88297</v>
      </c>
      <c r="C7337" s="226" t="s">
        <v>6098</v>
      </c>
      <c r="D7337" s="225" t="s">
        <v>167</v>
      </c>
      <c r="E7337" s="227">
        <v>36.880000000000003</v>
      </c>
      <c r="F7337" s="220"/>
    </row>
    <row r="7338" spans="2:6" s="221" customFormat="1" x14ac:dyDescent="0.25">
      <c r="B7338" s="235">
        <v>101435</v>
      </c>
      <c r="C7338" s="226" t="s">
        <v>6358</v>
      </c>
      <c r="D7338" s="225" t="s">
        <v>168</v>
      </c>
      <c r="E7338" s="227">
        <v>6564.75</v>
      </c>
      <c r="F7338" s="220"/>
    </row>
    <row r="7339" spans="2:6" s="221" customFormat="1" x14ac:dyDescent="0.25">
      <c r="B7339" s="235">
        <v>101440</v>
      </c>
      <c r="C7339" s="226" t="s">
        <v>6360</v>
      </c>
      <c r="D7339" s="225" t="s">
        <v>168</v>
      </c>
      <c r="E7339" s="227">
        <v>6508.32</v>
      </c>
      <c r="F7339" s="220"/>
    </row>
    <row r="7340" spans="2:6" s="221" customFormat="1" x14ac:dyDescent="0.25">
      <c r="B7340" s="235">
        <v>88302</v>
      </c>
      <c r="C7340" s="226" t="s">
        <v>6103</v>
      </c>
      <c r="D7340" s="225" t="s">
        <v>167</v>
      </c>
      <c r="E7340" s="227">
        <v>36.53</v>
      </c>
      <c r="F7340" s="220"/>
    </row>
    <row r="7341" spans="2:6" s="221" customFormat="1" x14ac:dyDescent="0.25">
      <c r="B7341" s="235">
        <v>88301</v>
      </c>
      <c r="C7341" s="226" t="s">
        <v>6102</v>
      </c>
      <c r="D7341" s="225" t="s">
        <v>167</v>
      </c>
      <c r="E7341" s="227">
        <v>36.53</v>
      </c>
      <c r="F7341" s="220"/>
    </row>
    <row r="7342" spans="2:6" s="221" customFormat="1" x14ac:dyDescent="0.25">
      <c r="B7342" s="235">
        <v>101439</v>
      </c>
      <c r="C7342" s="226" t="s">
        <v>6102</v>
      </c>
      <c r="D7342" s="225" t="s">
        <v>168</v>
      </c>
      <c r="E7342" s="227">
        <v>6508.32</v>
      </c>
      <c r="F7342" s="220"/>
    </row>
    <row r="7343" spans="2:6" s="221" customFormat="1" x14ac:dyDescent="0.25">
      <c r="B7343" s="235">
        <v>88303</v>
      </c>
      <c r="C7343" s="226" t="s">
        <v>6104</v>
      </c>
      <c r="D7343" s="225" t="s">
        <v>167</v>
      </c>
      <c r="E7343" s="227">
        <v>31.73</v>
      </c>
      <c r="F7343" s="220"/>
    </row>
    <row r="7344" spans="2:6" s="221" customFormat="1" x14ac:dyDescent="0.25">
      <c r="B7344" s="235">
        <v>101441</v>
      </c>
      <c r="C7344" s="226" t="s">
        <v>6104</v>
      </c>
      <c r="D7344" s="225" t="s">
        <v>168</v>
      </c>
      <c r="E7344" s="227">
        <v>5667.16</v>
      </c>
      <c r="F7344" s="220"/>
    </row>
    <row r="7345" spans="2:6" s="221" customFormat="1" x14ac:dyDescent="0.25">
      <c r="B7345" s="235">
        <v>88304</v>
      </c>
      <c r="C7345" s="226" t="s">
        <v>6105</v>
      </c>
      <c r="D7345" s="225" t="s">
        <v>167</v>
      </c>
      <c r="E7345" s="227">
        <v>44.76</v>
      </c>
      <c r="F7345" s="220"/>
    </row>
    <row r="7346" spans="2:6" s="221" customFormat="1" x14ac:dyDescent="0.25">
      <c r="B7346" s="235">
        <v>101443</v>
      </c>
      <c r="C7346" s="226" t="s">
        <v>6105</v>
      </c>
      <c r="D7346" s="225" t="s">
        <v>168</v>
      </c>
      <c r="E7346" s="227">
        <v>7944.72</v>
      </c>
      <c r="F7346" s="220"/>
    </row>
    <row r="7347" spans="2:6" s="221" customFormat="1" x14ac:dyDescent="0.25">
      <c r="B7347" s="235">
        <v>88306</v>
      </c>
      <c r="C7347" s="226" t="s">
        <v>6106</v>
      </c>
      <c r="D7347" s="225" t="s">
        <v>167</v>
      </c>
      <c r="E7347" s="227">
        <v>34.08</v>
      </c>
      <c r="F7347" s="220"/>
    </row>
    <row r="7348" spans="2:6" s="221" customFormat="1" x14ac:dyDescent="0.25">
      <c r="B7348" s="235">
        <v>88307</v>
      </c>
      <c r="C7348" s="226" t="s">
        <v>6107</v>
      </c>
      <c r="D7348" s="225" t="s">
        <v>167</v>
      </c>
      <c r="E7348" s="227">
        <v>37.47</v>
      </c>
      <c r="F7348" s="220"/>
    </row>
    <row r="7349" spans="2:6" s="221" customFormat="1" x14ac:dyDescent="0.25">
      <c r="B7349" s="235">
        <v>88308</v>
      </c>
      <c r="C7349" s="226" t="s">
        <v>6108</v>
      </c>
      <c r="D7349" s="225" t="s">
        <v>167</v>
      </c>
      <c r="E7349" s="227">
        <v>38.67</v>
      </c>
      <c r="F7349" s="220"/>
    </row>
    <row r="7350" spans="2:6" s="221" customFormat="1" x14ac:dyDescent="0.25">
      <c r="B7350" s="235">
        <v>101444</v>
      </c>
      <c r="C7350" s="226" t="s">
        <v>6108</v>
      </c>
      <c r="D7350" s="225" t="s">
        <v>168</v>
      </c>
      <c r="E7350" s="227">
        <v>6890.28</v>
      </c>
      <c r="F7350" s="220"/>
    </row>
    <row r="7351" spans="2:6" s="221" customFormat="1" x14ac:dyDescent="0.25">
      <c r="B7351" s="235">
        <v>88309</v>
      </c>
      <c r="C7351" s="226" t="s">
        <v>6109</v>
      </c>
      <c r="D7351" s="225" t="s">
        <v>167</v>
      </c>
      <c r="E7351" s="227">
        <v>38.86</v>
      </c>
      <c r="F7351" s="220"/>
    </row>
    <row r="7352" spans="2:6" s="221" customFormat="1" x14ac:dyDescent="0.25">
      <c r="B7352" s="235">
        <v>101445</v>
      </c>
      <c r="C7352" s="226" t="s">
        <v>6109</v>
      </c>
      <c r="D7352" s="225" t="s">
        <v>168</v>
      </c>
      <c r="E7352" s="227">
        <v>6914.93</v>
      </c>
      <c r="F7352" s="220"/>
    </row>
    <row r="7353" spans="2:6" s="221" customFormat="1" x14ac:dyDescent="0.25">
      <c r="B7353" s="235">
        <v>88310</v>
      </c>
      <c r="C7353" s="226" t="s">
        <v>6110</v>
      </c>
      <c r="D7353" s="225" t="s">
        <v>167</v>
      </c>
      <c r="E7353" s="227">
        <v>40.479999999999997</v>
      </c>
      <c r="F7353" s="220"/>
    </row>
    <row r="7354" spans="2:6" s="221" customFormat="1" x14ac:dyDescent="0.25">
      <c r="B7354" s="235">
        <v>101446</v>
      </c>
      <c r="C7354" s="226" t="s">
        <v>6110</v>
      </c>
      <c r="D7354" s="225" t="s">
        <v>168</v>
      </c>
      <c r="E7354" s="227">
        <v>7231.05</v>
      </c>
      <c r="F7354" s="220"/>
    </row>
    <row r="7355" spans="2:6" s="221" customFormat="1" x14ac:dyDescent="0.25">
      <c r="B7355" s="235">
        <v>88311</v>
      </c>
      <c r="C7355" s="226" t="s">
        <v>6111</v>
      </c>
      <c r="D7355" s="225" t="s">
        <v>167</v>
      </c>
      <c r="E7355" s="227">
        <v>39.619999999999997</v>
      </c>
      <c r="F7355" s="220"/>
    </row>
    <row r="7356" spans="2:6" s="221" customFormat="1" x14ac:dyDescent="0.25">
      <c r="B7356" s="235">
        <v>101447</v>
      </c>
      <c r="C7356" s="226" t="s">
        <v>6111</v>
      </c>
      <c r="D7356" s="225" t="s">
        <v>168</v>
      </c>
      <c r="E7356" s="227">
        <v>7082.4</v>
      </c>
      <c r="F7356" s="220"/>
    </row>
    <row r="7357" spans="2:6" s="221" customFormat="1" x14ac:dyDescent="0.25">
      <c r="B7357" s="235">
        <v>88312</v>
      </c>
      <c r="C7357" s="226" t="s">
        <v>6112</v>
      </c>
      <c r="D7357" s="225" t="s">
        <v>167</v>
      </c>
      <c r="E7357" s="227">
        <v>40.479999999999997</v>
      </c>
      <c r="F7357" s="220"/>
    </row>
    <row r="7358" spans="2:6" s="221" customFormat="1" x14ac:dyDescent="0.25">
      <c r="B7358" s="235">
        <v>101448</v>
      </c>
      <c r="C7358" s="226" t="s">
        <v>6112</v>
      </c>
      <c r="D7358" s="225" t="s">
        <v>168</v>
      </c>
      <c r="E7358" s="227">
        <v>7231.05</v>
      </c>
      <c r="F7358" s="220"/>
    </row>
    <row r="7359" spans="2:6" s="221" customFormat="1" x14ac:dyDescent="0.25">
      <c r="B7359" s="235">
        <v>101449</v>
      </c>
      <c r="C7359" s="226" t="s">
        <v>6361</v>
      </c>
      <c r="D7359" s="225" t="s">
        <v>168</v>
      </c>
      <c r="E7359" s="227">
        <v>5479.4</v>
      </c>
      <c r="F7359" s="220"/>
    </row>
    <row r="7360" spans="2:6" s="221" customFormat="1" x14ac:dyDescent="0.25">
      <c r="B7360" s="235">
        <v>88313</v>
      </c>
      <c r="C7360" s="226" t="s">
        <v>6113</v>
      </c>
      <c r="D7360" s="225" t="s">
        <v>167</v>
      </c>
      <c r="E7360" s="227">
        <v>30.73</v>
      </c>
      <c r="F7360" s="220"/>
    </row>
    <row r="7361" spans="2:6" s="221" customFormat="1" x14ac:dyDescent="0.25">
      <c r="B7361" s="235">
        <v>88314</v>
      </c>
      <c r="C7361" s="226" t="s">
        <v>6114</v>
      </c>
      <c r="D7361" s="225" t="s">
        <v>167</v>
      </c>
      <c r="E7361" s="227">
        <v>32.81</v>
      </c>
      <c r="F7361" s="220"/>
    </row>
    <row r="7362" spans="2:6" s="221" customFormat="1" x14ac:dyDescent="0.25">
      <c r="B7362" s="235">
        <v>88315</v>
      </c>
      <c r="C7362" s="226" t="s">
        <v>6115</v>
      </c>
      <c r="D7362" s="225" t="s">
        <v>167</v>
      </c>
      <c r="E7362" s="227">
        <v>38.58</v>
      </c>
      <c r="F7362" s="220"/>
    </row>
    <row r="7363" spans="2:6" s="221" customFormat="1" x14ac:dyDescent="0.25">
      <c r="B7363" s="235">
        <v>101451</v>
      </c>
      <c r="C7363" s="226" t="s">
        <v>6115</v>
      </c>
      <c r="D7363" s="225" t="s">
        <v>168</v>
      </c>
      <c r="E7363" s="227">
        <v>6877.93</v>
      </c>
      <c r="F7363" s="220"/>
    </row>
    <row r="7364" spans="2:6" s="221" customFormat="1" x14ac:dyDescent="0.25">
      <c r="B7364" s="235">
        <v>88316</v>
      </c>
      <c r="C7364" s="226" t="s">
        <v>6116</v>
      </c>
      <c r="D7364" s="225" t="s">
        <v>167</v>
      </c>
      <c r="E7364" s="227">
        <v>30.08</v>
      </c>
      <c r="F7364" s="220"/>
    </row>
    <row r="7365" spans="2:6" s="221" customFormat="1" x14ac:dyDescent="0.25">
      <c r="B7365" s="235">
        <v>101452</v>
      </c>
      <c r="C7365" s="226" t="s">
        <v>6362</v>
      </c>
      <c r="D7365" s="225" t="s">
        <v>168</v>
      </c>
      <c r="E7365" s="227">
        <v>5381.4</v>
      </c>
      <c r="F7365" s="220"/>
    </row>
    <row r="7366" spans="2:6" s="221" customFormat="1" x14ac:dyDescent="0.25">
      <c r="B7366" s="235">
        <v>88318</v>
      </c>
      <c r="C7366" s="226" t="s">
        <v>6118</v>
      </c>
      <c r="D7366" s="225" t="s">
        <v>167</v>
      </c>
      <c r="E7366" s="227">
        <v>34.26</v>
      </c>
      <c r="F7366" s="220"/>
    </row>
    <row r="7367" spans="2:6" s="221" customFormat="1" x14ac:dyDescent="0.25">
      <c r="B7367" s="235">
        <v>88317</v>
      </c>
      <c r="C7367" s="226" t="s">
        <v>6117</v>
      </c>
      <c r="D7367" s="225" t="s">
        <v>167</v>
      </c>
      <c r="E7367" s="227">
        <v>39.93</v>
      </c>
      <c r="F7367" s="220"/>
    </row>
    <row r="7368" spans="2:6" s="221" customFormat="1" x14ac:dyDescent="0.25">
      <c r="B7368" s="235">
        <v>101453</v>
      </c>
      <c r="C7368" s="226" t="s">
        <v>6117</v>
      </c>
      <c r="D7368" s="225" t="s">
        <v>168</v>
      </c>
      <c r="E7368" s="227">
        <v>7127.44</v>
      </c>
      <c r="F7368" s="220"/>
    </row>
    <row r="7369" spans="2:6" s="221" customFormat="1" x14ac:dyDescent="0.25">
      <c r="B7369" s="235">
        <v>101454</v>
      </c>
      <c r="C7369" s="226" t="s">
        <v>6363</v>
      </c>
      <c r="D7369" s="225" t="s">
        <v>168</v>
      </c>
      <c r="E7369" s="227">
        <v>6137.17</v>
      </c>
      <c r="F7369" s="220"/>
    </row>
    <row r="7370" spans="2:6" s="221" customFormat="1" x14ac:dyDescent="0.25">
      <c r="B7370" s="235">
        <v>100533</v>
      </c>
      <c r="C7370" s="226" t="s">
        <v>6253</v>
      </c>
      <c r="D7370" s="225" t="s">
        <v>167</v>
      </c>
      <c r="E7370" s="227">
        <v>31.26</v>
      </c>
      <c r="F7370" s="220"/>
    </row>
    <row r="7371" spans="2:6" s="221" customFormat="1" x14ac:dyDescent="0.25">
      <c r="B7371" s="235">
        <v>100534</v>
      </c>
      <c r="C7371" s="226" t="s">
        <v>6253</v>
      </c>
      <c r="D7371" s="225" t="s">
        <v>168</v>
      </c>
      <c r="E7371" s="227">
        <v>5591.36</v>
      </c>
      <c r="F7371" s="220"/>
    </row>
    <row r="7372" spans="2:6" s="221" customFormat="1" x14ac:dyDescent="0.25">
      <c r="B7372" s="235">
        <v>88323</v>
      </c>
      <c r="C7372" s="226" t="s">
        <v>6120</v>
      </c>
      <c r="D7372" s="225" t="s">
        <v>167</v>
      </c>
      <c r="E7372" s="227">
        <v>38.01</v>
      </c>
      <c r="F7372" s="220"/>
    </row>
    <row r="7373" spans="2:6" s="221" customFormat="1" x14ac:dyDescent="0.25">
      <c r="B7373" s="235">
        <v>101458</v>
      </c>
      <c r="C7373" s="226" t="s">
        <v>6366</v>
      </c>
      <c r="D7373" s="225" t="s">
        <v>168</v>
      </c>
      <c r="E7373" s="227">
        <v>6774.84</v>
      </c>
      <c r="F7373" s="220"/>
    </row>
    <row r="7374" spans="2:6" s="221" customFormat="1" x14ac:dyDescent="0.25">
      <c r="B7374" s="235">
        <v>90781</v>
      </c>
      <c r="C7374" s="226" t="s">
        <v>6137</v>
      </c>
      <c r="D7374" s="225" t="s">
        <v>167</v>
      </c>
      <c r="E7374" s="227">
        <v>37.19</v>
      </c>
      <c r="F7374" s="220"/>
    </row>
    <row r="7375" spans="2:6" s="221" customFormat="1" x14ac:dyDescent="0.25">
      <c r="B7375" s="235">
        <v>94296</v>
      </c>
      <c r="C7375" s="226" t="s">
        <v>6137</v>
      </c>
      <c r="D7375" s="225" t="s">
        <v>168</v>
      </c>
      <c r="E7375" s="227">
        <v>6619.48</v>
      </c>
      <c r="F7375" s="220"/>
    </row>
    <row r="7376" spans="2:6" s="221" customFormat="1" x14ac:dyDescent="0.25">
      <c r="B7376" s="235">
        <v>88324</v>
      </c>
      <c r="C7376" s="226" t="s">
        <v>6121</v>
      </c>
      <c r="D7376" s="225" t="s">
        <v>167</v>
      </c>
      <c r="E7376" s="227">
        <v>36.880000000000003</v>
      </c>
      <c r="F7376" s="220"/>
    </row>
    <row r="7377" spans="2:6" s="221" customFormat="1" x14ac:dyDescent="0.25">
      <c r="B7377" s="235">
        <v>88321</v>
      </c>
      <c r="C7377" s="226" t="s">
        <v>6119</v>
      </c>
      <c r="D7377" s="225" t="s">
        <v>167</v>
      </c>
      <c r="E7377" s="227">
        <v>50.77</v>
      </c>
      <c r="F7377" s="220"/>
    </row>
    <row r="7378" spans="2:6" s="221" customFormat="1" x14ac:dyDescent="0.25">
      <c r="B7378" s="235">
        <v>101456</v>
      </c>
      <c r="C7378" s="226" t="s">
        <v>6364</v>
      </c>
      <c r="D7378" s="225" t="s">
        <v>168</v>
      </c>
      <c r="E7378" s="227">
        <v>9002.48</v>
      </c>
      <c r="F7378" s="220"/>
    </row>
    <row r="7379" spans="2:6" s="221" customFormat="1" x14ac:dyDescent="0.25">
      <c r="B7379" s="235">
        <v>100309</v>
      </c>
      <c r="C7379" s="226" t="s">
        <v>6251</v>
      </c>
      <c r="D7379" s="225" t="s">
        <v>167</v>
      </c>
      <c r="E7379" s="227">
        <v>47.43</v>
      </c>
      <c r="F7379" s="220"/>
    </row>
    <row r="7380" spans="2:6" s="221" customFormat="1" x14ac:dyDescent="0.25">
      <c r="B7380" s="235">
        <v>100321</v>
      </c>
      <c r="C7380" s="226" t="s">
        <v>6251</v>
      </c>
      <c r="D7380" s="225" t="s">
        <v>168</v>
      </c>
      <c r="E7380" s="227">
        <v>8399.31</v>
      </c>
      <c r="F7380" s="220"/>
    </row>
    <row r="7381" spans="2:6" s="221" customFormat="1" x14ac:dyDescent="0.25">
      <c r="B7381" s="235">
        <v>88322</v>
      </c>
      <c r="C7381" s="226" t="s">
        <v>6365</v>
      </c>
      <c r="D7381" s="225" t="s">
        <v>167</v>
      </c>
      <c r="E7381" s="227">
        <v>37.520000000000003</v>
      </c>
      <c r="F7381" s="220"/>
    </row>
    <row r="7382" spans="2:6" s="221" customFormat="1" x14ac:dyDescent="0.25">
      <c r="B7382" s="235">
        <v>101457</v>
      </c>
      <c r="C7382" s="226" t="s">
        <v>6365</v>
      </c>
      <c r="D7382" s="225" t="s">
        <v>168</v>
      </c>
      <c r="E7382" s="227">
        <v>6675.05</v>
      </c>
      <c r="F7382" s="220"/>
    </row>
    <row r="7383" spans="2:6" s="221" customFormat="1" x14ac:dyDescent="0.25">
      <c r="B7383" s="235">
        <v>88325</v>
      </c>
      <c r="C7383" s="226" t="s">
        <v>6122</v>
      </c>
      <c r="D7383" s="225" t="s">
        <v>167</v>
      </c>
      <c r="E7383" s="227">
        <v>39.11</v>
      </c>
      <c r="F7383" s="220"/>
    </row>
    <row r="7384" spans="2:6" s="221" customFormat="1" x14ac:dyDescent="0.25">
      <c r="B7384" s="235">
        <v>101459</v>
      </c>
      <c r="C7384" s="226" t="s">
        <v>6122</v>
      </c>
      <c r="D7384" s="225" t="s">
        <v>168</v>
      </c>
      <c r="E7384" s="227">
        <v>6968.39</v>
      </c>
      <c r="F7384" s="220"/>
    </row>
    <row r="7385" spans="2:6" s="221" customFormat="1" x14ac:dyDescent="0.25">
      <c r="B7385" s="235">
        <v>100289</v>
      </c>
      <c r="C7385" s="226" t="s">
        <v>6241</v>
      </c>
      <c r="D7385" s="225" t="s">
        <v>167</v>
      </c>
      <c r="E7385" s="227">
        <v>32.19</v>
      </c>
      <c r="F7385" s="220"/>
    </row>
    <row r="7386" spans="2:6" s="221" customFormat="1" x14ac:dyDescent="0.25">
      <c r="B7386" s="235">
        <v>101460</v>
      </c>
      <c r="C7386" s="226" t="s">
        <v>6241</v>
      </c>
      <c r="D7386" s="225" t="s">
        <v>168</v>
      </c>
      <c r="E7386" s="227">
        <v>5767.89</v>
      </c>
      <c r="F7386" s="220"/>
    </row>
    <row r="7387" spans="2:6" s="221" customFormat="1" x14ac:dyDescent="0.25">
      <c r="B7387" s="235">
        <v>105011</v>
      </c>
      <c r="C7387" s="226" t="s">
        <v>5885</v>
      </c>
      <c r="D7387" s="225" t="s">
        <v>122</v>
      </c>
      <c r="E7387" s="227">
        <v>0.71</v>
      </c>
      <c r="F7387" s="220"/>
    </row>
    <row r="7388" spans="2:6" s="221" customFormat="1" x14ac:dyDescent="0.25">
      <c r="B7388" s="235">
        <v>99061</v>
      </c>
      <c r="C7388" s="226" t="s">
        <v>5881</v>
      </c>
      <c r="D7388" s="225" t="s">
        <v>19</v>
      </c>
      <c r="E7388" s="227">
        <v>155.68</v>
      </c>
      <c r="F7388" s="220"/>
    </row>
    <row r="7389" spans="2:6" s="221" customFormat="1" x14ac:dyDescent="0.25">
      <c r="B7389" s="235">
        <v>99060</v>
      </c>
      <c r="C7389" s="226" t="s">
        <v>5880</v>
      </c>
      <c r="D7389" s="225" t="s">
        <v>19</v>
      </c>
      <c r="E7389" s="227">
        <v>254.19</v>
      </c>
      <c r="F7389" s="220"/>
    </row>
    <row r="7390" spans="2:6" s="221" customFormat="1" x14ac:dyDescent="0.25">
      <c r="B7390" s="235">
        <v>105008</v>
      </c>
      <c r="C7390" s="226" t="s">
        <v>7750</v>
      </c>
      <c r="D7390" s="225" t="s">
        <v>19</v>
      </c>
      <c r="E7390" s="227">
        <v>0</v>
      </c>
      <c r="F7390" s="220"/>
    </row>
    <row r="7391" spans="2:6" s="221" customFormat="1" ht="31.5" x14ac:dyDescent="0.25">
      <c r="B7391" s="235">
        <v>105009</v>
      </c>
      <c r="C7391" s="226" t="s">
        <v>9318</v>
      </c>
      <c r="D7391" s="225" t="s">
        <v>122</v>
      </c>
      <c r="E7391" s="227">
        <v>103.18</v>
      </c>
      <c r="F7391" s="220"/>
    </row>
    <row r="7392" spans="2:6" s="221" customFormat="1" ht="31.5" x14ac:dyDescent="0.25">
      <c r="B7392" s="235">
        <v>99059</v>
      </c>
      <c r="C7392" s="226" t="s">
        <v>9319</v>
      </c>
      <c r="D7392" s="225" t="s">
        <v>122</v>
      </c>
      <c r="E7392" s="227">
        <v>83.52</v>
      </c>
      <c r="F7392" s="220"/>
    </row>
    <row r="7393" spans="2:6" s="221" customFormat="1" x14ac:dyDescent="0.25">
      <c r="B7393" s="235">
        <v>105137</v>
      </c>
      <c r="C7393" s="226" t="s">
        <v>7751</v>
      </c>
      <c r="D7393" s="225" t="s">
        <v>122</v>
      </c>
      <c r="E7393" s="227">
        <v>0</v>
      </c>
      <c r="F7393" s="220"/>
    </row>
    <row r="7394" spans="2:6" s="221" customFormat="1" x14ac:dyDescent="0.25">
      <c r="B7394" s="235">
        <v>105136</v>
      </c>
      <c r="C7394" s="226" t="s">
        <v>7752</v>
      </c>
      <c r="D7394" s="225" t="s">
        <v>19</v>
      </c>
      <c r="E7394" s="227">
        <v>0</v>
      </c>
      <c r="F7394" s="220"/>
    </row>
    <row r="7395" spans="2:6" s="221" customFormat="1" x14ac:dyDescent="0.25">
      <c r="B7395" s="235">
        <v>105007</v>
      </c>
      <c r="C7395" s="226" t="s">
        <v>5884</v>
      </c>
      <c r="D7395" s="225" t="s">
        <v>19</v>
      </c>
      <c r="E7395" s="227">
        <v>51.57</v>
      </c>
      <c r="F7395" s="220"/>
    </row>
    <row r="7396" spans="2:6" s="221" customFormat="1" x14ac:dyDescent="0.25">
      <c r="B7396" s="235">
        <v>99063</v>
      </c>
      <c r="C7396" s="226" t="s">
        <v>5883</v>
      </c>
      <c r="D7396" s="225" t="s">
        <v>122</v>
      </c>
      <c r="E7396" s="227">
        <v>12.4</v>
      </c>
      <c r="F7396" s="220"/>
    </row>
    <row r="7397" spans="2:6" s="221" customFormat="1" x14ac:dyDescent="0.25">
      <c r="B7397" s="235">
        <v>105010</v>
      </c>
      <c r="C7397" s="226" t="s">
        <v>7753</v>
      </c>
      <c r="D7397" s="225" t="s">
        <v>19</v>
      </c>
      <c r="E7397" s="227">
        <v>0</v>
      </c>
      <c r="F7397" s="220"/>
    </row>
    <row r="7398" spans="2:6" s="221" customFormat="1" x14ac:dyDescent="0.25">
      <c r="B7398" s="235">
        <v>99062</v>
      </c>
      <c r="C7398" s="226" t="s">
        <v>5882</v>
      </c>
      <c r="D7398" s="225" t="s">
        <v>19</v>
      </c>
      <c r="E7398" s="227">
        <v>2.78</v>
      </c>
      <c r="F7398" s="220"/>
    </row>
    <row r="7399" spans="2:6" s="221" customFormat="1" x14ac:dyDescent="0.25">
      <c r="B7399" s="235">
        <v>100857</v>
      </c>
      <c r="C7399" s="226" t="s">
        <v>4242</v>
      </c>
      <c r="D7399" s="225" t="s">
        <v>19</v>
      </c>
      <c r="E7399" s="227">
        <v>446.07</v>
      </c>
      <c r="F7399" s="220"/>
    </row>
    <row r="7400" spans="2:6" s="221" customFormat="1" ht="31.5" x14ac:dyDescent="0.25">
      <c r="B7400" s="235">
        <v>86905</v>
      </c>
      <c r="C7400" s="226" t="s">
        <v>4193</v>
      </c>
      <c r="D7400" s="225" t="s">
        <v>19</v>
      </c>
      <c r="E7400" s="227">
        <v>347.66</v>
      </c>
      <c r="F7400" s="220"/>
    </row>
    <row r="7401" spans="2:6" s="221" customFormat="1" ht="31.5" x14ac:dyDescent="0.25">
      <c r="B7401" s="235">
        <v>86908</v>
      </c>
      <c r="C7401" s="226" t="s">
        <v>4195</v>
      </c>
      <c r="D7401" s="225" t="s">
        <v>19</v>
      </c>
      <c r="E7401" s="227">
        <v>409.57</v>
      </c>
      <c r="F7401" s="220"/>
    </row>
    <row r="7402" spans="2:6" s="221" customFormat="1" x14ac:dyDescent="0.25">
      <c r="B7402" s="235">
        <v>100849</v>
      </c>
      <c r="C7402" s="226" t="s">
        <v>4236</v>
      </c>
      <c r="D7402" s="225" t="s">
        <v>19</v>
      </c>
      <c r="E7402" s="227">
        <v>46.3</v>
      </c>
      <c r="F7402" s="220"/>
    </row>
    <row r="7403" spans="2:6" s="221" customFormat="1" x14ac:dyDescent="0.25">
      <c r="B7403" s="235">
        <v>100851</v>
      </c>
      <c r="C7403" s="226" t="s">
        <v>4237</v>
      </c>
      <c r="D7403" s="225" t="s">
        <v>19</v>
      </c>
      <c r="E7403" s="227">
        <v>90.29</v>
      </c>
      <c r="F7403" s="220"/>
    </row>
    <row r="7404" spans="2:6" s="221" customFormat="1" x14ac:dyDescent="0.25">
      <c r="B7404" s="235">
        <v>100850</v>
      </c>
      <c r="C7404" s="226" t="s">
        <v>7754</v>
      </c>
      <c r="D7404" s="225" t="s">
        <v>19</v>
      </c>
      <c r="E7404" s="227">
        <v>0</v>
      </c>
      <c r="F7404" s="220"/>
    </row>
    <row r="7405" spans="2:6" s="221" customFormat="1" ht="31.5" x14ac:dyDescent="0.25">
      <c r="B7405" s="235">
        <v>86895</v>
      </c>
      <c r="C7405" s="226" t="s">
        <v>4186</v>
      </c>
      <c r="D7405" s="225" t="s">
        <v>19</v>
      </c>
      <c r="E7405" s="227">
        <v>428.88</v>
      </c>
      <c r="F7405" s="220"/>
    </row>
    <row r="7406" spans="2:6" s="221" customFormat="1" ht="31.5" x14ac:dyDescent="0.25">
      <c r="B7406" s="235">
        <v>86889</v>
      </c>
      <c r="C7406" s="226" t="s">
        <v>4183</v>
      </c>
      <c r="D7406" s="225" t="s">
        <v>19</v>
      </c>
      <c r="E7406" s="227">
        <v>867.53</v>
      </c>
      <c r="F7406" s="220"/>
    </row>
    <row r="7407" spans="2:6" s="221" customFormat="1" ht="31.5" x14ac:dyDescent="0.25">
      <c r="B7407" s="235">
        <v>86899</v>
      </c>
      <c r="C7407" s="226" t="s">
        <v>4187</v>
      </c>
      <c r="D7407" s="225" t="s">
        <v>19</v>
      </c>
      <c r="E7407" s="227">
        <v>349.61</v>
      </c>
      <c r="F7407" s="220"/>
    </row>
    <row r="7408" spans="2:6" s="221" customFormat="1" ht="31.5" x14ac:dyDescent="0.25">
      <c r="B7408" s="235">
        <v>86893</v>
      </c>
      <c r="C7408" s="226" t="s">
        <v>4184</v>
      </c>
      <c r="D7408" s="225" t="s">
        <v>19</v>
      </c>
      <c r="E7408" s="227">
        <v>656.22</v>
      </c>
      <c r="F7408" s="220"/>
    </row>
    <row r="7409" spans="2:6" s="221" customFormat="1" ht="47.25" x14ac:dyDescent="0.25">
      <c r="B7409" s="235">
        <v>86934</v>
      </c>
      <c r="C7409" s="226" t="s">
        <v>4216</v>
      </c>
      <c r="D7409" s="225" t="s">
        <v>19</v>
      </c>
      <c r="E7409" s="227">
        <v>449.44</v>
      </c>
      <c r="F7409" s="220"/>
    </row>
    <row r="7410" spans="2:6" s="221" customFormat="1" ht="47.25" x14ac:dyDescent="0.25">
      <c r="B7410" s="235">
        <v>86933</v>
      </c>
      <c r="C7410" s="226" t="s">
        <v>4215</v>
      </c>
      <c r="D7410" s="225" t="s">
        <v>19</v>
      </c>
      <c r="E7410" s="227">
        <v>460.1</v>
      </c>
      <c r="F7410" s="220"/>
    </row>
    <row r="7411" spans="2:6" s="221" customFormat="1" ht="31.5" x14ac:dyDescent="0.25">
      <c r="B7411" s="235">
        <v>86894</v>
      </c>
      <c r="C7411" s="226" t="s">
        <v>4185</v>
      </c>
      <c r="D7411" s="225" t="s">
        <v>19</v>
      </c>
      <c r="E7411" s="227">
        <v>333.42</v>
      </c>
      <c r="F7411" s="220"/>
    </row>
    <row r="7412" spans="2:6" s="221" customFormat="1" ht="47.25" x14ac:dyDescent="0.25">
      <c r="B7412" s="235">
        <v>93441</v>
      </c>
      <c r="C7412" s="226" t="s">
        <v>9320</v>
      </c>
      <c r="D7412" s="225" t="s">
        <v>19</v>
      </c>
      <c r="E7412" s="227">
        <v>1314.96</v>
      </c>
      <c r="F7412" s="220"/>
    </row>
    <row r="7413" spans="2:6" s="221" customFormat="1" ht="47.25" x14ac:dyDescent="0.25">
      <c r="B7413" s="235">
        <v>93396</v>
      </c>
      <c r="C7413" s="226" t="s">
        <v>9321</v>
      </c>
      <c r="D7413" s="225" t="s">
        <v>19</v>
      </c>
      <c r="E7413" s="227">
        <v>812.29</v>
      </c>
      <c r="F7413" s="220"/>
    </row>
    <row r="7414" spans="2:6" s="221" customFormat="1" ht="47.25" x14ac:dyDescent="0.25">
      <c r="B7414" s="235">
        <v>93442</v>
      </c>
      <c r="C7414" s="226" t="s">
        <v>9322</v>
      </c>
      <c r="D7414" s="225" t="s">
        <v>19</v>
      </c>
      <c r="E7414" s="227">
        <v>1447.6</v>
      </c>
      <c r="F7414" s="220"/>
    </row>
    <row r="7415" spans="2:6" s="221" customFormat="1" ht="47.25" x14ac:dyDescent="0.25">
      <c r="B7415" s="235">
        <v>86947</v>
      </c>
      <c r="C7415" s="226" t="s">
        <v>4226</v>
      </c>
      <c r="D7415" s="225" t="s">
        <v>19</v>
      </c>
      <c r="E7415" s="227">
        <v>1479.91</v>
      </c>
      <c r="F7415" s="220"/>
    </row>
    <row r="7416" spans="2:6" s="221" customFormat="1" x14ac:dyDescent="0.25">
      <c r="B7416" s="235">
        <v>100875</v>
      </c>
      <c r="C7416" s="226" t="s">
        <v>4253</v>
      </c>
      <c r="D7416" s="225" t="s">
        <v>19</v>
      </c>
      <c r="E7416" s="227">
        <v>741.47</v>
      </c>
      <c r="F7416" s="220"/>
    </row>
    <row r="7417" spans="2:6" s="221" customFormat="1" ht="31.5" x14ac:dyDescent="0.25">
      <c r="B7417" s="235">
        <v>100863</v>
      </c>
      <c r="C7417" s="226" t="s">
        <v>4248</v>
      </c>
      <c r="D7417" s="225" t="s">
        <v>19</v>
      </c>
      <c r="E7417" s="227">
        <v>454.76</v>
      </c>
      <c r="F7417" s="220"/>
    </row>
    <row r="7418" spans="2:6" s="221" customFormat="1" ht="31.5" x14ac:dyDescent="0.25">
      <c r="B7418" s="235">
        <v>100864</v>
      </c>
      <c r="C7418" s="226" t="s">
        <v>4249</v>
      </c>
      <c r="D7418" s="225" t="s">
        <v>19</v>
      </c>
      <c r="E7418" s="227">
        <v>491.13</v>
      </c>
      <c r="F7418" s="220"/>
    </row>
    <row r="7419" spans="2:6" s="221" customFormat="1" ht="31.5" x14ac:dyDescent="0.25">
      <c r="B7419" s="235">
        <v>100865</v>
      </c>
      <c r="C7419" s="226" t="s">
        <v>4250</v>
      </c>
      <c r="D7419" s="225" t="s">
        <v>19</v>
      </c>
      <c r="E7419" s="227">
        <v>398.54</v>
      </c>
      <c r="F7419" s="220"/>
    </row>
    <row r="7420" spans="2:6" s="221" customFormat="1" ht="31.5" x14ac:dyDescent="0.25">
      <c r="B7420" s="235">
        <v>100866</v>
      </c>
      <c r="C7420" s="226" t="s">
        <v>4251</v>
      </c>
      <c r="D7420" s="225" t="s">
        <v>19</v>
      </c>
      <c r="E7420" s="227">
        <v>247.38</v>
      </c>
      <c r="F7420" s="220"/>
    </row>
    <row r="7421" spans="2:6" s="221" customFormat="1" ht="31.5" x14ac:dyDescent="0.25">
      <c r="B7421" s="235">
        <v>100867</v>
      </c>
      <c r="C7421" s="226" t="s">
        <v>9323</v>
      </c>
      <c r="D7421" s="225" t="s">
        <v>19</v>
      </c>
      <c r="E7421" s="227">
        <v>259.38</v>
      </c>
      <c r="F7421" s="220"/>
    </row>
    <row r="7422" spans="2:6" s="221" customFormat="1" ht="31.5" x14ac:dyDescent="0.25">
      <c r="B7422" s="235">
        <v>100868</v>
      </c>
      <c r="C7422" s="226" t="s">
        <v>9324</v>
      </c>
      <c r="D7422" s="225" t="s">
        <v>19</v>
      </c>
      <c r="E7422" s="227">
        <v>267.36</v>
      </c>
      <c r="F7422" s="220"/>
    </row>
    <row r="7423" spans="2:6" s="221" customFormat="1" ht="31.5" x14ac:dyDescent="0.25">
      <c r="B7423" s="235">
        <v>100869</v>
      </c>
      <c r="C7423" s="226" t="s">
        <v>9325</v>
      </c>
      <c r="D7423" s="225" t="s">
        <v>19</v>
      </c>
      <c r="E7423" s="227">
        <v>273.48</v>
      </c>
      <c r="F7423" s="220"/>
    </row>
    <row r="7424" spans="2:6" s="221" customFormat="1" ht="31.5" x14ac:dyDescent="0.25">
      <c r="B7424" s="235">
        <v>100870</v>
      </c>
      <c r="C7424" s="226" t="s">
        <v>9326</v>
      </c>
      <c r="D7424" s="225" t="s">
        <v>19</v>
      </c>
      <c r="E7424" s="227">
        <v>275.17</v>
      </c>
      <c r="F7424" s="220"/>
    </row>
    <row r="7425" spans="2:6" s="221" customFormat="1" ht="31.5" x14ac:dyDescent="0.25">
      <c r="B7425" s="235">
        <v>100871</v>
      </c>
      <c r="C7425" s="226" t="s">
        <v>9327</v>
      </c>
      <c r="D7425" s="225" t="s">
        <v>19</v>
      </c>
      <c r="E7425" s="227">
        <v>295.14999999999998</v>
      </c>
      <c r="F7425" s="220"/>
    </row>
    <row r="7426" spans="2:6" s="221" customFormat="1" ht="31.5" x14ac:dyDescent="0.25">
      <c r="B7426" s="235">
        <v>100872</v>
      </c>
      <c r="C7426" s="226" t="s">
        <v>9328</v>
      </c>
      <c r="D7426" s="225" t="s">
        <v>19</v>
      </c>
      <c r="E7426" s="227">
        <v>307.91000000000003</v>
      </c>
      <c r="F7426" s="220"/>
    </row>
    <row r="7427" spans="2:6" s="221" customFormat="1" ht="31.5" x14ac:dyDescent="0.25">
      <c r="B7427" s="235">
        <v>100873</v>
      </c>
      <c r="C7427" s="226" t="s">
        <v>9329</v>
      </c>
      <c r="D7427" s="225" t="s">
        <v>19</v>
      </c>
      <c r="E7427" s="227">
        <v>315.88</v>
      </c>
      <c r="F7427" s="220"/>
    </row>
    <row r="7428" spans="2:6" s="221" customFormat="1" x14ac:dyDescent="0.25">
      <c r="B7428" s="235">
        <v>100860</v>
      </c>
      <c r="C7428" s="226" t="s">
        <v>4245</v>
      </c>
      <c r="D7428" s="225" t="s">
        <v>19</v>
      </c>
      <c r="E7428" s="227">
        <v>121.21</v>
      </c>
      <c r="F7428" s="220"/>
    </row>
    <row r="7429" spans="2:6" s="221" customFormat="1" ht="31.5" x14ac:dyDescent="0.25">
      <c r="B7429" s="235">
        <v>86936</v>
      </c>
      <c r="C7429" s="226" t="s">
        <v>4218</v>
      </c>
      <c r="D7429" s="225" t="s">
        <v>19</v>
      </c>
      <c r="E7429" s="227">
        <v>666.65</v>
      </c>
      <c r="F7429" s="220"/>
    </row>
    <row r="7430" spans="2:6" s="221" customFormat="1" ht="31.5" x14ac:dyDescent="0.25">
      <c r="B7430" s="235">
        <v>86935</v>
      </c>
      <c r="C7430" s="226" t="s">
        <v>4217</v>
      </c>
      <c r="D7430" s="225" t="s">
        <v>19</v>
      </c>
      <c r="E7430" s="227">
        <v>359.15</v>
      </c>
      <c r="F7430" s="220"/>
    </row>
    <row r="7431" spans="2:6" s="221" customFormat="1" ht="31.5" x14ac:dyDescent="0.25">
      <c r="B7431" s="235">
        <v>86901</v>
      </c>
      <c r="C7431" s="226" t="s">
        <v>4189</v>
      </c>
      <c r="D7431" s="225" t="s">
        <v>19</v>
      </c>
      <c r="E7431" s="227">
        <v>188.05</v>
      </c>
      <c r="F7431" s="220"/>
    </row>
    <row r="7432" spans="2:6" s="221" customFormat="1" ht="31.5" x14ac:dyDescent="0.25">
      <c r="B7432" s="235">
        <v>86938</v>
      </c>
      <c r="C7432" s="226" t="s">
        <v>4220</v>
      </c>
      <c r="D7432" s="225" t="s">
        <v>19</v>
      </c>
      <c r="E7432" s="227">
        <v>613.70000000000005</v>
      </c>
      <c r="F7432" s="220"/>
    </row>
    <row r="7433" spans="2:6" s="221" customFormat="1" ht="31.5" x14ac:dyDescent="0.25">
      <c r="B7433" s="235">
        <v>86937</v>
      </c>
      <c r="C7433" s="226" t="s">
        <v>4219</v>
      </c>
      <c r="D7433" s="225" t="s">
        <v>19</v>
      </c>
      <c r="E7433" s="227">
        <v>306.2</v>
      </c>
      <c r="F7433" s="220"/>
    </row>
    <row r="7434" spans="2:6" s="221" customFormat="1" ht="31.5" x14ac:dyDescent="0.25">
      <c r="B7434" s="235">
        <v>86900</v>
      </c>
      <c r="C7434" s="226" t="s">
        <v>4188</v>
      </c>
      <c r="D7434" s="225" t="s">
        <v>19</v>
      </c>
      <c r="E7434" s="227">
        <v>232.73</v>
      </c>
      <c r="F7434" s="220"/>
    </row>
    <row r="7435" spans="2:6" s="221" customFormat="1" ht="31.5" x14ac:dyDescent="0.25">
      <c r="B7435" s="235">
        <v>100852</v>
      </c>
      <c r="C7435" s="226" t="s">
        <v>4238</v>
      </c>
      <c r="D7435" s="225" t="s">
        <v>19</v>
      </c>
      <c r="E7435" s="227">
        <v>253.93</v>
      </c>
      <c r="F7435" s="220"/>
    </row>
    <row r="7436" spans="2:6" s="221" customFormat="1" x14ac:dyDescent="0.25">
      <c r="B7436" s="235">
        <v>86886</v>
      </c>
      <c r="C7436" s="226" t="s">
        <v>9330</v>
      </c>
      <c r="D7436" s="225" t="s">
        <v>19</v>
      </c>
      <c r="E7436" s="227">
        <v>77.81</v>
      </c>
      <c r="F7436" s="220"/>
    </row>
    <row r="7437" spans="2:6" s="221" customFormat="1" x14ac:dyDescent="0.25">
      <c r="B7437" s="235">
        <v>86887</v>
      </c>
      <c r="C7437" s="226" t="s">
        <v>9331</v>
      </c>
      <c r="D7437" s="225" t="s">
        <v>19</v>
      </c>
      <c r="E7437" s="227">
        <v>84.47</v>
      </c>
      <c r="F7437" s="220"/>
    </row>
    <row r="7438" spans="2:6" s="221" customFormat="1" x14ac:dyDescent="0.25">
      <c r="B7438" s="235">
        <v>86884</v>
      </c>
      <c r="C7438" s="226" t="s">
        <v>4180</v>
      </c>
      <c r="D7438" s="225" t="s">
        <v>19</v>
      </c>
      <c r="E7438" s="227">
        <v>12.69</v>
      </c>
      <c r="F7438" s="220"/>
    </row>
    <row r="7439" spans="2:6" s="221" customFormat="1" x14ac:dyDescent="0.25">
      <c r="B7439" s="235">
        <v>86885</v>
      </c>
      <c r="C7439" s="226" t="s">
        <v>4181</v>
      </c>
      <c r="D7439" s="225" t="s">
        <v>19</v>
      </c>
      <c r="E7439" s="227">
        <v>14.1</v>
      </c>
      <c r="F7439" s="220"/>
    </row>
    <row r="7440" spans="2:6" s="221" customFormat="1" x14ac:dyDescent="0.25">
      <c r="B7440" s="235">
        <v>95546</v>
      </c>
      <c r="C7440" s="226" t="s">
        <v>4233</v>
      </c>
      <c r="D7440" s="225" t="s">
        <v>19</v>
      </c>
      <c r="E7440" s="227">
        <v>312.47000000000003</v>
      </c>
      <c r="F7440" s="220"/>
    </row>
    <row r="7441" spans="2:6" s="221" customFormat="1" ht="31.5" x14ac:dyDescent="0.25">
      <c r="B7441" s="235">
        <v>86902</v>
      </c>
      <c r="C7441" s="226" t="s">
        <v>4190</v>
      </c>
      <c r="D7441" s="225" t="s">
        <v>19</v>
      </c>
      <c r="E7441" s="227">
        <v>366.44</v>
      </c>
      <c r="F7441" s="220"/>
    </row>
    <row r="7442" spans="2:6" s="221" customFormat="1" ht="47.25" x14ac:dyDescent="0.25">
      <c r="B7442" s="235">
        <v>86939</v>
      </c>
      <c r="C7442" s="226" t="s">
        <v>4221</v>
      </c>
      <c r="D7442" s="225" t="s">
        <v>19</v>
      </c>
      <c r="E7442" s="227">
        <v>467.85</v>
      </c>
      <c r="F7442" s="220"/>
    </row>
    <row r="7443" spans="2:6" s="221" customFormat="1" ht="31.5" x14ac:dyDescent="0.25">
      <c r="B7443" s="235">
        <v>86903</v>
      </c>
      <c r="C7443" s="226" t="s">
        <v>4191</v>
      </c>
      <c r="D7443" s="225" t="s">
        <v>19</v>
      </c>
      <c r="E7443" s="227">
        <v>422.24</v>
      </c>
      <c r="F7443" s="220"/>
    </row>
    <row r="7444" spans="2:6" s="221" customFormat="1" ht="47.25" x14ac:dyDescent="0.25">
      <c r="B7444" s="235">
        <v>86940</v>
      </c>
      <c r="C7444" s="226" t="s">
        <v>4222</v>
      </c>
      <c r="D7444" s="225" t="s">
        <v>19</v>
      </c>
      <c r="E7444" s="227">
        <v>1364.49</v>
      </c>
      <c r="F7444" s="220"/>
    </row>
    <row r="7445" spans="2:6" s="221" customFormat="1" ht="47.25" x14ac:dyDescent="0.25">
      <c r="B7445" s="235">
        <v>86941</v>
      </c>
      <c r="C7445" s="226" t="s">
        <v>4223</v>
      </c>
      <c r="D7445" s="225" t="s">
        <v>19</v>
      </c>
      <c r="E7445" s="227">
        <v>1054.07</v>
      </c>
      <c r="F7445" s="220"/>
    </row>
    <row r="7446" spans="2:6" s="221" customFormat="1" ht="31.5" x14ac:dyDescent="0.25">
      <c r="B7446" s="235">
        <v>86904</v>
      </c>
      <c r="C7446" s="226" t="s">
        <v>4192</v>
      </c>
      <c r="D7446" s="225" t="s">
        <v>19</v>
      </c>
      <c r="E7446" s="227">
        <v>178.74</v>
      </c>
      <c r="F7446" s="220"/>
    </row>
    <row r="7447" spans="2:6" s="221" customFormat="1" ht="47.25" x14ac:dyDescent="0.25">
      <c r="B7447" s="235">
        <v>86943</v>
      </c>
      <c r="C7447" s="226" t="s">
        <v>4225</v>
      </c>
      <c r="D7447" s="225" t="s">
        <v>19</v>
      </c>
      <c r="E7447" s="227">
        <v>280.14999999999998</v>
      </c>
      <c r="F7447" s="220"/>
    </row>
    <row r="7448" spans="2:6" s="221" customFormat="1" ht="47.25" x14ac:dyDescent="0.25">
      <c r="B7448" s="235">
        <v>86942</v>
      </c>
      <c r="C7448" s="226" t="s">
        <v>4224</v>
      </c>
      <c r="D7448" s="225" t="s">
        <v>19</v>
      </c>
      <c r="E7448" s="227">
        <v>290.81</v>
      </c>
      <c r="F7448" s="220"/>
    </row>
    <row r="7449" spans="2:6" s="221" customFormat="1" x14ac:dyDescent="0.25">
      <c r="B7449" s="235">
        <v>100856</v>
      </c>
      <c r="C7449" s="226" t="s">
        <v>4241</v>
      </c>
      <c r="D7449" s="225" t="s">
        <v>19</v>
      </c>
      <c r="E7449" s="227">
        <v>33.700000000000003</v>
      </c>
      <c r="F7449" s="220"/>
    </row>
    <row r="7450" spans="2:6" s="221" customFormat="1" x14ac:dyDescent="0.25">
      <c r="B7450" s="235">
        <v>100858</v>
      </c>
      <c r="C7450" s="226" t="s">
        <v>4243</v>
      </c>
      <c r="D7450" s="225" t="s">
        <v>19</v>
      </c>
      <c r="E7450" s="227">
        <v>849.67</v>
      </c>
      <c r="F7450" s="220"/>
    </row>
    <row r="7451" spans="2:6" s="221" customFormat="1" ht="31.5" x14ac:dyDescent="0.25">
      <c r="B7451" s="235">
        <v>100859</v>
      </c>
      <c r="C7451" s="226" t="s">
        <v>4244</v>
      </c>
      <c r="D7451" s="225" t="s">
        <v>19</v>
      </c>
      <c r="E7451" s="227">
        <v>1320.91</v>
      </c>
      <c r="F7451" s="220"/>
    </row>
    <row r="7452" spans="2:6" s="221" customFormat="1" x14ac:dyDescent="0.25">
      <c r="B7452" s="235">
        <v>95544</v>
      </c>
      <c r="C7452" s="226" t="s">
        <v>4231</v>
      </c>
      <c r="D7452" s="225" t="s">
        <v>19</v>
      </c>
      <c r="E7452" s="227">
        <v>101.5</v>
      </c>
      <c r="F7452" s="220"/>
    </row>
    <row r="7453" spans="2:6" s="221" customFormat="1" x14ac:dyDescent="0.25">
      <c r="B7453" s="235">
        <v>95543</v>
      </c>
      <c r="C7453" s="226" t="s">
        <v>4230</v>
      </c>
      <c r="D7453" s="225" t="s">
        <v>19</v>
      </c>
      <c r="E7453" s="227">
        <v>132.94</v>
      </c>
      <c r="F7453" s="220"/>
    </row>
    <row r="7454" spans="2:6" s="221" customFormat="1" x14ac:dyDescent="0.25">
      <c r="B7454" s="235">
        <v>95542</v>
      </c>
      <c r="C7454" s="226" t="s">
        <v>4229</v>
      </c>
      <c r="D7454" s="225" t="s">
        <v>19</v>
      </c>
      <c r="E7454" s="227">
        <v>81.09</v>
      </c>
      <c r="F7454" s="220"/>
    </row>
    <row r="7455" spans="2:6" s="221" customFormat="1" x14ac:dyDescent="0.25">
      <c r="B7455" s="235">
        <v>100874</v>
      </c>
      <c r="C7455" s="226" t="s">
        <v>4252</v>
      </c>
      <c r="D7455" s="225" t="s">
        <v>19</v>
      </c>
      <c r="E7455" s="227">
        <v>247.38</v>
      </c>
      <c r="F7455" s="220"/>
    </row>
    <row r="7456" spans="2:6" s="221" customFormat="1" x14ac:dyDescent="0.25">
      <c r="B7456" s="235">
        <v>95545</v>
      </c>
      <c r="C7456" s="226" t="s">
        <v>4232</v>
      </c>
      <c r="D7456" s="225" t="s">
        <v>19</v>
      </c>
      <c r="E7456" s="227">
        <v>99.32</v>
      </c>
      <c r="F7456" s="220"/>
    </row>
    <row r="7457" spans="2:6" s="221" customFormat="1" ht="31.5" x14ac:dyDescent="0.25">
      <c r="B7457" s="235">
        <v>95547</v>
      </c>
      <c r="C7457" s="226" t="s">
        <v>4234</v>
      </c>
      <c r="D7457" s="225" t="s">
        <v>19</v>
      </c>
      <c r="E7457" s="227">
        <v>55.03</v>
      </c>
      <c r="F7457" s="220"/>
    </row>
    <row r="7458" spans="2:6" s="221" customFormat="1" x14ac:dyDescent="0.25">
      <c r="B7458" s="235">
        <v>86883</v>
      </c>
      <c r="C7458" s="226" t="s">
        <v>9332</v>
      </c>
      <c r="D7458" s="225" t="s">
        <v>19</v>
      </c>
      <c r="E7458" s="227">
        <v>13.02</v>
      </c>
      <c r="F7458" s="220"/>
    </row>
    <row r="7459" spans="2:6" s="221" customFormat="1" x14ac:dyDescent="0.25">
      <c r="B7459" s="235">
        <v>86881</v>
      </c>
      <c r="C7459" s="226" t="s">
        <v>4179</v>
      </c>
      <c r="D7459" s="225" t="s">
        <v>19</v>
      </c>
      <c r="E7459" s="227">
        <v>320.52</v>
      </c>
      <c r="F7459" s="220"/>
    </row>
    <row r="7460" spans="2:6" s="221" customFormat="1" x14ac:dyDescent="0.25">
      <c r="B7460" s="235">
        <v>86882</v>
      </c>
      <c r="C7460" s="226" t="s">
        <v>9333</v>
      </c>
      <c r="D7460" s="225" t="s">
        <v>19</v>
      </c>
      <c r="E7460" s="227">
        <v>23.68</v>
      </c>
      <c r="F7460" s="220"/>
    </row>
    <row r="7461" spans="2:6" s="221" customFormat="1" ht="31.5" x14ac:dyDescent="0.25">
      <c r="B7461" s="235">
        <v>100862</v>
      </c>
      <c r="C7461" s="226" t="s">
        <v>4247</v>
      </c>
      <c r="D7461" s="225" t="s">
        <v>19</v>
      </c>
      <c r="E7461" s="227">
        <v>44.85</v>
      </c>
      <c r="F7461" s="220"/>
    </row>
    <row r="7462" spans="2:6" s="221" customFormat="1" ht="31.5" x14ac:dyDescent="0.25">
      <c r="B7462" s="235">
        <v>100861</v>
      </c>
      <c r="C7462" s="226" t="s">
        <v>4246</v>
      </c>
      <c r="D7462" s="225" t="s">
        <v>19</v>
      </c>
      <c r="E7462" s="227">
        <v>41.44</v>
      </c>
      <c r="F7462" s="220"/>
    </row>
    <row r="7463" spans="2:6" s="221" customFormat="1" x14ac:dyDescent="0.25">
      <c r="B7463" s="235">
        <v>86872</v>
      </c>
      <c r="C7463" s="226" t="s">
        <v>4172</v>
      </c>
      <c r="D7463" s="225" t="s">
        <v>19</v>
      </c>
      <c r="E7463" s="227">
        <v>905.03</v>
      </c>
      <c r="F7463" s="220"/>
    </row>
    <row r="7464" spans="2:6" s="221" customFormat="1" ht="31.5" x14ac:dyDescent="0.25">
      <c r="B7464" s="235">
        <v>86919</v>
      </c>
      <c r="C7464" s="226" t="s">
        <v>4203</v>
      </c>
      <c r="D7464" s="225" t="s">
        <v>19</v>
      </c>
      <c r="E7464" s="227">
        <v>1108.5</v>
      </c>
      <c r="F7464" s="220"/>
    </row>
    <row r="7465" spans="2:6" s="221" customFormat="1" ht="31.5" x14ac:dyDescent="0.25">
      <c r="B7465" s="235">
        <v>86920</v>
      </c>
      <c r="C7465" s="226" t="s">
        <v>4204</v>
      </c>
      <c r="D7465" s="225" t="s">
        <v>19</v>
      </c>
      <c r="E7465" s="227">
        <v>978.2</v>
      </c>
      <c r="F7465" s="220"/>
    </row>
    <row r="7466" spans="2:6" s="221" customFormat="1" ht="31.5" x14ac:dyDescent="0.25">
      <c r="B7466" s="235">
        <v>86921</v>
      </c>
      <c r="C7466" s="226" t="s">
        <v>4205</v>
      </c>
      <c r="D7466" s="225" t="s">
        <v>19</v>
      </c>
      <c r="E7466" s="227">
        <v>953.62</v>
      </c>
      <c r="F7466" s="220"/>
    </row>
    <row r="7467" spans="2:6" s="221" customFormat="1" x14ac:dyDescent="0.25">
      <c r="B7467" s="235">
        <v>86874</v>
      </c>
      <c r="C7467" s="226" t="s">
        <v>4173</v>
      </c>
      <c r="D7467" s="225" t="s">
        <v>19</v>
      </c>
      <c r="E7467" s="227">
        <v>633.5</v>
      </c>
      <c r="F7467" s="220"/>
    </row>
    <row r="7468" spans="2:6" s="221" customFormat="1" ht="47.25" x14ac:dyDescent="0.25">
      <c r="B7468" s="235">
        <v>86922</v>
      </c>
      <c r="C7468" s="226" t="s">
        <v>4206</v>
      </c>
      <c r="D7468" s="225" t="s">
        <v>19</v>
      </c>
      <c r="E7468" s="227">
        <v>1144.47</v>
      </c>
      <c r="F7468" s="220"/>
    </row>
    <row r="7469" spans="2:6" s="221" customFormat="1" ht="31.5" x14ac:dyDescent="0.25">
      <c r="B7469" s="235">
        <v>86923</v>
      </c>
      <c r="C7469" s="226" t="s">
        <v>4207</v>
      </c>
      <c r="D7469" s="225" t="s">
        <v>19</v>
      </c>
      <c r="E7469" s="227">
        <v>717.33</v>
      </c>
      <c r="F7469" s="220"/>
    </row>
    <row r="7470" spans="2:6" s="221" customFormat="1" ht="31.5" x14ac:dyDescent="0.25">
      <c r="B7470" s="235">
        <v>86924</v>
      </c>
      <c r="C7470" s="226" t="s">
        <v>4208</v>
      </c>
      <c r="D7470" s="225" t="s">
        <v>19</v>
      </c>
      <c r="E7470" s="227">
        <v>692.75</v>
      </c>
      <c r="F7470" s="220"/>
    </row>
    <row r="7471" spans="2:6" s="221" customFormat="1" ht="31.5" x14ac:dyDescent="0.25">
      <c r="B7471" s="235">
        <v>86875</v>
      </c>
      <c r="C7471" s="226" t="s">
        <v>9334</v>
      </c>
      <c r="D7471" s="225" t="s">
        <v>19</v>
      </c>
      <c r="E7471" s="227">
        <v>573.77</v>
      </c>
      <c r="F7471" s="220"/>
    </row>
    <row r="7472" spans="2:6" s="221" customFormat="1" ht="47.25" x14ac:dyDescent="0.25">
      <c r="B7472" s="235">
        <v>86925</v>
      </c>
      <c r="C7472" s="226" t="s">
        <v>4209</v>
      </c>
      <c r="D7472" s="225" t="s">
        <v>19</v>
      </c>
      <c r="E7472" s="227">
        <v>646.94000000000005</v>
      </c>
      <c r="F7472" s="220"/>
    </row>
    <row r="7473" spans="2:6" s="221" customFormat="1" ht="31.5" x14ac:dyDescent="0.25">
      <c r="B7473" s="235">
        <v>86926</v>
      </c>
      <c r="C7473" s="226" t="s">
        <v>4210</v>
      </c>
      <c r="D7473" s="225" t="s">
        <v>19</v>
      </c>
      <c r="E7473" s="227">
        <v>622.36</v>
      </c>
      <c r="F7473" s="220"/>
    </row>
    <row r="7474" spans="2:6" s="221" customFormat="1" x14ac:dyDescent="0.25">
      <c r="B7474" s="235">
        <v>86876</v>
      </c>
      <c r="C7474" s="226" t="s">
        <v>4174</v>
      </c>
      <c r="D7474" s="225" t="s">
        <v>19</v>
      </c>
      <c r="E7474" s="227">
        <v>327.86</v>
      </c>
      <c r="F7474" s="220"/>
    </row>
    <row r="7475" spans="2:6" s="221" customFormat="1" ht="31.5" x14ac:dyDescent="0.25">
      <c r="B7475" s="235">
        <v>86929</v>
      </c>
      <c r="C7475" s="226" t="s">
        <v>4213</v>
      </c>
      <c r="D7475" s="225" t="s">
        <v>19</v>
      </c>
      <c r="E7475" s="227">
        <v>401.03</v>
      </c>
      <c r="F7475" s="220"/>
    </row>
    <row r="7476" spans="2:6" s="221" customFormat="1" ht="31.5" x14ac:dyDescent="0.25">
      <c r="B7476" s="235">
        <v>86930</v>
      </c>
      <c r="C7476" s="226" t="s">
        <v>4214</v>
      </c>
      <c r="D7476" s="225" t="s">
        <v>19</v>
      </c>
      <c r="E7476" s="227">
        <v>376.45</v>
      </c>
      <c r="F7476" s="220"/>
    </row>
    <row r="7477" spans="2:6" s="221" customFormat="1" ht="31.5" x14ac:dyDescent="0.25">
      <c r="B7477" s="235">
        <v>86927</v>
      </c>
      <c r="C7477" s="226" t="s">
        <v>4211</v>
      </c>
      <c r="D7477" s="225" t="s">
        <v>19</v>
      </c>
      <c r="E7477" s="227">
        <v>411.69</v>
      </c>
      <c r="F7477" s="220"/>
    </row>
    <row r="7478" spans="2:6" s="221" customFormat="1" ht="31.5" x14ac:dyDescent="0.25">
      <c r="B7478" s="235">
        <v>86928</v>
      </c>
      <c r="C7478" s="226" t="s">
        <v>4212</v>
      </c>
      <c r="D7478" s="225" t="s">
        <v>19</v>
      </c>
      <c r="E7478" s="227">
        <v>387.11</v>
      </c>
      <c r="F7478" s="220"/>
    </row>
    <row r="7479" spans="2:6" s="221" customFormat="1" x14ac:dyDescent="0.25">
      <c r="B7479" s="235">
        <v>86914</v>
      </c>
      <c r="C7479" s="226" t="s">
        <v>4200</v>
      </c>
      <c r="D7479" s="225" t="s">
        <v>19</v>
      </c>
      <c r="E7479" s="227">
        <v>85.32</v>
      </c>
      <c r="F7479" s="220"/>
    </row>
    <row r="7480" spans="2:6" s="221" customFormat="1" x14ac:dyDescent="0.25">
      <c r="B7480" s="235">
        <v>86913</v>
      </c>
      <c r="C7480" s="226" t="s">
        <v>4199</v>
      </c>
      <c r="D7480" s="225" t="s">
        <v>19</v>
      </c>
      <c r="E7480" s="227">
        <v>48.97</v>
      </c>
      <c r="F7480" s="220"/>
    </row>
    <row r="7481" spans="2:6" s="221" customFormat="1" x14ac:dyDescent="0.25">
      <c r="B7481" s="235">
        <v>100853</v>
      </c>
      <c r="C7481" s="226" t="s">
        <v>4239</v>
      </c>
      <c r="D7481" s="225" t="s">
        <v>19</v>
      </c>
      <c r="E7481" s="227">
        <v>296.87</v>
      </c>
      <c r="F7481" s="220"/>
    </row>
    <row r="7482" spans="2:6" s="221" customFormat="1" x14ac:dyDescent="0.25">
      <c r="B7482" s="235">
        <v>100854</v>
      </c>
      <c r="C7482" s="226" t="s">
        <v>4240</v>
      </c>
      <c r="D7482" s="225" t="s">
        <v>19</v>
      </c>
      <c r="E7482" s="227">
        <v>1511.18</v>
      </c>
      <c r="F7482" s="220"/>
    </row>
    <row r="7483" spans="2:6" s="221" customFormat="1" ht="31.5" x14ac:dyDescent="0.25">
      <c r="B7483" s="235">
        <v>86915</v>
      </c>
      <c r="C7483" s="226" t="s">
        <v>4201</v>
      </c>
      <c r="D7483" s="225" t="s">
        <v>19</v>
      </c>
      <c r="E7483" s="227">
        <v>121.71</v>
      </c>
      <c r="F7483" s="220"/>
    </row>
    <row r="7484" spans="2:6" s="221" customFormat="1" ht="31.5" x14ac:dyDescent="0.25">
      <c r="B7484" s="235">
        <v>86906</v>
      </c>
      <c r="C7484" s="226" t="s">
        <v>4194</v>
      </c>
      <c r="D7484" s="225" t="s">
        <v>19</v>
      </c>
      <c r="E7484" s="227">
        <v>64.52</v>
      </c>
      <c r="F7484" s="220"/>
    </row>
    <row r="7485" spans="2:6" s="221" customFormat="1" ht="31.5" x14ac:dyDescent="0.25">
      <c r="B7485" s="235">
        <v>86911</v>
      </c>
      <c r="C7485" s="226" t="s">
        <v>4198</v>
      </c>
      <c r="D7485" s="225" t="s">
        <v>19</v>
      </c>
      <c r="E7485" s="227">
        <v>75.59</v>
      </c>
      <c r="F7485" s="220"/>
    </row>
    <row r="7486" spans="2:6" s="221" customFormat="1" ht="31.5" x14ac:dyDescent="0.25">
      <c r="B7486" s="235">
        <v>86909</v>
      </c>
      <c r="C7486" s="226" t="s">
        <v>4196</v>
      </c>
      <c r="D7486" s="225" t="s">
        <v>19</v>
      </c>
      <c r="E7486" s="227">
        <v>112.04</v>
      </c>
      <c r="F7486" s="220"/>
    </row>
    <row r="7487" spans="2:6" s="221" customFormat="1" ht="31.5" x14ac:dyDescent="0.25">
      <c r="B7487" s="235">
        <v>86910</v>
      </c>
      <c r="C7487" s="226" t="s">
        <v>4197</v>
      </c>
      <c r="D7487" s="225" t="s">
        <v>19</v>
      </c>
      <c r="E7487" s="227">
        <v>109.33</v>
      </c>
      <c r="F7487" s="220"/>
    </row>
    <row r="7488" spans="2:6" s="221" customFormat="1" x14ac:dyDescent="0.25">
      <c r="B7488" s="235">
        <v>86916</v>
      </c>
      <c r="C7488" s="226" t="s">
        <v>4202</v>
      </c>
      <c r="D7488" s="225" t="s">
        <v>19</v>
      </c>
      <c r="E7488" s="227">
        <v>24.39</v>
      </c>
      <c r="F7488" s="220"/>
    </row>
    <row r="7489" spans="2:6" s="221" customFormat="1" x14ac:dyDescent="0.25">
      <c r="B7489" s="235">
        <v>95469</v>
      </c>
      <c r="C7489" s="226" t="s">
        <v>9335</v>
      </c>
      <c r="D7489" s="225" t="s">
        <v>19</v>
      </c>
      <c r="E7489" s="227">
        <v>365.79</v>
      </c>
      <c r="F7489" s="220"/>
    </row>
    <row r="7490" spans="2:6" s="221" customFormat="1" ht="31.5" x14ac:dyDescent="0.25">
      <c r="B7490" s="235">
        <v>95470</v>
      </c>
      <c r="C7490" s="226" t="s">
        <v>4227</v>
      </c>
      <c r="D7490" s="225" t="s">
        <v>19</v>
      </c>
      <c r="E7490" s="227">
        <v>375.89</v>
      </c>
      <c r="F7490" s="220"/>
    </row>
    <row r="7491" spans="2:6" s="221" customFormat="1" ht="31.5" x14ac:dyDescent="0.25">
      <c r="B7491" s="235">
        <v>95471</v>
      </c>
      <c r="C7491" s="226" t="s">
        <v>9336</v>
      </c>
      <c r="D7491" s="225" t="s">
        <v>19</v>
      </c>
      <c r="E7491" s="227">
        <v>986.05</v>
      </c>
      <c r="F7491" s="220"/>
    </row>
    <row r="7492" spans="2:6" s="221" customFormat="1" ht="31.5" x14ac:dyDescent="0.25">
      <c r="B7492" s="235">
        <v>95472</v>
      </c>
      <c r="C7492" s="226" t="s">
        <v>4228</v>
      </c>
      <c r="D7492" s="225" t="s">
        <v>19</v>
      </c>
      <c r="E7492" s="227">
        <v>996.15</v>
      </c>
      <c r="F7492" s="220"/>
    </row>
    <row r="7493" spans="2:6" s="221" customFormat="1" x14ac:dyDescent="0.25">
      <c r="B7493" s="235">
        <v>100848</v>
      </c>
      <c r="C7493" s="226" t="s">
        <v>4235</v>
      </c>
      <c r="D7493" s="225" t="s">
        <v>19</v>
      </c>
      <c r="E7493" s="227">
        <v>699.45</v>
      </c>
      <c r="F7493" s="220"/>
    </row>
    <row r="7494" spans="2:6" s="221" customFormat="1" x14ac:dyDescent="0.25">
      <c r="B7494" s="235">
        <v>86888</v>
      </c>
      <c r="C7494" s="226" t="s">
        <v>4182</v>
      </c>
      <c r="D7494" s="225" t="s">
        <v>19</v>
      </c>
      <c r="E7494" s="227">
        <v>617.77</v>
      </c>
      <c r="F7494" s="220"/>
    </row>
    <row r="7495" spans="2:6" s="221" customFormat="1" ht="31.5" x14ac:dyDescent="0.25">
      <c r="B7495" s="235">
        <v>86932</v>
      </c>
      <c r="C7495" s="226" t="s">
        <v>9337</v>
      </c>
      <c r="D7495" s="225" t="s">
        <v>19</v>
      </c>
      <c r="E7495" s="227">
        <v>702.24</v>
      </c>
      <c r="F7495" s="220"/>
    </row>
    <row r="7496" spans="2:6" s="221" customFormat="1" ht="31.5" x14ac:dyDescent="0.25">
      <c r="B7496" s="235">
        <v>86931</v>
      </c>
      <c r="C7496" s="226" t="s">
        <v>9338</v>
      </c>
      <c r="D7496" s="225" t="s">
        <v>19</v>
      </c>
      <c r="E7496" s="227">
        <v>631.87</v>
      </c>
      <c r="F7496" s="220"/>
    </row>
    <row r="7497" spans="2:6" s="221" customFormat="1" ht="31.5" x14ac:dyDescent="0.25">
      <c r="B7497" s="235">
        <v>100878</v>
      </c>
      <c r="C7497" s="226" t="s">
        <v>4254</v>
      </c>
      <c r="D7497" s="225" t="s">
        <v>19</v>
      </c>
      <c r="E7497" s="227">
        <v>840.26</v>
      </c>
      <c r="F7497" s="220"/>
    </row>
    <row r="7498" spans="2:6" s="221" customFormat="1" ht="31.5" x14ac:dyDescent="0.25">
      <c r="B7498" s="235">
        <v>86877</v>
      </c>
      <c r="C7498" s="226" t="s">
        <v>4175</v>
      </c>
      <c r="D7498" s="225" t="s">
        <v>19</v>
      </c>
      <c r="E7498" s="227">
        <v>105.13</v>
      </c>
      <c r="F7498" s="220"/>
    </row>
    <row r="7499" spans="2:6" s="221" customFormat="1" ht="31.5" x14ac:dyDescent="0.25">
      <c r="B7499" s="235">
        <v>86878</v>
      </c>
      <c r="C7499" s="226" t="s">
        <v>4176</v>
      </c>
      <c r="D7499" s="225" t="s">
        <v>19</v>
      </c>
      <c r="E7499" s="227">
        <v>113.4</v>
      </c>
      <c r="F7499" s="220"/>
    </row>
    <row r="7500" spans="2:6" s="221" customFormat="1" ht="31.5" x14ac:dyDescent="0.25">
      <c r="B7500" s="235">
        <v>86879</v>
      </c>
      <c r="C7500" s="226" t="s">
        <v>4177</v>
      </c>
      <c r="D7500" s="225" t="s">
        <v>19</v>
      </c>
      <c r="E7500" s="227">
        <v>11.18</v>
      </c>
      <c r="F7500" s="220"/>
    </row>
    <row r="7501" spans="2:6" s="221" customFormat="1" ht="31.5" x14ac:dyDescent="0.25">
      <c r="B7501" s="235">
        <v>86880</v>
      </c>
      <c r="C7501" s="226" t="s">
        <v>4178</v>
      </c>
      <c r="D7501" s="225" t="s">
        <v>19</v>
      </c>
      <c r="E7501" s="227">
        <v>27.41</v>
      </c>
      <c r="F7501" s="220"/>
    </row>
    <row r="7502" spans="2:6" s="221" customFormat="1" x14ac:dyDescent="0.25">
      <c r="B7502" s="235">
        <v>101663</v>
      </c>
      <c r="C7502" s="226" t="s">
        <v>7755</v>
      </c>
      <c r="D7502" s="225" t="s">
        <v>19</v>
      </c>
      <c r="E7502" s="227">
        <v>30.14</v>
      </c>
      <c r="F7502" s="220"/>
    </row>
    <row r="7503" spans="2:6" s="221" customFormat="1" x14ac:dyDescent="0.25">
      <c r="B7503" s="235">
        <v>101664</v>
      </c>
      <c r="C7503" s="226" t="s">
        <v>7756</v>
      </c>
      <c r="D7503" s="225" t="s">
        <v>19</v>
      </c>
      <c r="E7503" s="227">
        <v>31.2</v>
      </c>
      <c r="F7503" s="220"/>
    </row>
    <row r="7504" spans="2:6" s="221" customFormat="1" x14ac:dyDescent="0.25">
      <c r="B7504" s="235">
        <v>101665</v>
      </c>
      <c r="C7504" s="226" t="s">
        <v>7757</v>
      </c>
      <c r="D7504" s="225" t="s">
        <v>19</v>
      </c>
      <c r="E7504" s="227">
        <v>35.75</v>
      </c>
      <c r="F7504" s="220"/>
    </row>
    <row r="7505" spans="2:6" s="221" customFormat="1" ht="31.5" x14ac:dyDescent="0.25">
      <c r="B7505" s="235">
        <v>101634</v>
      </c>
      <c r="C7505" s="226" t="s">
        <v>7758</v>
      </c>
      <c r="D7505" s="225" t="s">
        <v>19</v>
      </c>
      <c r="E7505" s="227">
        <v>0</v>
      </c>
      <c r="F7505" s="220"/>
    </row>
    <row r="7506" spans="2:6" s="221" customFormat="1" ht="31.5" x14ac:dyDescent="0.25">
      <c r="B7506" s="235">
        <v>101635</v>
      </c>
      <c r="C7506" s="226" t="s">
        <v>7759</v>
      </c>
      <c r="D7506" s="225" t="s">
        <v>19</v>
      </c>
      <c r="E7506" s="227">
        <v>0</v>
      </c>
      <c r="F7506" s="220"/>
    </row>
    <row r="7507" spans="2:6" s="221" customFormat="1" ht="31.5" x14ac:dyDescent="0.25">
      <c r="B7507" s="235">
        <v>101636</v>
      </c>
      <c r="C7507" s="226" t="s">
        <v>7760</v>
      </c>
      <c r="D7507" s="225" t="s">
        <v>19</v>
      </c>
      <c r="E7507" s="227">
        <v>155.96</v>
      </c>
      <c r="F7507" s="220"/>
    </row>
    <row r="7508" spans="2:6" s="221" customFormat="1" ht="31.5" x14ac:dyDescent="0.25">
      <c r="B7508" s="235">
        <v>101637</v>
      </c>
      <c r="C7508" s="226" t="s">
        <v>7761</v>
      </c>
      <c r="D7508" s="225" t="s">
        <v>19</v>
      </c>
      <c r="E7508" s="227">
        <v>150.38</v>
      </c>
      <c r="F7508" s="220"/>
    </row>
    <row r="7509" spans="2:6" s="221" customFormat="1" ht="31.5" x14ac:dyDescent="0.25">
      <c r="B7509" s="235">
        <v>101638</v>
      </c>
      <c r="C7509" s="226" t="s">
        <v>7762</v>
      </c>
      <c r="D7509" s="225" t="s">
        <v>19</v>
      </c>
      <c r="E7509" s="227">
        <v>0</v>
      </c>
      <c r="F7509" s="220"/>
    </row>
    <row r="7510" spans="2:6" s="221" customFormat="1" ht="31.5" x14ac:dyDescent="0.25">
      <c r="B7510" s="235">
        <v>101639</v>
      </c>
      <c r="C7510" s="226" t="s">
        <v>7763</v>
      </c>
      <c r="D7510" s="225" t="s">
        <v>19</v>
      </c>
      <c r="E7510" s="227">
        <v>0</v>
      </c>
      <c r="F7510" s="220"/>
    </row>
    <row r="7511" spans="2:6" s="221" customFormat="1" x14ac:dyDescent="0.25">
      <c r="B7511" s="235">
        <v>105919</v>
      </c>
      <c r="C7511" s="226" t="s">
        <v>7764</v>
      </c>
      <c r="D7511" s="225" t="s">
        <v>19</v>
      </c>
      <c r="E7511" s="227">
        <v>0</v>
      </c>
      <c r="F7511" s="220"/>
    </row>
    <row r="7512" spans="2:6" s="221" customFormat="1" ht="31.5" x14ac:dyDescent="0.25">
      <c r="B7512" s="235">
        <v>101658</v>
      </c>
      <c r="C7512" s="226" t="s">
        <v>7765</v>
      </c>
      <c r="D7512" s="225" t="s">
        <v>19</v>
      </c>
      <c r="E7512" s="227">
        <v>595.72</v>
      </c>
      <c r="F7512" s="220"/>
    </row>
    <row r="7513" spans="2:6" s="221" customFormat="1" ht="31.5" x14ac:dyDescent="0.25">
      <c r="B7513" s="235">
        <v>101659</v>
      </c>
      <c r="C7513" s="226" t="s">
        <v>7766</v>
      </c>
      <c r="D7513" s="225" t="s">
        <v>19</v>
      </c>
      <c r="E7513" s="227">
        <v>679.54</v>
      </c>
      <c r="F7513" s="220"/>
    </row>
    <row r="7514" spans="2:6" s="221" customFormat="1" ht="31.5" x14ac:dyDescent="0.25">
      <c r="B7514" s="235">
        <v>101660</v>
      </c>
      <c r="C7514" s="226" t="s">
        <v>7767</v>
      </c>
      <c r="D7514" s="225" t="s">
        <v>19</v>
      </c>
      <c r="E7514" s="227">
        <v>1075.24</v>
      </c>
      <c r="F7514" s="220"/>
    </row>
    <row r="7515" spans="2:6" s="221" customFormat="1" ht="31.5" x14ac:dyDescent="0.25">
      <c r="B7515" s="235">
        <v>101654</v>
      </c>
      <c r="C7515" s="226" t="s">
        <v>7768</v>
      </c>
      <c r="D7515" s="225" t="s">
        <v>19</v>
      </c>
      <c r="E7515" s="227">
        <v>232.84</v>
      </c>
      <c r="F7515" s="220"/>
    </row>
    <row r="7516" spans="2:6" s="221" customFormat="1" ht="31.5" x14ac:dyDescent="0.25">
      <c r="B7516" s="235">
        <v>101655</v>
      </c>
      <c r="C7516" s="226" t="s">
        <v>7769</v>
      </c>
      <c r="D7516" s="225" t="s">
        <v>19</v>
      </c>
      <c r="E7516" s="227">
        <v>364.63</v>
      </c>
      <c r="F7516" s="220"/>
    </row>
    <row r="7517" spans="2:6" s="221" customFormat="1" ht="31.5" x14ac:dyDescent="0.25">
      <c r="B7517" s="235">
        <v>101656</v>
      </c>
      <c r="C7517" s="226" t="s">
        <v>7770</v>
      </c>
      <c r="D7517" s="225" t="s">
        <v>19</v>
      </c>
      <c r="E7517" s="227">
        <v>395.4</v>
      </c>
      <c r="F7517" s="220"/>
    </row>
    <row r="7518" spans="2:6" s="221" customFormat="1" ht="31.5" x14ac:dyDescent="0.25">
      <c r="B7518" s="235">
        <v>101657</v>
      </c>
      <c r="C7518" s="226" t="s">
        <v>7771</v>
      </c>
      <c r="D7518" s="225" t="s">
        <v>19</v>
      </c>
      <c r="E7518" s="227">
        <v>460.94</v>
      </c>
      <c r="F7518" s="220"/>
    </row>
    <row r="7519" spans="2:6" s="221" customFormat="1" x14ac:dyDescent="0.25">
      <c r="B7519" s="235">
        <v>105923</v>
      </c>
      <c r="C7519" s="226" t="s">
        <v>7772</v>
      </c>
      <c r="D7519" s="225" t="s">
        <v>19</v>
      </c>
      <c r="E7519" s="227">
        <v>0</v>
      </c>
      <c r="F7519" s="220"/>
    </row>
    <row r="7520" spans="2:6" s="221" customFormat="1" x14ac:dyDescent="0.25">
      <c r="B7520" s="235">
        <v>105921</v>
      </c>
      <c r="C7520" s="226" t="s">
        <v>7773</v>
      </c>
      <c r="D7520" s="225" t="s">
        <v>19</v>
      </c>
      <c r="E7520" s="227">
        <v>0</v>
      </c>
      <c r="F7520" s="220"/>
    </row>
    <row r="7521" spans="2:6" s="221" customFormat="1" x14ac:dyDescent="0.25">
      <c r="B7521" s="235">
        <v>105920</v>
      </c>
      <c r="C7521" s="226" t="s">
        <v>7774</v>
      </c>
      <c r="D7521" s="225" t="s">
        <v>19</v>
      </c>
      <c r="E7521" s="227">
        <v>0</v>
      </c>
      <c r="F7521" s="220"/>
    </row>
    <row r="7522" spans="2:6" s="221" customFormat="1" x14ac:dyDescent="0.25">
      <c r="B7522" s="235">
        <v>105922</v>
      </c>
      <c r="C7522" s="226" t="s">
        <v>7775</v>
      </c>
      <c r="D7522" s="225" t="s">
        <v>19</v>
      </c>
      <c r="E7522" s="227">
        <v>0</v>
      </c>
      <c r="F7522" s="220"/>
    </row>
    <row r="7523" spans="2:6" s="221" customFormat="1" ht="31.5" x14ac:dyDescent="0.25">
      <c r="B7523" s="235">
        <v>101632</v>
      </c>
      <c r="C7523" s="226" t="s">
        <v>7776</v>
      </c>
      <c r="D7523" s="225" t="s">
        <v>19</v>
      </c>
      <c r="E7523" s="227">
        <v>36.409999999999997</v>
      </c>
      <c r="F7523" s="220"/>
    </row>
    <row r="7524" spans="2:6" s="221" customFormat="1" ht="31.5" x14ac:dyDescent="0.25">
      <c r="B7524" s="235">
        <v>101661</v>
      </c>
      <c r="C7524" s="226" t="s">
        <v>7777</v>
      </c>
      <c r="D7524" s="225" t="s">
        <v>19</v>
      </c>
      <c r="E7524" s="227">
        <v>149.43</v>
      </c>
      <c r="F7524" s="220"/>
    </row>
    <row r="7525" spans="2:6" s="221" customFormat="1" ht="31.5" x14ac:dyDescent="0.25">
      <c r="B7525" s="235">
        <v>105924</v>
      </c>
      <c r="C7525" s="226" t="s">
        <v>7778</v>
      </c>
      <c r="D7525" s="225" t="s">
        <v>19</v>
      </c>
      <c r="E7525" s="227">
        <v>16.63</v>
      </c>
      <c r="F7525" s="220"/>
    </row>
    <row r="7526" spans="2:6" s="221" customFormat="1" x14ac:dyDescent="0.25">
      <c r="B7526" s="235">
        <v>101651</v>
      </c>
      <c r="C7526" s="226" t="s">
        <v>7779</v>
      </c>
      <c r="D7526" s="225" t="s">
        <v>19</v>
      </c>
      <c r="E7526" s="227">
        <v>65.709999999999994</v>
      </c>
      <c r="F7526" s="220"/>
    </row>
    <row r="7527" spans="2:6" s="221" customFormat="1" x14ac:dyDescent="0.25">
      <c r="B7527" s="235">
        <v>101630</v>
      </c>
      <c r="C7527" s="226" t="s">
        <v>7780</v>
      </c>
      <c r="D7527" s="225" t="s">
        <v>19</v>
      </c>
      <c r="E7527" s="227">
        <v>79.37</v>
      </c>
      <c r="F7527" s="220"/>
    </row>
    <row r="7528" spans="2:6" s="221" customFormat="1" ht="31.5" x14ac:dyDescent="0.25">
      <c r="B7528" s="235">
        <v>101633</v>
      </c>
      <c r="C7528" s="226" t="s">
        <v>7781</v>
      </c>
      <c r="D7528" s="225" t="s">
        <v>19</v>
      </c>
      <c r="E7528" s="227">
        <v>98.94</v>
      </c>
      <c r="F7528" s="220"/>
    </row>
    <row r="7529" spans="2:6" s="221" customFormat="1" ht="47.25" x14ac:dyDescent="0.25">
      <c r="B7529" s="235">
        <v>104219</v>
      </c>
      <c r="C7529" s="226" t="s">
        <v>5423</v>
      </c>
      <c r="D7529" s="225" t="s">
        <v>120</v>
      </c>
      <c r="E7529" s="227">
        <v>92.71</v>
      </c>
      <c r="F7529" s="220"/>
    </row>
    <row r="7530" spans="2:6" s="221" customFormat="1" ht="47.25" x14ac:dyDescent="0.25">
      <c r="B7530" s="235">
        <v>104223</v>
      </c>
      <c r="C7530" s="226" t="s">
        <v>5427</v>
      </c>
      <c r="D7530" s="225" t="s">
        <v>120</v>
      </c>
      <c r="E7530" s="227">
        <v>121.26</v>
      </c>
      <c r="F7530" s="220"/>
    </row>
    <row r="7531" spans="2:6" s="221" customFormat="1" ht="47.25" x14ac:dyDescent="0.25">
      <c r="B7531" s="235">
        <v>104227</v>
      </c>
      <c r="C7531" s="226" t="s">
        <v>5431</v>
      </c>
      <c r="D7531" s="225" t="s">
        <v>120</v>
      </c>
      <c r="E7531" s="227">
        <v>139.27000000000001</v>
      </c>
      <c r="F7531" s="220"/>
    </row>
    <row r="7532" spans="2:6" s="221" customFormat="1" ht="47.25" x14ac:dyDescent="0.25">
      <c r="B7532" s="235">
        <v>104231</v>
      </c>
      <c r="C7532" s="226" t="s">
        <v>5435</v>
      </c>
      <c r="D7532" s="225" t="s">
        <v>120</v>
      </c>
      <c r="E7532" s="227">
        <v>153.71</v>
      </c>
      <c r="F7532" s="220"/>
    </row>
    <row r="7533" spans="2:6" s="221" customFormat="1" ht="47.25" x14ac:dyDescent="0.25">
      <c r="B7533" s="235">
        <v>104235</v>
      </c>
      <c r="C7533" s="226" t="s">
        <v>5439</v>
      </c>
      <c r="D7533" s="225" t="s">
        <v>120</v>
      </c>
      <c r="E7533" s="227">
        <v>74.459999999999994</v>
      </c>
      <c r="F7533" s="220"/>
    </row>
    <row r="7534" spans="2:6" s="221" customFormat="1" ht="47.25" x14ac:dyDescent="0.25">
      <c r="B7534" s="235">
        <v>104239</v>
      </c>
      <c r="C7534" s="226" t="s">
        <v>5443</v>
      </c>
      <c r="D7534" s="225" t="s">
        <v>120</v>
      </c>
      <c r="E7534" s="227">
        <v>101.89</v>
      </c>
      <c r="F7534" s="220"/>
    </row>
    <row r="7535" spans="2:6" s="221" customFormat="1" ht="47.25" x14ac:dyDescent="0.25">
      <c r="B7535" s="235">
        <v>104243</v>
      </c>
      <c r="C7535" s="226" t="s">
        <v>5447</v>
      </c>
      <c r="D7535" s="225" t="s">
        <v>120</v>
      </c>
      <c r="E7535" s="227">
        <v>118.72</v>
      </c>
      <c r="F7535" s="220"/>
    </row>
    <row r="7536" spans="2:6" s="221" customFormat="1" ht="47.25" x14ac:dyDescent="0.25">
      <c r="B7536" s="235">
        <v>104247</v>
      </c>
      <c r="C7536" s="226" t="s">
        <v>5451</v>
      </c>
      <c r="D7536" s="225" t="s">
        <v>120</v>
      </c>
      <c r="E7536" s="227">
        <v>126.31</v>
      </c>
      <c r="F7536" s="220"/>
    </row>
    <row r="7537" spans="2:6" s="221" customFormat="1" ht="47.25" x14ac:dyDescent="0.25">
      <c r="B7537" s="235">
        <v>87795</v>
      </c>
      <c r="C7537" s="226" t="s">
        <v>5370</v>
      </c>
      <c r="D7537" s="225" t="s">
        <v>120</v>
      </c>
      <c r="E7537" s="227">
        <v>77.42</v>
      </c>
      <c r="F7537" s="220"/>
    </row>
    <row r="7538" spans="2:6" s="221" customFormat="1" ht="47.25" x14ac:dyDescent="0.25">
      <c r="B7538" s="235">
        <v>87800</v>
      </c>
      <c r="C7538" s="226" t="s">
        <v>5373</v>
      </c>
      <c r="D7538" s="225" t="s">
        <v>120</v>
      </c>
      <c r="E7538" s="227">
        <v>106.17</v>
      </c>
      <c r="F7538" s="220"/>
    </row>
    <row r="7539" spans="2:6" s="221" customFormat="1" ht="47.25" x14ac:dyDescent="0.25">
      <c r="B7539" s="235">
        <v>87804</v>
      </c>
      <c r="C7539" s="226" t="s">
        <v>5376</v>
      </c>
      <c r="D7539" s="225" t="s">
        <v>120</v>
      </c>
      <c r="E7539" s="227">
        <v>123</v>
      </c>
      <c r="F7539" s="220"/>
    </row>
    <row r="7540" spans="2:6" s="221" customFormat="1" ht="47.25" x14ac:dyDescent="0.25">
      <c r="B7540" s="235">
        <v>87808</v>
      </c>
      <c r="C7540" s="226" t="s">
        <v>5379</v>
      </c>
      <c r="D7540" s="225" t="s">
        <v>120</v>
      </c>
      <c r="E7540" s="227">
        <v>130.44999999999999</v>
      </c>
      <c r="F7540" s="220"/>
    </row>
    <row r="7541" spans="2:6" s="221" customFormat="1" ht="47.25" x14ac:dyDescent="0.25">
      <c r="B7541" s="235">
        <v>87778</v>
      </c>
      <c r="C7541" s="226" t="s">
        <v>5359</v>
      </c>
      <c r="D7541" s="225" t="s">
        <v>120</v>
      </c>
      <c r="E7541" s="227">
        <v>97.53</v>
      </c>
      <c r="F7541" s="220"/>
    </row>
    <row r="7542" spans="2:6" s="221" customFormat="1" ht="47.25" x14ac:dyDescent="0.25">
      <c r="B7542" s="235">
        <v>87783</v>
      </c>
      <c r="C7542" s="226" t="s">
        <v>5362</v>
      </c>
      <c r="D7542" s="225" t="s">
        <v>120</v>
      </c>
      <c r="E7542" s="227">
        <v>127.53</v>
      </c>
      <c r="F7542" s="220"/>
    </row>
    <row r="7543" spans="2:6" s="221" customFormat="1" ht="47.25" x14ac:dyDescent="0.25">
      <c r="B7543" s="235">
        <v>87787</v>
      </c>
      <c r="C7543" s="226" t="s">
        <v>5365</v>
      </c>
      <c r="D7543" s="225" t="s">
        <v>120</v>
      </c>
      <c r="E7543" s="227">
        <v>145.54</v>
      </c>
      <c r="F7543" s="220"/>
    </row>
    <row r="7544" spans="2:6" s="221" customFormat="1" ht="47.25" x14ac:dyDescent="0.25">
      <c r="B7544" s="235">
        <v>87791</v>
      </c>
      <c r="C7544" s="226" t="s">
        <v>5367</v>
      </c>
      <c r="D7544" s="225" t="s">
        <v>120</v>
      </c>
      <c r="E7544" s="227">
        <v>160.6</v>
      </c>
      <c r="F7544" s="220"/>
    </row>
    <row r="7545" spans="2:6" s="221" customFormat="1" ht="47.25" x14ac:dyDescent="0.25">
      <c r="B7545" s="235">
        <v>87832</v>
      </c>
      <c r="C7545" s="226" t="s">
        <v>5397</v>
      </c>
      <c r="D7545" s="225" t="s">
        <v>120</v>
      </c>
      <c r="E7545" s="227">
        <v>156.19999999999999</v>
      </c>
      <c r="F7545" s="220"/>
    </row>
    <row r="7546" spans="2:6" s="221" customFormat="1" ht="47.25" x14ac:dyDescent="0.25">
      <c r="B7546" s="235">
        <v>87812</v>
      </c>
      <c r="C7546" s="226" t="s">
        <v>5382</v>
      </c>
      <c r="D7546" s="225" t="s">
        <v>120</v>
      </c>
      <c r="E7546" s="227">
        <v>125.47</v>
      </c>
      <c r="F7546" s="220"/>
    </row>
    <row r="7547" spans="2:6" s="221" customFormat="1" ht="47.25" x14ac:dyDescent="0.25">
      <c r="B7547" s="235">
        <v>87816</v>
      </c>
      <c r="C7547" s="226" t="s">
        <v>5385</v>
      </c>
      <c r="D7547" s="225" t="s">
        <v>120</v>
      </c>
      <c r="E7547" s="227">
        <v>154.29</v>
      </c>
      <c r="F7547" s="220"/>
    </row>
    <row r="7548" spans="2:6" s="221" customFormat="1" ht="47.25" x14ac:dyDescent="0.25">
      <c r="B7548" s="235">
        <v>87820</v>
      </c>
      <c r="C7548" s="226" t="s">
        <v>5388</v>
      </c>
      <c r="D7548" s="225" t="s">
        <v>120</v>
      </c>
      <c r="E7548" s="227">
        <v>171.12</v>
      </c>
      <c r="F7548" s="220"/>
    </row>
    <row r="7549" spans="2:6" s="221" customFormat="1" ht="47.25" x14ac:dyDescent="0.25">
      <c r="B7549" s="235">
        <v>87824</v>
      </c>
      <c r="C7549" s="226" t="s">
        <v>5391</v>
      </c>
      <c r="D7549" s="225" t="s">
        <v>120</v>
      </c>
      <c r="E7549" s="227">
        <v>200.07</v>
      </c>
      <c r="F7549" s="220"/>
    </row>
    <row r="7550" spans="2:6" s="221" customFormat="1" ht="47.25" x14ac:dyDescent="0.25">
      <c r="B7550" s="235">
        <v>87828</v>
      </c>
      <c r="C7550" s="226" t="s">
        <v>5394</v>
      </c>
      <c r="D7550" s="225" t="s">
        <v>120</v>
      </c>
      <c r="E7550" s="227">
        <v>125.47</v>
      </c>
      <c r="F7550" s="220"/>
    </row>
    <row r="7551" spans="2:6" s="221" customFormat="1" ht="47.25" x14ac:dyDescent="0.25">
      <c r="B7551" s="235">
        <v>104251</v>
      </c>
      <c r="C7551" s="226" t="s">
        <v>5455</v>
      </c>
      <c r="D7551" s="225" t="s">
        <v>120</v>
      </c>
      <c r="E7551" s="227">
        <v>116.78</v>
      </c>
      <c r="F7551" s="220"/>
    </row>
    <row r="7552" spans="2:6" s="221" customFormat="1" ht="47.25" x14ac:dyDescent="0.25">
      <c r="B7552" s="235">
        <v>104255</v>
      </c>
      <c r="C7552" s="226" t="s">
        <v>5459</v>
      </c>
      <c r="D7552" s="225" t="s">
        <v>120</v>
      </c>
      <c r="E7552" s="227">
        <v>144.22</v>
      </c>
      <c r="F7552" s="220"/>
    </row>
    <row r="7553" spans="2:6" s="221" customFormat="1" ht="47.25" x14ac:dyDescent="0.25">
      <c r="B7553" s="235">
        <v>104259</v>
      </c>
      <c r="C7553" s="226" t="s">
        <v>5463</v>
      </c>
      <c r="D7553" s="225" t="s">
        <v>120</v>
      </c>
      <c r="E7553" s="227">
        <v>161.05000000000001</v>
      </c>
      <c r="F7553" s="220"/>
    </row>
    <row r="7554" spans="2:6" s="221" customFormat="1" ht="47.25" x14ac:dyDescent="0.25">
      <c r="B7554" s="235">
        <v>104263</v>
      </c>
      <c r="C7554" s="226" t="s">
        <v>5467</v>
      </c>
      <c r="D7554" s="225" t="s">
        <v>120</v>
      </c>
      <c r="E7554" s="227">
        <v>187.66</v>
      </c>
      <c r="F7554" s="220"/>
    </row>
    <row r="7555" spans="2:6" s="221" customFormat="1" ht="31.5" x14ac:dyDescent="0.25">
      <c r="B7555" s="235">
        <v>87794</v>
      </c>
      <c r="C7555" s="226" t="s">
        <v>5369</v>
      </c>
      <c r="D7555" s="225" t="s">
        <v>120</v>
      </c>
      <c r="E7555" s="227">
        <v>53.61</v>
      </c>
      <c r="F7555" s="220"/>
    </row>
    <row r="7556" spans="2:6" s="221" customFormat="1" ht="31.5" x14ac:dyDescent="0.25">
      <c r="B7556" s="235">
        <v>87799</v>
      </c>
      <c r="C7556" s="226" t="s">
        <v>5372</v>
      </c>
      <c r="D7556" s="225" t="s">
        <v>120</v>
      </c>
      <c r="E7556" s="227">
        <v>74.59</v>
      </c>
      <c r="F7556" s="220"/>
    </row>
    <row r="7557" spans="2:6" s="221" customFormat="1" ht="31.5" x14ac:dyDescent="0.25">
      <c r="B7557" s="235">
        <v>87803</v>
      </c>
      <c r="C7557" s="226" t="s">
        <v>5375</v>
      </c>
      <c r="D7557" s="225" t="s">
        <v>120</v>
      </c>
      <c r="E7557" s="227">
        <v>82.42</v>
      </c>
      <c r="F7557" s="220"/>
    </row>
    <row r="7558" spans="2:6" s="221" customFormat="1" ht="31.5" x14ac:dyDescent="0.25">
      <c r="B7558" s="235">
        <v>87807</v>
      </c>
      <c r="C7558" s="226" t="s">
        <v>5378</v>
      </c>
      <c r="D7558" s="225" t="s">
        <v>120</v>
      </c>
      <c r="E7558" s="227">
        <v>90.13</v>
      </c>
      <c r="F7558" s="220"/>
    </row>
    <row r="7559" spans="2:6" s="221" customFormat="1" ht="31.5" x14ac:dyDescent="0.25">
      <c r="B7559" s="235">
        <v>104218</v>
      </c>
      <c r="C7559" s="226" t="s">
        <v>5422</v>
      </c>
      <c r="D7559" s="225" t="s">
        <v>120</v>
      </c>
      <c r="E7559" s="227">
        <v>68.17</v>
      </c>
      <c r="F7559" s="220"/>
    </row>
    <row r="7560" spans="2:6" s="221" customFormat="1" ht="31.5" x14ac:dyDescent="0.25">
      <c r="B7560" s="235">
        <v>87777</v>
      </c>
      <c r="C7560" s="226" t="s">
        <v>5358</v>
      </c>
      <c r="D7560" s="225" t="s">
        <v>120</v>
      </c>
      <c r="E7560" s="227">
        <v>73.55</v>
      </c>
      <c r="F7560" s="220"/>
    </row>
    <row r="7561" spans="2:6" s="221" customFormat="1" ht="31.5" x14ac:dyDescent="0.25">
      <c r="B7561" s="235">
        <v>104222</v>
      </c>
      <c r="C7561" s="226" t="s">
        <v>5426</v>
      </c>
      <c r="D7561" s="225" t="s">
        <v>120</v>
      </c>
      <c r="E7561" s="227">
        <v>88.13</v>
      </c>
      <c r="F7561" s="220"/>
    </row>
    <row r="7562" spans="2:6" s="221" customFormat="1" ht="31.5" x14ac:dyDescent="0.25">
      <c r="B7562" s="235">
        <v>87781</v>
      </c>
      <c r="C7562" s="226" t="s">
        <v>5361</v>
      </c>
      <c r="D7562" s="225" t="s">
        <v>120</v>
      </c>
      <c r="E7562" s="227">
        <v>95.01</v>
      </c>
      <c r="F7562" s="220"/>
    </row>
    <row r="7563" spans="2:6" s="221" customFormat="1" ht="31.5" x14ac:dyDescent="0.25">
      <c r="B7563" s="235">
        <v>104226</v>
      </c>
      <c r="C7563" s="226" t="s">
        <v>5430</v>
      </c>
      <c r="D7563" s="225" t="s">
        <v>120</v>
      </c>
      <c r="E7563" s="227">
        <v>96.51</v>
      </c>
      <c r="F7563" s="220"/>
    </row>
    <row r="7564" spans="2:6" s="221" customFormat="1" ht="31.5" x14ac:dyDescent="0.25">
      <c r="B7564" s="235">
        <v>87786</v>
      </c>
      <c r="C7564" s="226" t="s">
        <v>5364</v>
      </c>
      <c r="D7564" s="225" t="s">
        <v>120</v>
      </c>
      <c r="E7564" s="227">
        <v>103.39</v>
      </c>
      <c r="F7564" s="220"/>
    </row>
    <row r="7565" spans="2:6" s="221" customFormat="1" ht="31.5" x14ac:dyDescent="0.25">
      <c r="B7565" s="235">
        <v>104230</v>
      </c>
      <c r="C7565" s="226" t="s">
        <v>5434</v>
      </c>
      <c r="D7565" s="225" t="s">
        <v>120</v>
      </c>
      <c r="E7565" s="227">
        <v>113.88</v>
      </c>
      <c r="F7565" s="220"/>
    </row>
    <row r="7566" spans="2:6" s="221" customFormat="1" ht="31.5" x14ac:dyDescent="0.25">
      <c r="B7566" s="235">
        <v>104234</v>
      </c>
      <c r="C7566" s="226" t="s">
        <v>5438</v>
      </c>
      <c r="D7566" s="225" t="s">
        <v>120</v>
      </c>
      <c r="E7566" s="227">
        <v>50.43</v>
      </c>
      <c r="F7566" s="220"/>
    </row>
    <row r="7567" spans="2:6" s="221" customFormat="1" ht="31.5" x14ac:dyDescent="0.25">
      <c r="B7567" s="235">
        <v>104238</v>
      </c>
      <c r="C7567" s="226" t="s">
        <v>5442</v>
      </c>
      <c r="D7567" s="225" t="s">
        <v>120</v>
      </c>
      <c r="E7567" s="227">
        <v>69.91</v>
      </c>
      <c r="F7567" s="220"/>
    </row>
    <row r="7568" spans="2:6" s="221" customFormat="1" ht="31.5" x14ac:dyDescent="0.25">
      <c r="B7568" s="235">
        <v>104242</v>
      </c>
      <c r="C7568" s="226" t="s">
        <v>5446</v>
      </c>
      <c r="D7568" s="225" t="s">
        <v>120</v>
      </c>
      <c r="E7568" s="227">
        <v>77.739999999999995</v>
      </c>
      <c r="F7568" s="220"/>
    </row>
    <row r="7569" spans="2:6" s="221" customFormat="1" ht="31.5" x14ac:dyDescent="0.25">
      <c r="B7569" s="235">
        <v>104246</v>
      </c>
      <c r="C7569" s="226" t="s">
        <v>5450</v>
      </c>
      <c r="D7569" s="225" t="s">
        <v>120</v>
      </c>
      <c r="E7569" s="227">
        <v>84.95</v>
      </c>
      <c r="F7569" s="220"/>
    </row>
    <row r="7570" spans="2:6" s="221" customFormat="1" ht="47.25" x14ac:dyDescent="0.25">
      <c r="B7570" s="235">
        <v>104250</v>
      </c>
      <c r="C7570" s="226" t="s">
        <v>5454</v>
      </c>
      <c r="D7570" s="225" t="s">
        <v>120</v>
      </c>
      <c r="E7570" s="227">
        <v>97.1</v>
      </c>
      <c r="F7570" s="220"/>
    </row>
    <row r="7571" spans="2:6" s="221" customFormat="1" ht="47.25" x14ac:dyDescent="0.25">
      <c r="B7571" s="235">
        <v>87811</v>
      </c>
      <c r="C7571" s="226" t="s">
        <v>5381</v>
      </c>
      <c r="D7571" s="225" t="s">
        <v>120</v>
      </c>
      <c r="E7571" s="227">
        <v>106.75</v>
      </c>
      <c r="F7571" s="220"/>
    </row>
    <row r="7572" spans="2:6" s="221" customFormat="1" ht="47.25" x14ac:dyDescent="0.25">
      <c r="B7572" s="235">
        <v>104254</v>
      </c>
      <c r="C7572" s="226" t="s">
        <v>5458</v>
      </c>
      <c r="D7572" s="225" t="s">
        <v>120</v>
      </c>
      <c r="E7572" s="227">
        <v>116.57</v>
      </c>
      <c r="F7572" s="220"/>
    </row>
    <row r="7573" spans="2:6" s="221" customFormat="1" ht="47.25" x14ac:dyDescent="0.25">
      <c r="B7573" s="235">
        <v>87815</v>
      </c>
      <c r="C7573" s="226" t="s">
        <v>5384</v>
      </c>
      <c r="D7573" s="225" t="s">
        <v>120</v>
      </c>
      <c r="E7573" s="227">
        <v>127.74</v>
      </c>
      <c r="F7573" s="220"/>
    </row>
    <row r="7574" spans="2:6" s="221" customFormat="1" ht="47.25" x14ac:dyDescent="0.25">
      <c r="B7574" s="235">
        <v>104258</v>
      </c>
      <c r="C7574" s="226" t="s">
        <v>5462</v>
      </c>
      <c r="D7574" s="225" t="s">
        <v>120</v>
      </c>
      <c r="E7574" s="227">
        <v>124.4</v>
      </c>
      <c r="F7574" s="220"/>
    </row>
    <row r="7575" spans="2:6" s="221" customFormat="1" ht="47.25" x14ac:dyDescent="0.25">
      <c r="B7575" s="235">
        <v>87819</v>
      </c>
      <c r="C7575" s="226" t="s">
        <v>5387</v>
      </c>
      <c r="D7575" s="225" t="s">
        <v>120</v>
      </c>
      <c r="E7575" s="227">
        <v>135.57</v>
      </c>
      <c r="F7575" s="220"/>
    </row>
    <row r="7576" spans="2:6" s="221" customFormat="1" ht="47.25" x14ac:dyDescent="0.25">
      <c r="B7576" s="235">
        <v>104262</v>
      </c>
      <c r="C7576" s="226" t="s">
        <v>5466</v>
      </c>
      <c r="D7576" s="225" t="s">
        <v>120</v>
      </c>
      <c r="E7576" s="227">
        <v>161.26</v>
      </c>
      <c r="F7576" s="220"/>
    </row>
    <row r="7577" spans="2:6" s="221" customFormat="1" ht="47.25" x14ac:dyDescent="0.25">
      <c r="B7577" s="235">
        <v>87823</v>
      </c>
      <c r="C7577" s="226" t="s">
        <v>5390</v>
      </c>
      <c r="D7577" s="225" t="s">
        <v>120</v>
      </c>
      <c r="E7577" s="227">
        <v>176.5</v>
      </c>
      <c r="F7577" s="220"/>
    </row>
    <row r="7578" spans="2:6" s="221" customFormat="1" ht="47.25" x14ac:dyDescent="0.25">
      <c r="B7578" s="235">
        <v>87827</v>
      </c>
      <c r="C7578" s="226" t="s">
        <v>5393</v>
      </c>
      <c r="D7578" s="225" t="s">
        <v>120</v>
      </c>
      <c r="E7578" s="227">
        <v>99.57</v>
      </c>
      <c r="F7578" s="220"/>
    </row>
    <row r="7579" spans="2:6" s="221" customFormat="1" ht="47.25" x14ac:dyDescent="0.25">
      <c r="B7579" s="235">
        <v>87831</v>
      </c>
      <c r="C7579" s="226" t="s">
        <v>5396</v>
      </c>
      <c r="D7579" s="225" t="s">
        <v>120</v>
      </c>
      <c r="E7579" s="227">
        <v>120.36</v>
      </c>
      <c r="F7579" s="220"/>
    </row>
    <row r="7580" spans="2:6" s="221" customFormat="1" ht="47.25" x14ac:dyDescent="0.25">
      <c r="B7580" s="235">
        <v>104220</v>
      </c>
      <c r="C7580" s="226" t="s">
        <v>5424</v>
      </c>
      <c r="D7580" s="225" t="s">
        <v>120</v>
      </c>
      <c r="E7580" s="227">
        <v>65.81</v>
      </c>
      <c r="F7580" s="220"/>
    </row>
    <row r="7581" spans="2:6" s="221" customFormat="1" ht="47.25" x14ac:dyDescent="0.25">
      <c r="B7581" s="235">
        <v>104203</v>
      </c>
      <c r="C7581" s="226" t="s">
        <v>5408</v>
      </c>
      <c r="D7581" s="225" t="s">
        <v>120</v>
      </c>
      <c r="E7581" s="227">
        <v>71.260000000000005</v>
      </c>
      <c r="F7581" s="220"/>
    </row>
    <row r="7582" spans="2:6" s="221" customFormat="1" ht="47.25" x14ac:dyDescent="0.25">
      <c r="B7582" s="235">
        <v>104224</v>
      </c>
      <c r="C7582" s="226" t="s">
        <v>5428</v>
      </c>
      <c r="D7582" s="225" t="s">
        <v>120</v>
      </c>
      <c r="E7582" s="227">
        <v>85</v>
      </c>
      <c r="F7582" s="220"/>
    </row>
    <row r="7583" spans="2:6" s="221" customFormat="1" ht="47.25" x14ac:dyDescent="0.25">
      <c r="B7583" s="235">
        <v>104204</v>
      </c>
      <c r="C7583" s="226" t="s">
        <v>5409</v>
      </c>
      <c r="D7583" s="225" t="s">
        <v>120</v>
      </c>
      <c r="E7583" s="227">
        <v>92.08</v>
      </c>
      <c r="F7583" s="220"/>
    </row>
    <row r="7584" spans="2:6" s="221" customFormat="1" ht="47.25" x14ac:dyDescent="0.25">
      <c r="B7584" s="235">
        <v>104228</v>
      </c>
      <c r="C7584" s="226" t="s">
        <v>5432</v>
      </c>
      <c r="D7584" s="225" t="s">
        <v>120</v>
      </c>
      <c r="E7584" s="227">
        <v>92.28</v>
      </c>
      <c r="F7584" s="220"/>
    </row>
    <row r="7585" spans="2:6" s="221" customFormat="1" ht="47.25" x14ac:dyDescent="0.25">
      <c r="B7585" s="235">
        <v>104205</v>
      </c>
      <c r="C7585" s="226" t="s">
        <v>5410</v>
      </c>
      <c r="D7585" s="225" t="s">
        <v>120</v>
      </c>
      <c r="E7585" s="227">
        <v>99.37</v>
      </c>
      <c r="F7585" s="220"/>
    </row>
    <row r="7586" spans="2:6" s="221" customFormat="1" ht="47.25" x14ac:dyDescent="0.25">
      <c r="B7586" s="235">
        <v>104232</v>
      </c>
      <c r="C7586" s="226" t="s">
        <v>5436</v>
      </c>
      <c r="D7586" s="225" t="s">
        <v>120</v>
      </c>
      <c r="E7586" s="227">
        <v>102.11</v>
      </c>
      <c r="F7586" s="220"/>
    </row>
    <row r="7587" spans="2:6" s="221" customFormat="1" ht="47.25" x14ac:dyDescent="0.25">
      <c r="B7587" s="235">
        <v>104206</v>
      </c>
      <c r="C7587" s="226" t="s">
        <v>5411</v>
      </c>
      <c r="D7587" s="225" t="s">
        <v>120</v>
      </c>
      <c r="E7587" s="227">
        <v>109.89</v>
      </c>
      <c r="F7587" s="220"/>
    </row>
    <row r="7588" spans="2:6" s="221" customFormat="1" ht="47.25" x14ac:dyDescent="0.25">
      <c r="B7588" s="235">
        <v>104236</v>
      </c>
      <c r="C7588" s="226" t="s">
        <v>5440</v>
      </c>
      <c r="D7588" s="225" t="s">
        <v>120</v>
      </c>
      <c r="E7588" s="227">
        <v>47.84</v>
      </c>
      <c r="F7588" s="220"/>
    </row>
    <row r="7589" spans="2:6" s="221" customFormat="1" ht="47.25" x14ac:dyDescent="0.25">
      <c r="B7589" s="235">
        <v>104207</v>
      </c>
      <c r="C7589" s="226" t="s">
        <v>5412</v>
      </c>
      <c r="D7589" s="225" t="s">
        <v>120</v>
      </c>
      <c r="E7589" s="227">
        <v>51.19</v>
      </c>
      <c r="F7589" s="220"/>
    </row>
    <row r="7590" spans="2:6" s="221" customFormat="1" ht="47.25" x14ac:dyDescent="0.25">
      <c r="B7590" s="235">
        <v>104240</v>
      </c>
      <c r="C7590" s="226" t="s">
        <v>5444</v>
      </c>
      <c r="D7590" s="225" t="s">
        <v>120</v>
      </c>
      <c r="E7590" s="227">
        <v>66.680000000000007</v>
      </c>
      <c r="F7590" s="220"/>
    </row>
    <row r="7591" spans="2:6" s="221" customFormat="1" ht="47.25" x14ac:dyDescent="0.25">
      <c r="B7591" s="235">
        <v>104208</v>
      </c>
      <c r="C7591" s="226" t="s">
        <v>5413</v>
      </c>
      <c r="D7591" s="225" t="s">
        <v>120</v>
      </c>
      <c r="E7591" s="227">
        <v>71.52</v>
      </c>
      <c r="F7591" s="220"/>
    </row>
    <row r="7592" spans="2:6" s="221" customFormat="1" ht="47.25" x14ac:dyDescent="0.25">
      <c r="B7592" s="235">
        <v>104244</v>
      </c>
      <c r="C7592" s="226" t="s">
        <v>5448</v>
      </c>
      <c r="D7592" s="225" t="s">
        <v>120</v>
      </c>
      <c r="E7592" s="227">
        <v>73.52</v>
      </c>
      <c r="F7592" s="220"/>
    </row>
    <row r="7593" spans="2:6" s="221" customFormat="1" ht="47.25" x14ac:dyDescent="0.25">
      <c r="B7593" s="235">
        <v>104209</v>
      </c>
      <c r="C7593" s="226" t="s">
        <v>5414</v>
      </c>
      <c r="D7593" s="225" t="s">
        <v>120</v>
      </c>
      <c r="E7593" s="227">
        <v>78.36</v>
      </c>
      <c r="F7593" s="220"/>
    </row>
    <row r="7594" spans="2:6" s="221" customFormat="1" ht="47.25" x14ac:dyDescent="0.25">
      <c r="B7594" s="235">
        <v>104248</v>
      </c>
      <c r="C7594" s="226" t="s">
        <v>5452</v>
      </c>
      <c r="D7594" s="225" t="s">
        <v>120</v>
      </c>
      <c r="E7594" s="227">
        <v>76.010000000000005</v>
      </c>
      <c r="F7594" s="220"/>
    </row>
    <row r="7595" spans="2:6" s="221" customFormat="1" ht="47.25" x14ac:dyDescent="0.25">
      <c r="B7595" s="235">
        <v>104210</v>
      </c>
      <c r="C7595" s="226" t="s">
        <v>5415</v>
      </c>
      <c r="D7595" s="225" t="s">
        <v>120</v>
      </c>
      <c r="E7595" s="227">
        <v>80.680000000000007</v>
      </c>
      <c r="F7595" s="220"/>
    </row>
    <row r="7596" spans="2:6" s="221" customFormat="1" ht="47.25" x14ac:dyDescent="0.25">
      <c r="B7596" s="235">
        <v>104252</v>
      </c>
      <c r="C7596" s="226" t="s">
        <v>5456</v>
      </c>
      <c r="D7596" s="225" t="s">
        <v>120</v>
      </c>
      <c r="E7596" s="227">
        <v>95.97</v>
      </c>
      <c r="F7596" s="220"/>
    </row>
    <row r="7597" spans="2:6" s="221" customFormat="1" ht="47.25" x14ac:dyDescent="0.25">
      <c r="B7597" s="235">
        <v>104211</v>
      </c>
      <c r="C7597" s="226" t="s">
        <v>5416</v>
      </c>
      <c r="D7597" s="225" t="s">
        <v>120</v>
      </c>
      <c r="E7597" s="227">
        <v>105.79</v>
      </c>
      <c r="F7597" s="220"/>
    </row>
    <row r="7598" spans="2:6" s="221" customFormat="1" ht="47.25" x14ac:dyDescent="0.25">
      <c r="B7598" s="235">
        <v>104212</v>
      </c>
      <c r="C7598" s="226" t="s">
        <v>5417</v>
      </c>
      <c r="D7598" s="225" t="s">
        <v>120</v>
      </c>
      <c r="E7598" s="227">
        <v>126.2</v>
      </c>
      <c r="F7598" s="220"/>
    </row>
    <row r="7599" spans="2:6" s="221" customFormat="1" ht="47.25" x14ac:dyDescent="0.25">
      <c r="B7599" s="235">
        <v>104213</v>
      </c>
      <c r="C7599" s="226" t="s">
        <v>5418</v>
      </c>
      <c r="D7599" s="225" t="s">
        <v>120</v>
      </c>
      <c r="E7599" s="227">
        <v>133.04</v>
      </c>
      <c r="F7599" s="220"/>
    </row>
    <row r="7600" spans="2:6" s="221" customFormat="1" ht="47.25" x14ac:dyDescent="0.25">
      <c r="B7600" s="235">
        <v>104214</v>
      </c>
      <c r="C7600" s="226" t="s">
        <v>5419</v>
      </c>
      <c r="D7600" s="225" t="s">
        <v>120</v>
      </c>
      <c r="E7600" s="227">
        <v>159.66</v>
      </c>
      <c r="F7600" s="220"/>
    </row>
    <row r="7601" spans="2:6" s="221" customFormat="1" ht="47.25" x14ac:dyDescent="0.25">
      <c r="B7601" s="235">
        <v>104215</v>
      </c>
      <c r="C7601" s="226" t="s">
        <v>9339</v>
      </c>
      <c r="D7601" s="225" t="s">
        <v>120</v>
      </c>
      <c r="E7601" s="227">
        <v>97.32</v>
      </c>
      <c r="F7601" s="220"/>
    </row>
    <row r="7602" spans="2:6" s="221" customFormat="1" ht="47.25" x14ac:dyDescent="0.25">
      <c r="B7602" s="235">
        <v>104216</v>
      </c>
      <c r="C7602" s="226" t="s">
        <v>5420</v>
      </c>
      <c r="D7602" s="225" t="s">
        <v>120</v>
      </c>
      <c r="E7602" s="227">
        <v>117.05</v>
      </c>
      <c r="F7602" s="220"/>
    </row>
    <row r="7603" spans="2:6" s="221" customFormat="1" ht="47.25" x14ac:dyDescent="0.25">
      <c r="B7603" s="235">
        <v>104217</v>
      </c>
      <c r="C7603" s="226" t="s">
        <v>5421</v>
      </c>
      <c r="D7603" s="225" t="s">
        <v>120</v>
      </c>
      <c r="E7603" s="227">
        <v>62.95</v>
      </c>
      <c r="F7603" s="220"/>
    </row>
    <row r="7604" spans="2:6" s="221" customFormat="1" ht="47.25" x14ac:dyDescent="0.25">
      <c r="B7604" s="235">
        <v>104221</v>
      </c>
      <c r="C7604" s="226" t="s">
        <v>5425</v>
      </c>
      <c r="D7604" s="225" t="s">
        <v>120</v>
      </c>
      <c r="E7604" s="227">
        <v>81.13</v>
      </c>
      <c r="F7604" s="220"/>
    </row>
    <row r="7605" spans="2:6" s="221" customFormat="1" ht="47.25" x14ac:dyDescent="0.25">
      <c r="B7605" s="235">
        <v>104225</v>
      </c>
      <c r="C7605" s="226" t="s">
        <v>5429</v>
      </c>
      <c r="D7605" s="225" t="s">
        <v>120</v>
      </c>
      <c r="E7605" s="227">
        <v>87.73</v>
      </c>
      <c r="F7605" s="220"/>
    </row>
    <row r="7606" spans="2:6" s="221" customFormat="1" ht="47.25" x14ac:dyDescent="0.25">
      <c r="B7606" s="235">
        <v>104229</v>
      </c>
      <c r="C7606" s="226" t="s">
        <v>5433</v>
      </c>
      <c r="D7606" s="225" t="s">
        <v>120</v>
      </c>
      <c r="E7606" s="227">
        <v>104.22</v>
      </c>
      <c r="F7606" s="220"/>
    </row>
    <row r="7607" spans="2:6" s="221" customFormat="1" ht="47.25" x14ac:dyDescent="0.25">
      <c r="B7607" s="235">
        <v>104233</v>
      </c>
      <c r="C7607" s="226" t="s">
        <v>5437</v>
      </c>
      <c r="D7607" s="225" t="s">
        <v>120</v>
      </c>
      <c r="E7607" s="227">
        <v>45.55</v>
      </c>
      <c r="F7607" s="220"/>
    </row>
    <row r="7608" spans="2:6" s="221" customFormat="1" ht="47.25" x14ac:dyDescent="0.25">
      <c r="B7608" s="235">
        <v>104237</v>
      </c>
      <c r="C7608" s="226" t="s">
        <v>5441</v>
      </c>
      <c r="D7608" s="225" t="s">
        <v>120</v>
      </c>
      <c r="E7608" s="227">
        <v>63.38</v>
      </c>
      <c r="F7608" s="220"/>
    </row>
    <row r="7609" spans="2:6" s="221" customFormat="1" ht="47.25" x14ac:dyDescent="0.25">
      <c r="B7609" s="235">
        <v>104241</v>
      </c>
      <c r="C7609" s="226" t="s">
        <v>5445</v>
      </c>
      <c r="D7609" s="225" t="s">
        <v>120</v>
      </c>
      <c r="E7609" s="227">
        <v>69.540000000000006</v>
      </c>
      <c r="F7609" s="220"/>
    </row>
    <row r="7610" spans="2:6" s="221" customFormat="1" ht="47.25" x14ac:dyDescent="0.25">
      <c r="B7610" s="235">
        <v>104245</v>
      </c>
      <c r="C7610" s="226" t="s">
        <v>5449</v>
      </c>
      <c r="D7610" s="225" t="s">
        <v>120</v>
      </c>
      <c r="E7610" s="227">
        <v>75.92</v>
      </c>
      <c r="F7610" s="220"/>
    </row>
    <row r="7611" spans="2:6" s="221" customFormat="1" ht="47.25" x14ac:dyDescent="0.25">
      <c r="B7611" s="235">
        <v>104249</v>
      </c>
      <c r="C7611" s="226" t="s">
        <v>5453</v>
      </c>
      <c r="D7611" s="225" t="s">
        <v>120</v>
      </c>
      <c r="E7611" s="227">
        <v>92.22</v>
      </c>
      <c r="F7611" s="220"/>
    </row>
    <row r="7612" spans="2:6" s="221" customFormat="1" ht="47.25" x14ac:dyDescent="0.25">
      <c r="B7612" s="235">
        <v>104253</v>
      </c>
      <c r="C7612" s="226" t="s">
        <v>5457</v>
      </c>
      <c r="D7612" s="225" t="s">
        <v>120</v>
      </c>
      <c r="E7612" s="227">
        <v>110.04</v>
      </c>
      <c r="F7612" s="220"/>
    </row>
    <row r="7613" spans="2:6" s="221" customFormat="1" ht="47.25" x14ac:dyDescent="0.25">
      <c r="B7613" s="235">
        <v>104256</v>
      </c>
      <c r="C7613" s="226" t="s">
        <v>5460</v>
      </c>
      <c r="D7613" s="225" t="s">
        <v>120</v>
      </c>
      <c r="E7613" s="227">
        <v>114.82</v>
      </c>
      <c r="F7613" s="220"/>
    </row>
    <row r="7614" spans="2:6" s="221" customFormat="1" ht="47.25" x14ac:dyDescent="0.25">
      <c r="B7614" s="235">
        <v>104260</v>
      </c>
      <c r="C7614" s="226" t="s">
        <v>5464</v>
      </c>
      <c r="D7614" s="225" t="s">
        <v>120</v>
      </c>
      <c r="E7614" s="227">
        <v>121.66</v>
      </c>
      <c r="F7614" s="220"/>
    </row>
    <row r="7615" spans="2:6" s="221" customFormat="1" ht="47.25" x14ac:dyDescent="0.25">
      <c r="B7615" s="235">
        <v>104264</v>
      </c>
      <c r="C7615" s="226" t="s">
        <v>5468</v>
      </c>
      <c r="D7615" s="225" t="s">
        <v>120</v>
      </c>
      <c r="E7615" s="227">
        <v>145.63999999999999</v>
      </c>
      <c r="F7615" s="220"/>
    </row>
    <row r="7616" spans="2:6" s="221" customFormat="1" ht="31.5" x14ac:dyDescent="0.25">
      <c r="B7616" s="235">
        <v>87792</v>
      </c>
      <c r="C7616" s="226" t="s">
        <v>5368</v>
      </c>
      <c r="D7616" s="225" t="s">
        <v>120</v>
      </c>
      <c r="E7616" s="227">
        <v>48.73</v>
      </c>
      <c r="F7616" s="220"/>
    </row>
    <row r="7617" spans="2:6" s="221" customFormat="1" ht="31.5" x14ac:dyDescent="0.25">
      <c r="B7617" s="235">
        <v>87797</v>
      </c>
      <c r="C7617" s="226" t="s">
        <v>5371</v>
      </c>
      <c r="D7617" s="225" t="s">
        <v>120</v>
      </c>
      <c r="E7617" s="227">
        <v>68.06</v>
      </c>
      <c r="F7617" s="220"/>
    </row>
    <row r="7618" spans="2:6" s="221" customFormat="1" ht="31.5" x14ac:dyDescent="0.25">
      <c r="B7618" s="235">
        <v>87801</v>
      </c>
      <c r="C7618" s="226" t="s">
        <v>5374</v>
      </c>
      <c r="D7618" s="225" t="s">
        <v>120</v>
      </c>
      <c r="E7618" s="227">
        <v>74.22</v>
      </c>
      <c r="F7618" s="220"/>
    </row>
    <row r="7619" spans="2:6" s="221" customFormat="1" ht="47.25" x14ac:dyDescent="0.25">
      <c r="B7619" s="235">
        <v>87805</v>
      </c>
      <c r="C7619" s="226" t="s">
        <v>5377</v>
      </c>
      <c r="D7619" s="225" t="s">
        <v>120</v>
      </c>
      <c r="E7619" s="227">
        <v>81.099999999999994</v>
      </c>
      <c r="F7619" s="220"/>
    </row>
    <row r="7620" spans="2:6" s="221" customFormat="1" ht="31.5" x14ac:dyDescent="0.25">
      <c r="B7620" s="235">
        <v>87775</v>
      </c>
      <c r="C7620" s="226" t="s">
        <v>5357</v>
      </c>
      <c r="D7620" s="225" t="s">
        <v>120</v>
      </c>
      <c r="E7620" s="227">
        <v>68.33</v>
      </c>
      <c r="F7620" s="220"/>
    </row>
    <row r="7621" spans="2:6" s="221" customFormat="1" ht="31.5" x14ac:dyDescent="0.25">
      <c r="B7621" s="235">
        <v>87779</v>
      </c>
      <c r="C7621" s="226" t="s">
        <v>5360</v>
      </c>
      <c r="D7621" s="225" t="s">
        <v>120</v>
      </c>
      <c r="E7621" s="227">
        <v>88.01</v>
      </c>
      <c r="F7621" s="220"/>
    </row>
    <row r="7622" spans="2:6" s="221" customFormat="1" ht="31.5" x14ac:dyDescent="0.25">
      <c r="B7622" s="235">
        <v>87784</v>
      </c>
      <c r="C7622" s="226" t="s">
        <v>5363</v>
      </c>
      <c r="D7622" s="225" t="s">
        <v>120</v>
      </c>
      <c r="E7622" s="227">
        <v>94.61</v>
      </c>
      <c r="F7622" s="220"/>
    </row>
    <row r="7623" spans="2:6" s="221" customFormat="1" ht="47.25" x14ac:dyDescent="0.25">
      <c r="B7623" s="235">
        <v>87788</v>
      </c>
      <c r="C7623" s="226" t="s">
        <v>5366</v>
      </c>
      <c r="D7623" s="225" t="s">
        <v>120</v>
      </c>
      <c r="E7623" s="227">
        <v>112.77</v>
      </c>
      <c r="F7623" s="220"/>
    </row>
    <row r="7624" spans="2:6" s="221" customFormat="1" ht="47.25" x14ac:dyDescent="0.25">
      <c r="B7624" s="235">
        <v>87809</v>
      </c>
      <c r="C7624" s="226" t="s">
        <v>5380</v>
      </c>
      <c r="D7624" s="225" t="s">
        <v>120</v>
      </c>
      <c r="E7624" s="227">
        <v>101.87</v>
      </c>
      <c r="F7624" s="220"/>
    </row>
    <row r="7625" spans="2:6" s="221" customFormat="1" ht="47.25" x14ac:dyDescent="0.25">
      <c r="B7625" s="235">
        <v>87813</v>
      </c>
      <c r="C7625" s="226" t="s">
        <v>5383</v>
      </c>
      <c r="D7625" s="225" t="s">
        <v>120</v>
      </c>
      <c r="E7625" s="227">
        <v>121.21</v>
      </c>
      <c r="F7625" s="220"/>
    </row>
    <row r="7626" spans="2:6" s="221" customFormat="1" ht="47.25" x14ac:dyDescent="0.25">
      <c r="B7626" s="235">
        <v>104257</v>
      </c>
      <c r="C7626" s="226" t="s">
        <v>5461</v>
      </c>
      <c r="D7626" s="225" t="s">
        <v>120</v>
      </c>
      <c r="E7626" s="227">
        <v>116.2</v>
      </c>
      <c r="F7626" s="220"/>
    </row>
    <row r="7627" spans="2:6" s="221" customFormat="1" ht="47.25" x14ac:dyDescent="0.25">
      <c r="B7627" s="235">
        <v>87817</v>
      </c>
      <c r="C7627" s="226" t="s">
        <v>5386</v>
      </c>
      <c r="D7627" s="225" t="s">
        <v>120</v>
      </c>
      <c r="E7627" s="227">
        <v>127.37</v>
      </c>
      <c r="F7627" s="220"/>
    </row>
    <row r="7628" spans="2:6" s="221" customFormat="1" ht="47.25" x14ac:dyDescent="0.25">
      <c r="B7628" s="235">
        <v>104261</v>
      </c>
      <c r="C7628" s="226" t="s">
        <v>5465</v>
      </c>
      <c r="D7628" s="225" t="s">
        <v>120</v>
      </c>
      <c r="E7628" s="227">
        <v>152.22999999999999</v>
      </c>
      <c r="F7628" s="220"/>
    </row>
    <row r="7629" spans="2:6" s="221" customFormat="1" ht="47.25" x14ac:dyDescent="0.25">
      <c r="B7629" s="235">
        <v>87821</v>
      </c>
      <c r="C7629" s="226" t="s">
        <v>5389</v>
      </c>
      <c r="D7629" s="225" t="s">
        <v>120</v>
      </c>
      <c r="E7629" s="227">
        <v>167.47</v>
      </c>
      <c r="F7629" s="220"/>
    </row>
    <row r="7630" spans="2:6" s="221" customFormat="1" ht="47.25" x14ac:dyDescent="0.25">
      <c r="B7630" s="235">
        <v>87825</v>
      </c>
      <c r="C7630" s="226" t="s">
        <v>5392</v>
      </c>
      <c r="D7630" s="225" t="s">
        <v>120</v>
      </c>
      <c r="E7630" s="227">
        <v>93.6</v>
      </c>
      <c r="F7630" s="220"/>
    </row>
    <row r="7631" spans="2:6" s="221" customFormat="1" ht="47.25" x14ac:dyDescent="0.25">
      <c r="B7631" s="235">
        <v>87829</v>
      </c>
      <c r="C7631" s="226" t="s">
        <v>5395</v>
      </c>
      <c r="D7631" s="225" t="s">
        <v>120</v>
      </c>
      <c r="E7631" s="227">
        <v>112.36</v>
      </c>
      <c r="F7631" s="220"/>
    </row>
    <row r="7632" spans="2:6" s="221" customFormat="1" ht="31.5" x14ac:dyDescent="0.25">
      <c r="B7632" s="235">
        <v>87557</v>
      </c>
      <c r="C7632" s="226" t="s">
        <v>5355</v>
      </c>
      <c r="D7632" s="225" t="s">
        <v>120</v>
      </c>
      <c r="E7632" s="227">
        <v>45.31</v>
      </c>
      <c r="F7632" s="220"/>
    </row>
    <row r="7633" spans="2:6" s="221" customFormat="1" ht="31.5" x14ac:dyDescent="0.25">
      <c r="B7633" s="235">
        <v>87539</v>
      </c>
      <c r="C7633" s="226" t="s">
        <v>5345</v>
      </c>
      <c r="D7633" s="225" t="s">
        <v>120</v>
      </c>
      <c r="E7633" s="227">
        <v>67.8</v>
      </c>
      <c r="F7633" s="220"/>
    </row>
    <row r="7634" spans="2:6" s="221" customFormat="1" ht="31.5" x14ac:dyDescent="0.25">
      <c r="B7634" s="235">
        <v>104972</v>
      </c>
      <c r="C7634" s="226" t="s">
        <v>5500</v>
      </c>
      <c r="D7634" s="225" t="s">
        <v>120</v>
      </c>
      <c r="E7634" s="227">
        <v>44.12</v>
      </c>
      <c r="F7634" s="220"/>
    </row>
    <row r="7635" spans="2:6" s="221" customFormat="1" ht="31.5" x14ac:dyDescent="0.25">
      <c r="B7635" s="235">
        <v>104954</v>
      </c>
      <c r="C7635" s="226" t="s">
        <v>5482</v>
      </c>
      <c r="D7635" s="225" t="s">
        <v>120</v>
      </c>
      <c r="E7635" s="227">
        <v>60.54</v>
      </c>
      <c r="F7635" s="220"/>
    </row>
    <row r="7636" spans="2:6" s="221" customFormat="1" ht="31.5" x14ac:dyDescent="0.25">
      <c r="B7636" s="235">
        <v>104976</v>
      </c>
      <c r="C7636" s="226" t="s">
        <v>5504</v>
      </c>
      <c r="D7636" s="225" t="s">
        <v>120</v>
      </c>
      <c r="E7636" s="227">
        <v>38.6</v>
      </c>
      <c r="F7636" s="220"/>
    </row>
    <row r="7637" spans="2:6" s="221" customFormat="1" ht="31.5" x14ac:dyDescent="0.25">
      <c r="B7637" s="235">
        <v>104966</v>
      </c>
      <c r="C7637" s="226" t="s">
        <v>5494</v>
      </c>
      <c r="D7637" s="225" t="s">
        <v>120</v>
      </c>
      <c r="E7637" s="227">
        <v>55.01</v>
      </c>
      <c r="F7637" s="220"/>
    </row>
    <row r="7638" spans="2:6" s="221" customFormat="1" ht="31.5" x14ac:dyDescent="0.25">
      <c r="B7638" s="235">
        <v>104968</v>
      </c>
      <c r="C7638" s="226" t="s">
        <v>5496</v>
      </c>
      <c r="D7638" s="225" t="s">
        <v>120</v>
      </c>
      <c r="E7638" s="227">
        <v>53.42</v>
      </c>
      <c r="F7638" s="220"/>
    </row>
    <row r="7639" spans="2:6" s="221" customFormat="1" ht="31.5" x14ac:dyDescent="0.25">
      <c r="B7639" s="235">
        <v>104962</v>
      </c>
      <c r="C7639" s="226" t="s">
        <v>5490</v>
      </c>
      <c r="D7639" s="225" t="s">
        <v>120</v>
      </c>
      <c r="E7639" s="227">
        <v>69.84</v>
      </c>
      <c r="F7639" s="220"/>
    </row>
    <row r="7640" spans="2:6" s="221" customFormat="1" ht="31.5" x14ac:dyDescent="0.25">
      <c r="B7640" s="235">
        <v>87550</v>
      </c>
      <c r="C7640" s="226" t="s">
        <v>5352</v>
      </c>
      <c r="D7640" s="225" t="s">
        <v>120</v>
      </c>
      <c r="E7640" s="227">
        <v>33.86</v>
      </c>
      <c r="F7640" s="220"/>
    </row>
    <row r="7641" spans="2:6" s="221" customFormat="1" ht="31.5" x14ac:dyDescent="0.25">
      <c r="B7641" s="235">
        <v>87532</v>
      </c>
      <c r="C7641" s="226" t="s">
        <v>5342</v>
      </c>
      <c r="D7641" s="225" t="s">
        <v>120</v>
      </c>
      <c r="E7641" s="227">
        <v>47.51</v>
      </c>
      <c r="F7641" s="220"/>
    </row>
    <row r="7642" spans="2:6" s="221" customFormat="1" ht="31.5" x14ac:dyDescent="0.25">
      <c r="B7642" s="235">
        <v>87554</v>
      </c>
      <c r="C7642" s="226" t="s">
        <v>5354</v>
      </c>
      <c r="D7642" s="225" t="s">
        <v>120</v>
      </c>
      <c r="E7642" s="227">
        <v>30.29</v>
      </c>
      <c r="F7642" s="220"/>
    </row>
    <row r="7643" spans="2:6" s="221" customFormat="1" ht="31.5" x14ac:dyDescent="0.25">
      <c r="B7643" s="235">
        <v>87536</v>
      </c>
      <c r="C7643" s="226" t="s">
        <v>5344</v>
      </c>
      <c r="D7643" s="225" t="s">
        <v>120</v>
      </c>
      <c r="E7643" s="227">
        <v>43.94</v>
      </c>
      <c r="F7643" s="220"/>
    </row>
    <row r="7644" spans="2:6" s="221" customFormat="1" ht="31.5" x14ac:dyDescent="0.25">
      <c r="B7644" s="235">
        <v>87528</v>
      </c>
      <c r="C7644" s="226" t="s">
        <v>5338</v>
      </c>
      <c r="D7644" s="225" t="s">
        <v>120</v>
      </c>
      <c r="E7644" s="227">
        <v>53.5</v>
      </c>
      <c r="F7644" s="220"/>
    </row>
    <row r="7645" spans="2:6" s="221" customFormat="1" ht="31.5" x14ac:dyDescent="0.25">
      <c r="B7645" s="235">
        <v>87546</v>
      </c>
      <c r="C7645" s="226" t="s">
        <v>5348</v>
      </c>
      <c r="D7645" s="225" t="s">
        <v>120</v>
      </c>
      <c r="E7645" s="227">
        <v>39.85</v>
      </c>
      <c r="F7645" s="220"/>
    </row>
    <row r="7646" spans="2:6" s="221" customFormat="1" ht="31.5" x14ac:dyDescent="0.25">
      <c r="B7646" s="235">
        <v>104971</v>
      </c>
      <c r="C7646" s="226" t="s">
        <v>5499</v>
      </c>
      <c r="D7646" s="225" t="s">
        <v>120</v>
      </c>
      <c r="E7646" s="227">
        <v>40.89</v>
      </c>
      <c r="F7646" s="220"/>
    </row>
    <row r="7647" spans="2:6" s="221" customFormat="1" ht="31.5" x14ac:dyDescent="0.25">
      <c r="B7647" s="235">
        <v>104965</v>
      </c>
      <c r="C7647" s="226" t="s">
        <v>5493</v>
      </c>
      <c r="D7647" s="225" t="s">
        <v>120</v>
      </c>
      <c r="E7647" s="227">
        <v>55.48</v>
      </c>
      <c r="F7647" s="220"/>
    </row>
    <row r="7648" spans="2:6" s="221" customFormat="1" ht="31.5" x14ac:dyDescent="0.25">
      <c r="B7648" s="235">
        <v>104975</v>
      </c>
      <c r="C7648" s="226" t="s">
        <v>5503</v>
      </c>
      <c r="D7648" s="225" t="s">
        <v>120</v>
      </c>
      <c r="E7648" s="227">
        <v>35.369999999999997</v>
      </c>
      <c r="F7648" s="220"/>
    </row>
    <row r="7649" spans="2:6" s="221" customFormat="1" ht="31.5" x14ac:dyDescent="0.25">
      <c r="B7649" s="235">
        <v>104957</v>
      </c>
      <c r="C7649" s="226" t="s">
        <v>5485</v>
      </c>
      <c r="D7649" s="225" t="s">
        <v>120</v>
      </c>
      <c r="E7649" s="227">
        <v>49.95</v>
      </c>
      <c r="F7649" s="220"/>
    </row>
    <row r="7650" spans="2:6" s="221" customFormat="1" ht="31.5" x14ac:dyDescent="0.25">
      <c r="B7650" s="235">
        <v>104967</v>
      </c>
      <c r="C7650" s="226" t="s">
        <v>5495</v>
      </c>
      <c r="D7650" s="225" t="s">
        <v>120</v>
      </c>
      <c r="E7650" s="227">
        <v>50.19</v>
      </c>
      <c r="F7650" s="220"/>
    </row>
    <row r="7651" spans="2:6" s="221" customFormat="1" ht="31.5" x14ac:dyDescent="0.25">
      <c r="B7651" s="235">
        <v>104961</v>
      </c>
      <c r="C7651" s="226" t="s">
        <v>5489</v>
      </c>
      <c r="D7651" s="225" t="s">
        <v>120</v>
      </c>
      <c r="E7651" s="227">
        <v>64.78</v>
      </c>
      <c r="F7651" s="220"/>
    </row>
    <row r="7652" spans="2:6" s="221" customFormat="1" ht="31.5" x14ac:dyDescent="0.25">
      <c r="B7652" s="235">
        <v>87549</v>
      </c>
      <c r="C7652" s="226" t="s">
        <v>5351</v>
      </c>
      <c r="D7652" s="225" t="s">
        <v>120</v>
      </c>
      <c r="E7652" s="227">
        <v>30.63</v>
      </c>
      <c r="F7652" s="220"/>
    </row>
    <row r="7653" spans="2:6" s="221" customFormat="1" ht="31.5" x14ac:dyDescent="0.25">
      <c r="B7653" s="235">
        <v>87531</v>
      </c>
      <c r="C7653" s="226" t="s">
        <v>5341</v>
      </c>
      <c r="D7653" s="225" t="s">
        <v>120</v>
      </c>
      <c r="E7653" s="227">
        <v>42.45</v>
      </c>
      <c r="F7653" s="220"/>
    </row>
    <row r="7654" spans="2:6" s="221" customFormat="1" ht="31.5" x14ac:dyDescent="0.25">
      <c r="B7654" s="235">
        <v>87553</v>
      </c>
      <c r="C7654" s="226" t="s">
        <v>5353</v>
      </c>
      <c r="D7654" s="225" t="s">
        <v>120</v>
      </c>
      <c r="E7654" s="227">
        <v>27.06</v>
      </c>
      <c r="F7654" s="220"/>
    </row>
    <row r="7655" spans="2:6" s="221" customFormat="1" ht="31.5" x14ac:dyDescent="0.25">
      <c r="B7655" s="235">
        <v>87535</v>
      </c>
      <c r="C7655" s="226" t="s">
        <v>5343</v>
      </c>
      <c r="D7655" s="225" t="s">
        <v>120</v>
      </c>
      <c r="E7655" s="227">
        <v>38.880000000000003</v>
      </c>
      <c r="F7655" s="220"/>
    </row>
    <row r="7656" spans="2:6" s="221" customFormat="1" ht="31.5" x14ac:dyDescent="0.25">
      <c r="B7656" s="235">
        <v>87527</v>
      </c>
      <c r="C7656" s="226" t="s">
        <v>5337</v>
      </c>
      <c r="D7656" s="225" t="s">
        <v>120</v>
      </c>
      <c r="E7656" s="227">
        <v>48.44</v>
      </c>
      <c r="F7656" s="220"/>
    </row>
    <row r="7657" spans="2:6" s="221" customFormat="1" ht="31.5" x14ac:dyDescent="0.25">
      <c r="B7657" s="235">
        <v>87545</v>
      </c>
      <c r="C7657" s="226" t="s">
        <v>5347</v>
      </c>
      <c r="D7657" s="225" t="s">
        <v>120</v>
      </c>
      <c r="E7657" s="227">
        <v>36.619999999999997</v>
      </c>
      <c r="F7657" s="220"/>
    </row>
    <row r="7658" spans="2:6" s="221" customFormat="1" ht="31.5" x14ac:dyDescent="0.25">
      <c r="B7658" s="235">
        <v>104960</v>
      </c>
      <c r="C7658" s="226" t="s">
        <v>5488</v>
      </c>
      <c r="D7658" s="225" t="s">
        <v>120</v>
      </c>
      <c r="E7658" s="227">
        <v>43.18</v>
      </c>
      <c r="F7658" s="220"/>
    </row>
    <row r="7659" spans="2:6" s="221" customFormat="1" ht="31.5" x14ac:dyDescent="0.25">
      <c r="B7659" s="235">
        <v>87561</v>
      </c>
      <c r="C7659" s="226" t="s">
        <v>5356</v>
      </c>
      <c r="D7659" s="225" t="s">
        <v>120</v>
      </c>
      <c r="E7659" s="227">
        <v>44.52</v>
      </c>
      <c r="F7659" s="220"/>
    </row>
    <row r="7660" spans="2:6" s="221" customFormat="1" ht="31.5" x14ac:dyDescent="0.25">
      <c r="B7660" s="235">
        <v>104953</v>
      </c>
      <c r="C7660" s="226" t="s">
        <v>5481</v>
      </c>
      <c r="D7660" s="225" t="s">
        <v>120</v>
      </c>
      <c r="E7660" s="227">
        <v>65.680000000000007</v>
      </c>
      <c r="F7660" s="220"/>
    </row>
    <row r="7661" spans="2:6" s="221" customFormat="1" ht="31.5" x14ac:dyDescent="0.25">
      <c r="B7661" s="235">
        <v>87543</v>
      </c>
      <c r="C7661" s="226" t="s">
        <v>5346</v>
      </c>
      <c r="D7661" s="225" t="s">
        <v>120</v>
      </c>
      <c r="E7661" s="227">
        <v>26.75</v>
      </c>
      <c r="F7661" s="220"/>
    </row>
    <row r="7662" spans="2:6" s="221" customFormat="1" ht="31.5" x14ac:dyDescent="0.25">
      <c r="B7662" s="235">
        <v>104959</v>
      </c>
      <c r="C7662" s="226" t="s">
        <v>5487</v>
      </c>
      <c r="D7662" s="225" t="s">
        <v>120</v>
      </c>
      <c r="E7662" s="227">
        <v>31.18</v>
      </c>
      <c r="F7662" s="220"/>
    </row>
    <row r="7663" spans="2:6" s="221" customFormat="1" ht="31.5" x14ac:dyDescent="0.25">
      <c r="B7663" s="235">
        <v>104958</v>
      </c>
      <c r="C7663" s="226" t="s">
        <v>5486</v>
      </c>
      <c r="D7663" s="225" t="s">
        <v>120</v>
      </c>
      <c r="E7663" s="227">
        <v>27.95</v>
      </c>
      <c r="F7663" s="220"/>
    </row>
    <row r="7664" spans="2:6" s="221" customFormat="1" ht="31.5" x14ac:dyDescent="0.25">
      <c r="B7664" s="235">
        <v>104970</v>
      </c>
      <c r="C7664" s="226" t="s">
        <v>5498</v>
      </c>
      <c r="D7664" s="225" t="s">
        <v>120</v>
      </c>
      <c r="E7664" s="227">
        <v>46.81</v>
      </c>
      <c r="F7664" s="220"/>
    </row>
    <row r="7665" spans="2:6" s="221" customFormat="1" ht="31.5" x14ac:dyDescent="0.25">
      <c r="B7665" s="235">
        <v>104964</v>
      </c>
      <c r="C7665" s="226" t="s">
        <v>5492</v>
      </c>
      <c r="D7665" s="225" t="s">
        <v>120</v>
      </c>
      <c r="E7665" s="227">
        <v>63.23</v>
      </c>
      <c r="F7665" s="220"/>
    </row>
    <row r="7666" spans="2:6" s="221" customFormat="1" ht="31.5" x14ac:dyDescent="0.25">
      <c r="B7666" s="235">
        <v>104956</v>
      </c>
      <c r="C7666" s="226" t="s">
        <v>5484</v>
      </c>
      <c r="D7666" s="225" t="s">
        <v>120</v>
      </c>
      <c r="E7666" s="227">
        <v>56.39</v>
      </c>
      <c r="F7666" s="220"/>
    </row>
    <row r="7667" spans="2:6" s="221" customFormat="1" ht="31.5" x14ac:dyDescent="0.25">
      <c r="B7667" s="235">
        <v>104974</v>
      </c>
      <c r="C7667" s="226" t="s">
        <v>5502</v>
      </c>
      <c r="D7667" s="225" t="s">
        <v>120</v>
      </c>
      <c r="E7667" s="227">
        <v>39.979999999999997</v>
      </c>
      <c r="F7667" s="220"/>
    </row>
    <row r="7668" spans="2:6" s="221" customFormat="1" ht="31.5" x14ac:dyDescent="0.25">
      <c r="B7668" s="235">
        <v>87548</v>
      </c>
      <c r="C7668" s="226" t="s">
        <v>5350</v>
      </c>
      <c r="D7668" s="225" t="s">
        <v>120</v>
      </c>
      <c r="E7668" s="227">
        <v>35.590000000000003</v>
      </c>
      <c r="F7668" s="220"/>
    </row>
    <row r="7669" spans="2:6" s="221" customFormat="1" ht="31.5" x14ac:dyDescent="0.25">
      <c r="B7669" s="235">
        <v>87530</v>
      </c>
      <c r="C7669" s="226" t="s">
        <v>5340</v>
      </c>
      <c r="D7669" s="225" t="s">
        <v>120</v>
      </c>
      <c r="E7669" s="227">
        <v>49.24</v>
      </c>
      <c r="F7669" s="220"/>
    </row>
    <row r="7670" spans="2:6" s="221" customFormat="1" ht="31.5" x14ac:dyDescent="0.25">
      <c r="B7670" s="235">
        <v>104952</v>
      </c>
      <c r="C7670" s="226" t="s">
        <v>5480</v>
      </c>
      <c r="D7670" s="225" t="s">
        <v>120</v>
      </c>
      <c r="E7670" s="227">
        <v>44.83</v>
      </c>
      <c r="F7670" s="220"/>
    </row>
    <row r="7671" spans="2:6" s="221" customFormat="1" ht="47.25" x14ac:dyDescent="0.25">
      <c r="B7671" s="235">
        <v>104969</v>
      </c>
      <c r="C7671" s="226" t="s">
        <v>5497</v>
      </c>
      <c r="D7671" s="225" t="s">
        <v>120</v>
      </c>
      <c r="E7671" s="227">
        <v>43.58</v>
      </c>
      <c r="F7671" s="220"/>
    </row>
    <row r="7672" spans="2:6" s="221" customFormat="1" ht="47.25" x14ac:dyDescent="0.25">
      <c r="B7672" s="235">
        <v>104963</v>
      </c>
      <c r="C7672" s="226" t="s">
        <v>5491</v>
      </c>
      <c r="D7672" s="225" t="s">
        <v>120</v>
      </c>
      <c r="E7672" s="227">
        <v>58.17</v>
      </c>
      <c r="F7672" s="220"/>
    </row>
    <row r="7673" spans="2:6" s="221" customFormat="1" ht="47.25" x14ac:dyDescent="0.25">
      <c r="B7673" s="235">
        <v>104955</v>
      </c>
      <c r="C7673" s="226" t="s">
        <v>5483</v>
      </c>
      <c r="D7673" s="225" t="s">
        <v>120</v>
      </c>
      <c r="E7673" s="227">
        <v>51.33</v>
      </c>
      <c r="F7673" s="220"/>
    </row>
    <row r="7674" spans="2:6" s="221" customFormat="1" ht="31.5" x14ac:dyDescent="0.25">
      <c r="B7674" s="235">
        <v>104973</v>
      </c>
      <c r="C7674" s="226" t="s">
        <v>5501</v>
      </c>
      <c r="D7674" s="225" t="s">
        <v>120</v>
      </c>
      <c r="E7674" s="227">
        <v>36.75</v>
      </c>
      <c r="F7674" s="220"/>
    </row>
    <row r="7675" spans="2:6" s="221" customFormat="1" ht="31.5" x14ac:dyDescent="0.25">
      <c r="B7675" s="235">
        <v>87547</v>
      </c>
      <c r="C7675" s="226" t="s">
        <v>5349</v>
      </c>
      <c r="D7675" s="225" t="s">
        <v>120</v>
      </c>
      <c r="E7675" s="227">
        <v>32.36</v>
      </c>
      <c r="F7675" s="220"/>
    </row>
    <row r="7676" spans="2:6" s="221" customFormat="1" ht="31.5" x14ac:dyDescent="0.25">
      <c r="B7676" s="235">
        <v>87529</v>
      </c>
      <c r="C7676" s="226" t="s">
        <v>5339</v>
      </c>
      <c r="D7676" s="225" t="s">
        <v>120</v>
      </c>
      <c r="E7676" s="227">
        <v>44.18</v>
      </c>
      <c r="F7676" s="220"/>
    </row>
    <row r="7677" spans="2:6" s="221" customFormat="1" ht="31.5" x14ac:dyDescent="0.25">
      <c r="B7677" s="235">
        <v>104951</v>
      </c>
      <c r="C7677" s="226" t="s">
        <v>5479</v>
      </c>
      <c r="D7677" s="225" t="s">
        <v>120</v>
      </c>
      <c r="E7677" s="227">
        <v>39.770000000000003</v>
      </c>
      <c r="F7677" s="220"/>
    </row>
    <row r="7678" spans="2:6" s="221" customFormat="1" ht="31.5" x14ac:dyDescent="0.25">
      <c r="B7678" s="235">
        <v>104978</v>
      </c>
      <c r="C7678" s="226" t="s">
        <v>5506</v>
      </c>
      <c r="D7678" s="225" t="s">
        <v>120</v>
      </c>
      <c r="E7678" s="227">
        <v>46.97</v>
      </c>
      <c r="F7678" s="220"/>
    </row>
    <row r="7679" spans="2:6" s="221" customFormat="1" ht="31.5" x14ac:dyDescent="0.25">
      <c r="B7679" s="235">
        <v>104977</v>
      </c>
      <c r="C7679" s="226" t="s">
        <v>5505</v>
      </c>
      <c r="D7679" s="225" t="s">
        <v>120</v>
      </c>
      <c r="E7679" s="227">
        <v>61.31</v>
      </c>
      <c r="F7679" s="220"/>
    </row>
    <row r="7680" spans="2:6" s="221" customFormat="1" ht="31.5" x14ac:dyDescent="0.25">
      <c r="B7680" s="235">
        <v>90408</v>
      </c>
      <c r="C7680" s="226" t="s">
        <v>5407</v>
      </c>
      <c r="D7680" s="225" t="s">
        <v>120</v>
      </c>
      <c r="E7680" s="227">
        <v>40.64</v>
      </c>
      <c r="F7680" s="220"/>
    </row>
    <row r="7681" spans="2:6" s="221" customFormat="1" ht="31.5" x14ac:dyDescent="0.25">
      <c r="B7681" s="235">
        <v>90406</v>
      </c>
      <c r="C7681" s="226" t="s">
        <v>5406</v>
      </c>
      <c r="D7681" s="225" t="s">
        <v>120</v>
      </c>
      <c r="E7681" s="227">
        <v>53.62</v>
      </c>
      <c r="F7681" s="220"/>
    </row>
    <row r="7682" spans="2:6" s="221" customFormat="1" ht="31.5" x14ac:dyDescent="0.25">
      <c r="B7682" s="235">
        <v>103313</v>
      </c>
      <c r="C7682" s="226" t="s">
        <v>7782</v>
      </c>
      <c r="D7682" s="225" t="s">
        <v>19</v>
      </c>
      <c r="E7682" s="227">
        <v>0</v>
      </c>
      <c r="F7682" s="220"/>
    </row>
    <row r="7683" spans="2:6" s="221" customFormat="1" ht="31.5" x14ac:dyDescent="0.25">
      <c r="B7683" s="235">
        <v>103309</v>
      </c>
      <c r="C7683" s="226" t="s">
        <v>7783</v>
      </c>
      <c r="D7683" s="225" t="s">
        <v>19</v>
      </c>
      <c r="E7683" s="227">
        <v>0</v>
      </c>
      <c r="F7683" s="220"/>
    </row>
    <row r="7684" spans="2:6" s="221" customFormat="1" ht="31.5" x14ac:dyDescent="0.25">
      <c r="B7684" s="235">
        <v>103312</v>
      </c>
      <c r="C7684" s="226" t="s">
        <v>7784</v>
      </c>
      <c r="D7684" s="225" t="s">
        <v>19</v>
      </c>
      <c r="E7684" s="227">
        <v>0</v>
      </c>
      <c r="F7684" s="220"/>
    </row>
    <row r="7685" spans="2:6" s="221" customFormat="1" ht="31.5" x14ac:dyDescent="0.25">
      <c r="B7685" s="235">
        <v>103296</v>
      </c>
      <c r="C7685" s="226" t="s">
        <v>7785</v>
      </c>
      <c r="D7685" s="225" t="s">
        <v>19</v>
      </c>
      <c r="E7685" s="227">
        <v>0</v>
      </c>
      <c r="F7685" s="220"/>
    </row>
    <row r="7686" spans="2:6" s="221" customFormat="1" x14ac:dyDescent="0.25">
      <c r="B7686" s="235">
        <v>103300</v>
      </c>
      <c r="C7686" s="226" t="s">
        <v>7786</v>
      </c>
      <c r="D7686" s="225" t="s">
        <v>19</v>
      </c>
      <c r="E7686" s="227">
        <v>0</v>
      </c>
      <c r="F7686" s="220"/>
    </row>
    <row r="7687" spans="2:6" s="221" customFormat="1" x14ac:dyDescent="0.25">
      <c r="B7687" s="235">
        <v>103301</v>
      </c>
      <c r="C7687" s="226" t="s">
        <v>7787</v>
      </c>
      <c r="D7687" s="225" t="s">
        <v>19</v>
      </c>
      <c r="E7687" s="227">
        <v>0</v>
      </c>
      <c r="F7687" s="220"/>
    </row>
    <row r="7688" spans="2:6" s="221" customFormat="1" ht="31.5" x14ac:dyDescent="0.25">
      <c r="B7688" s="235">
        <v>103304</v>
      </c>
      <c r="C7688" s="226" t="s">
        <v>6039</v>
      </c>
      <c r="D7688" s="225" t="s">
        <v>19</v>
      </c>
      <c r="E7688" s="227">
        <v>1264.96</v>
      </c>
      <c r="F7688" s="220"/>
    </row>
    <row r="7689" spans="2:6" s="221" customFormat="1" ht="47.25" x14ac:dyDescent="0.25">
      <c r="B7689" s="235">
        <v>103305</v>
      </c>
      <c r="C7689" s="226" t="s">
        <v>7788</v>
      </c>
      <c r="D7689" s="225" t="s">
        <v>19</v>
      </c>
      <c r="E7689" s="227">
        <v>0</v>
      </c>
      <c r="F7689" s="220"/>
    </row>
    <row r="7690" spans="2:6" s="221" customFormat="1" ht="31.5" x14ac:dyDescent="0.25">
      <c r="B7690" s="235">
        <v>103294</v>
      </c>
      <c r="C7690" s="226" t="s">
        <v>7789</v>
      </c>
      <c r="D7690" s="225" t="s">
        <v>19</v>
      </c>
      <c r="E7690" s="227">
        <v>0</v>
      </c>
      <c r="F7690" s="220"/>
    </row>
    <row r="7691" spans="2:6" s="221" customFormat="1" ht="31.5" x14ac:dyDescent="0.25">
      <c r="B7691" s="235">
        <v>103298</v>
      </c>
      <c r="C7691" s="226" t="s">
        <v>7790</v>
      </c>
      <c r="D7691" s="225" t="s">
        <v>19</v>
      </c>
      <c r="E7691" s="227">
        <v>0</v>
      </c>
      <c r="F7691" s="220"/>
    </row>
    <row r="7692" spans="2:6" s="221" customFormat="1" ht="31.5" x14ac:dyDescent="0.25">
      <c r="B7692" s="235">
        <v>103293</v>
      </c>
      <c r="C7692" s="226" t="s">
        <v>7791</v>
      </c>
      <c r="D7692" s="225" t="s">
        <v>19</v>
      </c>
      <c r="E7692" s="227">
        <v>0</v>
      </c>
      <c r="F7692" s="220"/>
    </row>
    <row r="7693" spans="2:6" s="221" customFormat="1" ht="31.5" x14ac:dyDescent="0.25">
      <c r="B7693" s="235">
        <v>103297</v>
      </c>
      <c r="C7693" s="226" t="s">
        <v>7792</v>
      </c>
      <c r="D7693" s="225" t="s">
        <v>19</v>
      </c>
      <c r="E7693" s="227">
        <v>0</v>
      </c>
      <c r="F7693" s="220"/>
    </row>
    <row r="7694" spans="2:6" s="221" customFormat="1" ht="31.5" x14ac:dyDescent="0.25">
      <c r="B7694" s="235">
        <v>103311</v>
      </c>
      <c r="C7694" s="226" t="s">
        <v>7793</v>
      </c>
      <c r="D7694" s="225" t="s">
        <v>19</v>
      </c>
      <c r="E7694" s="227">
        <v>0</v>
      </c>
      <c r="F7694" s="220"/>
    </row>
    <row r="7695" spans="2:6" s="221" customFormat="1" ht="47.25" x14ac:dyDescent="0.25">
      <c r="B7695" s="235">
        <v>103306</v>
      </c>
      <c r="C7695" s="226" t="s">
        <v>7794</v>
      </c>
      <c r="D7695" s="225" t="s">
        <v>19</v>
      </c>
      <c r="E7695" s="227">
        <v>0</v>
      </c>
      <c r="F7695" s="220"/>
    </row>
    <row r="7696" spans="2:6" s="221" customFormat="1" ht="31.5" x14ac:dyDescent="0.25">
      <c r="B7696" s="235">
        <v>103308</v>
      </c>
      <c r="C7696" s="226" t="s">
        <v>7795</v>
      </c>
      <c r="D7696" s="225" t="s">
        <v>19</v>
      </c>
      <c r="E7696" s="227">
        <v>0</v>
      </c>
      <c r="F7696" s="220"/>
    </row>
    <row r="7697" spans="2:6" s="221" customFormat="1" ht="31.5" x14ac:dyDescent="0.25">
      <c r="B7697" s="235">
        <v>103295</v>
      </c>
      <c r="C7697" s="226" t="s">
        <v>7796</v>
      </c>
      <c r="D7697" s="225" t="s">
        <v>19</v>
      </c>
      <c r="E7697" s="227">
        <v>0</v>
      </c>
      <c r="F7697" s="220"/>
    </row>
    <row r="7698" spans="2:6" s="221" customFormat="1" ht="31.5" x14ac:dyDescent="0.25">
      <c r="B7698" s="235">
        <v>103299</v>
      </c>
      <c r="C7698" s="226" t="s">
        <v>7797</v>
      </c>
      <c r="D7698" s="225" t="s">
        <v>19</v>
      </c>
      <c r="E7698" s="227">
        <v>0</v>
      </c>
      <c r="F7698" s="220"/>
    </row>
    <row r="7699" spans="2:6" s="221" customFormat="1" x14ac:dyDescent="0.25">
      <c r="B7699" s="235">
        <v>103302</v>
      </c>
      <c r="C7699" s="226" t="s">
        <v>7798</v>
      </c>
      <c r="D7699" s="225" t="s">
        <v>19</v>
      </c>
      <c r="E7699" s="227">
        <v>0</v>
      </c>
      <c r="F7699" s="220"/>
    </row>
    <row r="7700" spans="2:6" s="221" customFormat="1" ht="31.5" x14ac:dyDescent="0.25">
      <c r="B7700" s="235">
        <v>103307</v>
      </c>
      <c r="C7700" s="226" t="s">
        <v>6040</v>
      </c>
      <c r="D7700" s="225" t="s">
        <v>19</v>
      </c>
      <c r="E7700" s="227">
        <v>1372.75</v>
      </c>
      <c r="F7700" s="220"/>
    </row>
    <row r="7701" spans="2:6" s="221" customFormat="1" ht="31.5" x14ac:dyDescent="0.25">
      <c r="B7701" s="235">
        <v>103310</v>
      </c>
      <c r="C7701" s="226" t="s">
        <v>6041</v>
      </c>
      <c r="D7701" s="225" t="s">
        <v>19</v>
      </c>
      <c r="E7701" s="227">
        <v>1302.4100000000001</v>
      </c>
      <c r="F7701" s="220"/>
    </row>
    <row r="7702" spans="2:6" s="221" customFormat="1" x14ac:dyDescent="0.25">
      <c r="B7702" s="235">
        <v>103303</v>
      </c>
      <c r="C7702" s="226" t="s">
        <v>7799</v>
      </c>
      <c r="D7702" s="225" t="s">
        <v>19</v>
      </c>
      <c r="E7702" s="227">
        <v>0</v>
      </c>
      <c r="F7702" s="220"/>
    </row>
    <row r="7703" spans="2:6" s="221" customFormat="1" ht="31.5" x14ac:dyDescent="0.25">
      <c r="B7703" s="235">
        <v>103314</v>
      </c>
      <c r="C7703" s="226" t="s">
        <v>6042</v>
      </c>
      <c r="D7703" s="225" t="s">
        <v>120</v>
      </c>
      <c r="E7703" s="227">
        <v>363.56</v>
      </c>
      <c r="F7703" s="220"/>
    </row>
    <row r="7704" spans="2:6" s="221" customFormat="1" ht="31.5" x14ac:dyDescent="0.25">
      <c r="B7704" s="235">
        <v>103315</v>
      </c>
      <c r="C7704" s="226" t="s">
        <v>6043</v>
      </c>
      <c r="D7704" s="225" t="s">
        <v>120</v>
      </c>
      <c r="E7704" s="227">
        <v>352.07</v>
      </c>
      <c r="F7704" s="220"/>
    </row>
    <row r="7705" spans="2:6" s="221" customFormat="1" ht="31.5" x14ac:dyDescent="0.25">
      <c r="B7705" s="235">
        <v>105188</v>
      </c>
      <c r="C7705" s="226" t="s">
        <v>5510</v>
      </c>
      <c r="D7705" s="225" t="s">
        <v>120</v>
      </c>
      <c r="E7705" s="227">
        <v>146.27000000000001</v>
      </c>
      <c r="F7705" s="220"/>
    </row>
    <row r="7706" spans="2:6" s="221" customFormat="1" ht="31.5" x14ac:dyDescent="0.25">
      <c r="B7706" s="235">
        <v>87841</v>
      </c>
      <c r="C7706" s="226" t="s">
        <v>5401</v>
      </c>
      <c r="D7706" s="225" t="s">
        <v>120</v>
      </c>
      <c r="E7706" s="227">
        <v>133.05000000000001</v>
      </c>
      <c r="F7706" s="220"/>
    </row>
    <row r="7707" spans="2:6" s="221" customFormat="1" ht="31.5" x14ac:dyDescent="0.25">
      <c r="B7707" s="235">
        <v>87853</v>
      </c>
      <c r="C7707" s="226" t="s">
        <v>5405</v>
      </c>
      <c r="D7707" s="225" t="s">
        <v>120</v>
      </c>
      <c r="E7707" s="227">
        <v>149.16999999999999</v>
      </c>
      <c r="F7707" s="220"/>
    </row>
    <row r="7708" spans="2:6" s="221" customFormat="1" ht="31.5" x14ac:dyDescent="0.25">
      <c r="B7708" s="235">
        <v>105187</v>
      </c>
      <c r="C7708" s="226" t="s">
        <v>5509</v>
      </c>
      <c r="D7708" s="225" t="s">
        <v>120</v>
      </c>
      <c r="E7708" s="227">
        <v>198.57</v>
      </c>
      <c r="F7708" s="220"/>
    </row>
    <row r="7709" spans="2:6" s="221" customFormat="1" ht="31.5" x14ac:dyDescent="0.25">
      <c r="B7709" s="235">
        <v>87840</v>
      </c>
      <c r="C7709" s="226" t="s">
        <v>5400</v>
      </c>
      <c r="D7709" s="225" t="s">
        <v>120</v>
      </c>
      <c r="E7709" s="227">
        <v>185.34</v>
      </c>
      <c r="F7709" s="220"/>
    </row>
    <row r="7710" spans="2:6" s="221" customFormat="1" ht="31.5" x14ac:dyDescent="0.25">
      <c r="B7710" s="235">
        <v>87852</v>
      </c>
      <c r="C7710" s="226" t="s">
        <v>5404</v>
      </c>
      <c r="D7710" s="225" t="s">
        <v>120</v>
      </c>
      <c r="E7710" s="227">
        <v>201.47</v>
      </c>
      <c r="F7710" s="220"/>
    </row>
    <row r="7711" spans="2:6" s="221" customFormat="1" ht="31.5" x14ac:dyDescent="0.25">
      <c r="B7711" s="235">
        <v>105186</v>
      </c>
      <c r="C7711" s="226" t="s">
        <v>5508</v>
      </c>
      <c r="D7711" s="225" t="s">
        <v>120</v>
      </c>
      <c r="E7711" s="227">
        <v>154.19</v>
      </c>
      <c r="F7711" s="220"/>
    </row>
    <row r="7712" spans="2:6" s="221" customFormat="1" ht="31.5" x14ac:dyDescent="0.25">
      <c r="B7712" s="235">
        <v>87839</v>
      </c>
      <c r="C7712" s="226" t="s">
        <v>5399</v>
      </c>
      <c r="D7712" s="225" t="s">
        <v>120</v>
      </c>
      <c r="E7712" s="227">
        <v>141.16</v>
      </c>
      <c r="F7712" s="220"/>
    </row>
    <row r="7713" spans="2:6" s="221" customFormat="1" ht="31.5" x14ac:dyDescent="0.25">
      <c r="B7713" s="235">
        <v>87851</v>
      </c>
      <c r="C7713" s="226" t="s">
        <v>5403</v>
      </c>
      <c r="D7713" s="225" t="s">
        <v>120</v>
      </c>
      <c r="E7713" s="227">
        <v>157.97999999999999</v>
      </c>
      <c r="F7713" s="220"/>
    </row>
    <row r="7714" spans="2:6" s="221" customFormat="1" ht="31.5" x14ac:dyDescent="0.25">
      <c r="B7714" s="235">
        <v>105185</v>
      </c>
      <c r="C7714" s="226" t="s">
        <v>5507</v>
      </c>
      <c r="D7714" s="225" t="s">
        <v>120</v>
      </c>
      <c r="E7714" s="227">
        <v>206.79</v>
      </c>
      <c r="F7714" s="220"/>
    </row>
    <row r="7715" spans="2:6" s="221" customFormat="1" ht="31.5" x14ac:dyDescent="0.25">
      <c r="B7715" s="235">
        <v>87838</v>
      </c>
      <c r="C7715" s="226" t="s">
        <v>5398</v>
      </c>
      <c r="D7715" s="225" t="s">
        <v>120</v>
      </c>
      <c r="E7715" s="227">
        <v>193.83</v>
      </c>
      <c r="F7715" s="220"/>
    </row>
    <row r="7716" spans="2:6" s="221" customFormat="1" ht="31.5" x14ac:dyDescent="0.25">
      <c r="B7716" s="235">
        <v>87850</v>
      </c>
      <c r="C7716" s="226" t="s">
        <v>5402</v>
      </c>
      <c r="D7716" s="225" t="s">
        <v>120</v>
      </c>
      <c r="E7716" s="227">
        <v>210.65</v>
      </c>
      <c r="F7716" s="220"/>
    </row>
    <row r="7717" spans="2:6" s="221" customFormat="1" x14ac:dyDescent="0.25">
      <c r="B7717" s="235">
        <v>105110</v>
      </c>
      <c r="C7717" s="226" t="s">
        <v>5818</v>
      </c>
      <c r="D7717" s="225" t="s">
        <v>122</v>
      </c>
      <c r="E7717" s="227">
        <v>254.06</v>
      </c>
      <c r="F7717" s="220"/>
    </row>
    <row r="7718" spans="2:6" s="221" customFormat="1" x14ac:dyDescent="0.25">
      <c r="B7718" s="235">
        <v>105105</v>
      </c>
      <c r="C7718" s="226" t="s">
        <v>5815</v>
      </c>
      <c r="D7718" s="225" t="s">
        <v>122</v>
      </c>
      <c r="E7718" s="227">
        <v>82.9</v>
      </c>
      <c r="F7718" s="220"/>
    </row>
    <row r="7719" spans="2:6" s="221" customFormat="1" x14ac:dyDescent="0.25">
      <c r="B7719" s="235">
        <v>105103</v>
      </c>
      <c r="C7719" s="226" t="s">
        <v>5813</v>
      </c>
      <c r="D7719" s="225" t="s">
        <v>122</v>
      </c>
      <c r="E7719" s="227">
        <v>118.06</v>
      </c>
      <c r="F7719" s="220"/>
    </row>
    <row r="7720" spans="2:6" s="221" customFormat="1" x14ac:dyDescent="0.25">
      <c r="B7720" s="235">
        <v>105112</v>
      </c>
      <c r="C7720" s="226" t="s">
        <v>5820</v>
      </c>
      <c r="D7720" s="225" t="s">
        <v>122</v>
      </c>
      <c r="E7720" s="227">
        <v>212.15</v>
      </c>
      <c r="F7720" s="220"/>
    </row>
    <row r="7721" spans="2:6" s="221" customFormat="1" ht="31.5" x14ac:dyDescent="0.25">
      <c r="B7721" s="235">
        <v>105109</v>
      </c>
      <c r="C7721" s="226" t="s">
        <v>7800</v>
      </c>
      <c r="D7721" s="225" t="s">
        <v>19</v>
      </c>
      <c r="E7721" s="227">
        <v>0</v>
      </c>
      <c r="F7721" s="220"/>
    </row>
    <row r="7722" spans="2:6" s="221" customFormat="1" x14ac:dyDescent="0.25">
      <c r="B7722" s="235">
        <v>105108</v>
      </c>
      <c r="C7722" s="226" t="s">
        <v>7801</v>
      </c>
      <c r="D7722" s="225" t="s">
        <v>19</v>
      </c>
      <c r="E7722" s="227">
        <v>0</v>
      </c>
      <c r="F7722" s="220"/>
    </row>
    <row r="7723" spans="2:6" s="221" customFormat="1" x14ac:dyDescent="0.25">
      <c r="B7723" s="235">
        <v>105104</v>
      </c>
      <c r="C7723" s="226" t="s">
        <v>5814</v>
      </c>
      <c r="D7723" s="225" t="s">
        <v>19</v>
      </c>
      <c r="E7723" s="227">
        <v>5264.37</v>
      </c>
      <c r="F7723" s="220"/>
    </row>
    <row r="7724" spans="2:6" s="221" customFormat="1" ht="31.5" x14ac:dyDescent="0.25">
      <c r="B7724" s="235">
        <v>105107</v>
      </c>
      <c r="C7724" s="226" t="s">
        <v>5817</v>
      </c>
      <c r="D7724" s="225" t="s">
        <v>19</v>
      </c>
      <c r="E7724" s="227">
        <v>3968.36</v>
      </c>
      <c r="F7724" s="220"/>
    </row>
    <row r="7725" spans="2:6" s="221" customFormat="1" ht="31.5" x14ac:dyDescent="0.25">
      <c r="B7725" s="235">
        <v>105106</v>
      </c>
      <c r="C7725" s="226" t="s">
        <v>5816</v>
      </c>
      <c r="D7725" s="225" t="s">
        <v>19</v>
      </c>
      <c r="E7725" s="227">
        <v>2687.52</v>
      </c>
      <c r="F7725" s="220"/>
    </row>
    <row r="7726" spans="2:6" s="221" customFormat="1" ht="31.5" x14ac:dyDescent="0.25">
      <c r="B7726" s="235">
        <v>105111</v>
      </c>
      <c r="C7726" s="226" t="s">
        <v>5819</v>
      </c>
      <c r="D7726" s="225" t="s">
        <v>19</v>
      </c>
      <c r="E7726" s="227">
        <v>20138.86</v>
      </c>
      <c r="F7726" s="220"/>
    </row>
    <row r="7727" spans="2:6" s="221" customFormat="1" x14ac:dyDescent="0.25">
      <c r="B7727" s="235">
        <v>98520</v>
      </c>
      <c r="C7727" s="226" t="s">
        <v>6010</v>
      </c>
      <c r="D7727" s="225" t="s">
        <v>120</v>
      </c>
      <c r="E7727" s="227">
        <v>6.62</v>
      </c>
      <c r="F7727" s="220"/>
    </row>
    <row r="7728" spans="2:6" s="221" customFormat="1" x14ac:dyDescent="0.25">
      <c r="B7728" s="235">
        <v>98521</v>
      </c>
      <c r="C7728" s="226" t="s">
        <v>6011</v>
      </c>
      <c r="D7728" s="225" t="s">
        <v>120</v>
      </c>
      <c r="E7728" s="227">
        <v>0.44</v>
      </c>
      <c r="F7728" s="220"/>
    </row>
    <row r="7729" spans="2:6" s="221" customFormat="1" x14ac:dyDescent="0.25">
      <c r="B7729" s="235">
        <v>105521</v>
      </c>
      <c r="C7729" s="226" t="s">
        <v>6013</v>
      </c>
      <c r="D7729" s="225" t="s">
        <v>120</v>
      </c>
      <c r="E7729" s="227">
        <v>4.55</v>
      </c>
      <c r="F7729" s="220"/>
    </row>
    <row r="7730" spans="2:6" s="221" customFormat="1" x14ac:dyDescent="0.25">
      <c r="B7730" s="235">
        <v>98509</v>
      </c>
      <c r="C7730" s="226" t="s">
        <v>9340</v>
      </c>
      <c r="D7730" s="225" t="s">
        <v>19</v>
      </c>
      <c r="E7730" s="227">
        <v>36.340000000000003</v>
      </c>
      <c r="F7730" s="220"/>
    </row>
    <row r="7731" spans="2:6" s="221" customFormat="1" ht="31.5" x14ac:dyDescent="0.25">
      <c r="B7731" s="235">
        <v>98507</v>
      </c>
      <c r="C7731" s="226" t="s">
        <v>7802</v>
      </c>
      <c r="D7731" s="225" t="s">
        <v>19</v>
      </c>
      <c r="E7731" s="227">
        <v>0</v>
      </c>
      <c r="F7731" s="220"/>
    </row>
    <row r="7732" spans="2:6" s="221" customFormat="1" ht="31.5" x14ac:dyDescent="0.25">
      <c r="B7732" s="235">
        <v>98508</v>
      </c>
      <c r="C7732" s="226" t="s">
        <v>7803</v>
      </c>
      <c r="D7732" s="225" t="s">
        <v>19</v>
      </c>
      <c r="E7732" s="227">
        <v>0</v>
      </c>
      <c r="F7732" s="220"/>
    </row>
    <row r="7733" spans="2:6" s="221" customFormat="1" ht="31.5" x14ac:dyDescent="0.25">
      <c r="B7733" s="235">
        <v>98506</v>
      </c>
      <c r="C7733" s="226" t="s">
        <v>7804</v>
      </c>
      <c r="D7733" s="225" t="s">
        <v>19</v>
      </c>
      <c r="E7733" s="227">
        <v>0</v>
      </c>
      <c r="F7733" s="220"/>
    </row>
    <row r="7734" spans="2:6" s="221" customFormat="1" x14ac:dyDescent="0.25">
      <c r="B7734" s="235">
        <v>98505</v>
      </c>
      <c r="C7734" s="226" t="s">
        <v>6016</v>
      </c>
      <c r="D7734" s="225" t="s">
        <v>120</v>
      </c>
      <c r="E7734" s="227">
        <v>57.45</v>
      </c>
      <c r="F7734" s="220"/>
    </row>
    <row r="7735" spans="2:6" s="221" customFormat="1" x14ac:dyDescent="0.25">
      <c r="B7735" s="235">
        <v>98504</v>
      </c>
      <c r="C7735" s="226" t="s">
        <v>6015</v>
      </c>
      <c r="D7735" s="225" t="s">
        <v>120</v>
      </c>
      <c r="E7735" s="227">
        <v>12.16</v>
      </c>
      <c r="F7735" s="220"/>
    </row>
    <row r="7736" spans="2:6" s="221" customFormat="1" x14ac:dyDescent="0.25">
      <c r="B7736" s="235">
        <v>98503</v>
      </c>
      <c r="C7736" s="226" t="s">
        <v>6014</v>
      </c>
      <c r="D7736" s="225" t="s">
        <v>120</v>
      </c>
      <c r="E7736" s="227">
        <v>21.43</v>
      </c>
      <c r="F7736" s="220"/>
    </row>
    <row r="7737" spans="2:6" s="221" customFormat="1" x14ac:dyDescent="0.25">
      <c r="B7737" s="235">
        <v>103946</v>
      </c>
      <c r="C7737" s="226" t="s">
        <v>6017</v>
      </c>
      <c r="D7737" s="225" t="s">
        <v>120</v>
      </c>
      <c r="E7737" s="227">
        <v>15.02</v>
      </c>
      <c r="F7737" s="220"/>
    </row>
    <row r="7738" spans="2:6" s="221" customFormat="1" x14ac:dyDescent="0.25">
      <c r="B7738" s="235">
        <v>98517</v>
      </c>
      <c r="C7738" s="226" t="s">
        <v>7805</v>
      </c>
      <c r="D7738" s="225" t="s">
        <v>19</v>
      </c>
      <c r="E7738" s="227">
        <v>0</v>
      </c>
      <c r="F7738" s="220"/>
    </row>
    <row r="7739" spans="2:6" s="221" customFormat="1" x14ac:dyDescent="0.25">
      <c r="B7739" s="235">
        <v>98518</v>
      </c>
      <c r="C7739" s="226" t="s">
        <v>7806</v>
      </c>
      <c r="D7739" s="225" t="s">
        <v>19</v>
      </c>
      <c r="E7739" s="227">
        <v>0</v>
      </c>
      <c r="F7739" s="220"/>
    </row>
    <row r="7740" spans="2:6" s="221" customFormat="1" x14ac:dyDescent="0.25">
      <c r="B7740" s="235">
        <v>98516</v>
      </c>
      <c r="C7740" s="226" t="s">
        <v>6008</v>
      </c>
      <c r="D7740" s="225" t="s">
        <v>19</v>
      </c>
      <c r="E7740" s="227">
        <v>320.83999999999997</v>
      </c>
      <c r="F7740" s="220"/>
    </row>
    <row r="7741" spans="2:6" s="221" customFormat="1" ht="31.5" x14ac:dyDescent="0.25">
      <c r="B7741" s="235">
        <v>98514</v>
      </c>
      <c r="C7741" s="226" t="s">
        <v>7807</v>
      </c>
      <c r="D7741" s="225" t="s">
        <v>19</v>
      </c>
      <c r="E7741" s="227">
        <v>0</v>
      </c>
      <c r="F7741" s="220"/>
    </row>
    <row r="7742" spans="2:6" s="221" customFormat="1" x14ac:dyDescent="0.25">
      <c r="B7742" s="235">
        <v>98515</v>
      </c>
      <c r="C7742" s="226" t="s">
        <v>7808</v>
      </c>
      <c r="D7742" s="225" t="s">
        <v>19</v>
      </c>
      <c r="E7742" s="227">
        <v>0</v>
      </c>
      <c r="F7742" s="220"/>
    </row>
    <row r="7743" spans="2:6" s="221" customFormat="1" x14ac:dyDescent="0.25">
      <c r="B7743" s="235">
        <v>98513</v>
      </c>
      <c r="C7743" s="226" t="s">
        <v>7809</v>
      </c>
      <c r="D7743" s="225" t="s">
        <v>19</v>
      </c>
      <c r="E7743" s="227">
        <v>0</v>
      </c>
      <c r="F7743" s="220"/>
    </row>
    <row r="7744" spans="2:6" s="221" customFormat="1" ht="31.5" x14ac:dyDescent="0.25">
      <c r="B7744" s="235">
        <v>98511</v>
      </c>
      <c r="C7744" s="226" t="s">
        <v>6007</v>
      </c>
      <c r="D7744" s="225" t="s">
        <v>19</v>
      </c>
      <c r="E7744" s="227">
        <v>128.27000000000001</v>
      </c>
      <c r="F7744" s="220"/>
    </row>
    <row r="7745" spans="2:6" s="221" customFormat="1" x14ac:dyDescent="0.25">
      <c r="B7745" s="235">
        <v>98512</v>
      </c>
      <c r="C7745" s="226" t="s">
        <v>7810</v>
      </c>
      <c r="D7745" s="225" t="s">
        <v>19</v>
      </c>
      <c r="E7745" s="227">
        <v>0</v>
      </c>
      <c r="F7745" s="220"/>
    </row>
    <row r="7746" spans="2:6" s="221" customFormat="1" x14ac:dyDescent="0.25">
      <c r="B7746" s="235">
        <v>98510</v>
      </c>
      <c r="C7746" s="226" t="s">
        <v>6006</v>
      </c>
      <c r="D7746" s="225" t="s">
        <v>19</v>
      </c>
      <c r="E7746" s="227">
        <v>79.5</v>
      </c>
      <c r="F7746" s="220"/>
    </row>
    <row r="7747" spans="2:6" s="221" customFormat="1" x14ac:dyDescent="0.25">
      <c r="B7747" s="235">
        <v>98519</v>
      </c>
      <c r="C7747" s="226" t="s">
        <v>6009</v>
      </c>
      <c r="D7747" s="225" t="s">
        <v>120</v>
      </c>
      <c r="E7747" s="227">
        <v>5.08</v>
      </c>
      <c r="F7747" s="220"/>
    </row>
    <row r="7748" spans="2:6" s="221" customFormat="1" ht="31.5" x14ac:dyDescent="0.25">
      <c r="B7748" s="235">
        <v>91599</v>
      </c>
      <c r="C7748" s="226" t="s">
        <v>7811</v>
      </c>
      <c r="D7748" s="225" t="s">
        <v>169</v>
      </c>
      <c r="E7748" s="227">
        <v>7.88</v>
      </c>
      <c r="F7748" s="220"/>
    </row>
    <row r="7749" spans="2:6" s="221" customFormat="1" ht="31.5" x14ac:dyDescent="0.25">
      <c r="B7749" s="235">
        <v>100065</v>
      </c>
      <c r="C7749" s="226" t="s">
        <v>7812</v>
      </c>
      <c r="D7749" s="225" t="s">
        <v>169</v>
      </c>
      <c r="E7749" s="227">
        <v>0</v>
      </c>
      <c r="F7749" s="220"/>
    </row>
    <row r="7750" spans="2:6" s="221" customFormat="1" ht="31.5" x14ac:dyDescent="0.25">
      <c r="B7750" s="235">
        <v>100069</v>
      </c>
      <c r="C7750" s="226" t="s">
        <v>7813</v>
      </c>
      <c r="D7750" s="225" t="s">
        <v>169</v>
      </c>
      <c r="E7750" s="227">
        <v>0</v>
      </c>
      <c r="F7750" s="220"/>
    </row>
    <row r="7751" spans="2:6" s="221" customFormat="1" ht="31.5" x14ac:dyDescent="0.25">
      <c r="B7751" s="235">
        <v>100063</v>
      </c>
      <c r="C7751" s="226" t="s">
        <v>7814</v>
      </c>
      <c r="D7751" s="225" t="s">
        <v>169</v>
      </c>
      <c r="E7751" s="227">
        <v>0</v>
      </c>
      <c r="F7751" s="220"/>
    </row>
    <row r="7752" spans="2:6" s="221" customFormat="1" ht="31.5" x14ac:dyDescent="0.25">
      <c r="B7752" s="235">
        <v>91597</v>
      </c>
      <c r="C7752" s="226" t="s">
        <v>7815</v>
      </c>
      <c r="D7752" s="225" t="s">
        <v>169</v>
      </c>
      <c r="E7752" s="227">
        <v>7.51</v>
      </c>
      <c r="F7752" s="220"/>
    </row>
    <row r="7753" spans="2:6" s="221" customFormat="1" ht="31.5" x14ac:dyDescent="0.25">
      <c r="B7753" s="235">
        <v>91598</v>
      </c>
      <c r="C7753" s="226" t="s">
        <v>7816</v>
      </c>
      <c r="D7753" s="225" t="s">
        <v>169</v>
      </c>
      <c r="E7753" s="227">
        <v>9.65</v>
      </c>
      <c r="F7753" s="220"/>
    </row>
    <row r="7754" spans="2:6" s="221" customFormat="1" ht="31.5" x14ac:dyDescent="0.25">
      <c r="B7754" s="235">
        <v>91596</v>
      </c>
      <c r="C7754" s="226" t="s">
        <v>7817</v>
      </c>
      <c r="D7754" s="225" t="s">
        <v>169</v>
      </c>
      <c r="E7754" s="227">
        <v>9.89</v>
      </c>
      <c r="F7754" s="220"/>
    </row>
    <row r="7755" spans="2:6" s="221" customFormat="1" ht="31.5" x14ac:dyDescent="0.25">
      <c r="B7755" s="235">
        <v>100064</v>
      </c>
      <c r="C7755" s="226" t="s">
        <v>7818</v>
      </c>
      <c r="D7755" s="225" t="s">
        <v>169</v>
      </c>
      <c r="E7755" s="227">
        <v>9.8000000000000007</v>
      </c>
      <c r="F7755" s="220"/>
    </row>
    <row r="7756" spans="2:6" s="221" customFormat="1" ht="31.5" x14ac:dyDescent="0.25">
      <c r="B7756" s="235">
        <v>100066</v>
      </c>
      <c r="C7756" s="226" t="s">
        <v>7819</v>
      </c>
      <c r="D7756" s="225" t="s">
        <v>169</v>
      </c>
      <c r="E7756" s="227">
        <v>9.7899999999999991</v>
      </c>
      <c r="F7756" s="220"/>
    </row>
    <row r="7757" spans="2:6" s="221" customFormat="1" ht="31.5" x14ac:dyDescent="0.25">
      <c r="B7757" s="235">
        <v>91603</v>
      </c>
      <c r="C7757" s="226" t="s">
        <v>7820</v>
      </c>
      <c r="D7757" s="225" t="s">
        <v>169</v>
      </c>
      <c r="E7757" s="227">
        <v>10.07</v>
      </c>
      <c r="F7757" s="220"/>
    </row>
    <row r="7758" spans="2:6" s="221" customFormat="1" ht="31.5" x14ac:dyDescent="0.25">
      <c r="B7758" s="235">
        <v>100068</v>
      </c>
      <c r="C7758" s="226" t="s">
        <v>7821</v>
      </c>
      <c r="D7758" s="225" t="s">
        <v>169</v>
      </c>
      <c r="E7758" s="227">
        <v>8.64</v>
      </c>
      <c r="F7758" s="220"/>
    </row>
    <row r="7759" spans="2:6" s="221" customFormat="1" ht="31.5" x14ac:dyDescent="0.25">
      <c r="B7759" s="235">
        <v>100067</v>
      </c>
      <c r="C7759" s="226" t="s">
        <v>7822</v>
      </c>
      <c r="D7759" s="225" t="s">
        <v>169</v>
      </c>
      <c r="E7759" s="227">
        <v>12.74</v>
      </c>
      <c r="F7759" s="220"/>
    </row>
    <row r="7760" spans="2:6" s="221" customFormat="1" ht="31.5" x14ac:dyDescent="0.25">
      <c r="B7760" s="235">
        <v>91601</v>
      </c>
      <c r="C7760" s="226" t="s">
        <v>7823</v>
      </c>
      <c r="D7760" s="225" t="s">
        <v>169</v>
      </c>
      <c r="E7760" s="227">
        <v>12.77</v>
      </c>
      <c r="F7760" s="220"/>
    </row>
    <row r="7761" spans="2:6" s="221" customFormat="1" ht="31.5" x14ac:dyDescent="0.25">
      <c r="B7761" s="235">
        <v>91602</v>
      </c>
      <c r="C7761" s="226" t="s">
        <v>7824</v>
      </c>
      <c r="D7761" s="225" t="s">
        <v>169</v>
      </c>
      <c r="E7761" s="227">
        <v>11.54</v>
      </c>
      <c r="F7761" s="220"/>
    </row>
    <row r="7762" spans="2:6" s="221" customFormat="1" ht="31.5" x14ac:dyDescent="0.25">
      <c r="B7762" s="235">
        <v>91593</v>
      </c>
      <c r="C7762" s="226" t="s">
        <v>7825</v>
      </c>
      <c r="D7762" s="225" t="s">
        <v>169</v>
      </c>
      <c r="E7762" s="227">
        <v>10</v>
      </c>
      <c r="F7762" s="220"/>
    </row>
    <row r="7763" spans="2:6" s="221" customFormat="1" ht="31.5" x14ac:dyDescent="0.25">
      <c r="B7763" s="235">
        <v>105814</v>
      </c>
      <c r="C7763" s="226" t="s">
        <v>7826</v>
      </c>
      <c r="D7763" s="225" t="s">
        <v>169</v>
      </c>
      <c r="E7763" s="227">
        <v>9.61</v>
      </c>
      <c r="F7763" s="220"/>
    </row>
    <row r="7764" spans="2:6" s="221" customFormat="1" ht="31.5" x14ac:dyDescent="0.25">
      <c r="B7764" s="235">
        <v>91594</v>
      </c>
      <c r="C7764" s="226" t="s">
        <v>7827</v>
      </c>
      <c r="D7764" s="225" t="s">
        <v>169</v>
      </c>
      <c r="E7764" s="227">
        <v>9.99</v>
      </c>
      <c r="F7764" s="220"/>
    </row>
    <row r="7765" spans="2:6" s="221" customFormat="1" ht="31.5" x14ac:dyDescent="0.25">
      <c r="B7765" s="235">
        <v>91595</v>
      </c>
      <c r="C7765" s="226" t="s">
        <v>7828</v>
      </c>
      <c r="D7765" s="225" t="s">
        <v>169</v>
      </c>
      <c r="E7765" s="227">
        <v>10.35</v>
      </c>
      <c r="F7765" s="220"/>
    </row>
    <row r="7766" spans="2:6" s="221" customFormat="1" ht="31.5" x14ac:dyDescent="0.25">
      <c r="B7766" s="235">
        <v>105815</v>
      </c>
      <c r="C7766" s="226" t="s">
        <v>7829</v>
      </c>
      <c r="D7766" s="225" t="s">
        <v>169</v>
      </c>
      <c r="E7766" s="227">
        <v>0</v>
      </c>
      <c r="F7766" s="220"/>
    </row>
    <row r="7767" spans="2:6" s="221" customFormat="1" x14ac:dyDescent="0.25">
      <c r="B7767" s="235">
        <v>91600</v>
      </c>
      <c r="C7767" s="226" t="s">
        <v>7830</v>
      </c>
      <c r="D7767" s="225" t="s">
        <v>169</v>
      </c>
      <c r="E7767" s="227">
        <v>11.54</v>
      </c>
      <c r="F7767" s="220"/>
    </row>
    <row r="7768" spans="2:6" s="221" customFormat="1" ht="31.5" x14ac:dyDescent="0.25">
      <c r="B7768" s="235">
        <v>99235</v>
      </c>
      <c r="C7768" s="226" t="s">
        <v>2217</v>
      </c>
      <c r="D7768" s="225" t="s">
        <v>171</v>
      </c>
      <c r="E7768" s="227">
        <v>621.55999999999995</v>
      </c>
      <c r="F7768" s="220"/>
    </row>
    <row r="7769" spans="2:6" s="221" customFormat="1" ht="47.25" x14ac:dyDescent="0.25">
      <c r="B7769" s="235">
        <v>105539</v>
      </c>
      <c r="C7769" s="226" t="s">
        <v>7831</v>
      </c>
      <c r="D7769" s="225" t="s">
        <v>171</v>
      </c>
      <c r="E7769" s="227">
        <v>0</v>
      </c>
      <c r="F7769" s="220"/>
    </row>
    <row r="7770" spans="2:6" s="221" customFormat="1" ht="31.5" x14ac:dyDescent="0.25">
      <c r="B7770" s="235">
        <v>99439</v>
      </c>
      <c r="C7770" s="226" t="s">
        <v>2226</v>
      </c>
      <c r="D7770" s="225" t="s">
        <v>171</v>
      </c>
      <c r="E7770" s="227">
        <v>688.76</v>
      </c>
      <c r="F7770" s="220"/>
    </row>
    <row r="7771" spans="2:6" s="221" customFormat="1" ht="47.25" x14ac:dyDescent="0.25">
      <c r="B7771" s="235">
        <v>105540</v>
      </c>
      <c r="C7771" s="226" t="s">
        <v>7832</v>
      </c>
      <c r="D7771" s="225" t="s">
        <v>171</v>
      </c>
      <c r="E7771" s="227">
        <v>0</v>
      </c>
      <c r="F7771" s="220"/>
    </row>
    <row r="7772" spans="2:6" s="221" customFormat="1" ht="31.5" x14ac:dyDescent="0.25">
      <c r="B7772" s="235">
        <v>103184</v>
      </c>
      <c r="C7772" s="226" t="s">
        <v>2243</v>
      </c>
      <c r="D7772" s="225" t="s">
        <v>171</v>
      </c>
      <c r="E7772" s="227">
        <v>650.44000000000005</v>
      </c>
      <c r="F7772" s="220"/>
    </row>
    <row r="7773" spans="2:6" s="221" customFormat="1" ht="31.5" x14ac:dyDescent="0.25">
      <c r="B7773" s="235">
        <v>103183</v>
      </c>
      <c r="C7773" s="226" t="s">
        <v>2242</v>
      </c>
      <c r="D7773" s="225" t="s">
        <v>171</v>
      </c>
      <c r="E7773" s="227">
        <v>788.74</v>
      </c>
      <c r="F7773" s="220"/>
    </row>
    <row r="7774" spans="2:6" s="221" customFormat="1" ht="31.5" x14ac:dyDescent="0.25">
      <c r="B7774" s="235">
        <v>99434</v>
      </c>
      <c r="C7774" s="226" t="s">
        <v>2221</v>
      </c>
      <c r="D7774" s="225" t="s">
        <v>171</v>
      </c>
      <c r="E7774" s="227">
        <v>701.73</v>
      </c>
      <c r="F7774" s="220"/>
    </row>
    <row r="7775" spans="2:6" s="221" customFormat="1" ht="31.5" x14ac:dyDescent="0.25">
      <c r="B7775" s="235">
        <v>99431</v>
      </c>
      <c r="C7775" s="226" t="s">
        <v>2218</v>
      </c>
      <c r="D7775" s="225" t="s">
        <v>171</v>
      </c>
      <c r="E7775" s="227">
        <v>696.68</v>
      </c>
      <c r="F7775" s="220"/>
    </row>
    <row r="7776" spans="2:6" s="221" customFormat="1" ht="31.5" x14ac:dyDescent="0.25">
      <c r="B7776" s="235">
        <v>99435</v>
      </c>
      <c r="C7776" s="226" t="s">
        <v>2222</v>
      </c>
      <c r="D7776" s="225" t="s">
        <v>171</v>
      </c>
      <c r="E7776" s="227">
        <v>684.02</v>
      </c>
      <c r="F7776" s="220"/>
    </row>
    <row r="7777" spans="2:6" s="221" customFormat="1" ht="31.5" x14ac:dyDescent="0.25">
      <c r="B7777" s="235">
        <v>99432</v>
      </c>
      <c r="C7777" s="226" t="s">
        <v>2219</v>
      </c>
      <c r="D7777" s="225" t="s">
        <v>171</v>
      </c>
      <c r="E7777" s="227">
        <v>680.42</v>
      </c>
      <c r="F7777" s="220"/>
    </row>
    <row r="7778" spans="2:6" s="221" customFormat="1" ht="47.25" x14ac:dyDescent="0.25">
      <c r="B7778" s="235">
        <v>99438</v>
      </c>
      <c r="C7778" s="226" t="s">
        <v>2224</v>
      </c>
      <c r="D7778" s="225" t="s">
        <v>171</v>
      </c>
      <c r="E7778" s="227">
        <v>672.43</v>
      </c>
      <c r="F7778" s="220"/>
    </row>
    <row r="7779" spans="2:6" s="221" customFormat="1" ht="47.25" x14ac:dyDescent="0.25">
      <c r="B7779" s="235">
        <v>105538</v>
      </c>
      <c r="C7779" s="226" t="s">
        <v>7833</v>
      </c>
      <c r="D7779" s="225" t="s">
        <v>171</v>
      </c>
      <c r="E7779" s="227">
        <v>0</v>
      </c>
      <c r="F7779" s="220"/>
    </row>
    <row r="7780" spans="2:6" s="221" customFormat="1" ht="47.25" x14ac:dyDescent="0.25">
      <c r="B7780" s="235">
        <v>99436</v>
      </c>
      <c r="C7780" s="226" t="s">
        <v>2223</v>
      </c>
      <c r="D7780" s="225" t="s">
        <v>171</v>
      </c>
      <c r="E7780" s="227">
        <v>773.05</v>
      </c>
      <c r="F7780" s="220"/>
    </row>
    <row r="7781" spans="2:6" s="221" customFormat="1" ht="31.5" x14ac:dyDescent="0.25">
      <c r="B7781" s="235">
        <v>99437</v>
      </c>
      <c r="C7781" s="226" t="s">
        <v>2225</v>
      </c>
      <c r="D7781" s="225" t="s">
        <v>171</v>
      </c>
      <c r="E7781" s="227">
        <v>662.92</v>
      </c>
      <c r="F7781" s="220"/>
    </row>
    <row r="7782" spans="2:6" s="221" customFormat="1" ht="47.25" x14ac:dyDescent="0.25">
      <c r="B7782" s="235">
        <v>105537</v>
      </c>
      <c r="C7782" s="226" t="s">
        <v>7834</v>
      </c>
      <c r="D7782" s="225" t="s">
        <v>171</v>
      </c>
      <c r="E7782" s="227">
        <v>0</v>
      </c>
      <c r="F7782" s="220"/>
    </row>
    <row r="7783" spans="2:6" s="221" customFormat="1" ht="31.5" x14ac:dyDescent="0.25">
      <c r="B7783" s="235">
        <v>99433</v>
      </c>
      <c r="C7783" s="226" t="s">
        <v>2220</v>
      </c>
      <c r="D7783" s="225" t="s">
        <v>171</v>
      </c>
      <c r="E7783" s="227">
        <v>744.35</v>
      </c>
      <c r="F7783" s="220"/>
    </row>
    <row r="7784" spans="2:6" s="221" customFormat="1" ht="47.25" x14ac:dyDescent="0.25">
      <c r="B7784" s="235">
        <v>104422</v>
      </c>
      <c r="C7784" s="226" t="s">
        <v>7835</v>
      </c>
      <c r="D7784" s="225" t="s">
        <v>120</v>
      </c>
      <c r="E7784" s="227">
        <v>12.11</v>
      </c>
      <c r="F7784" s="220"/>
    </row>
    <row r="7785" spans="2:6" s="221" customFormat="1" ht="47.25" x14ac:dyDescent="0.25">
      <c r="B7785" s="235">
        <v>105824</v>
      </c>
      <c r="C7785" s="226" t="s">
        <v>7836</v>
      </c>
      <c r="D7785" s="225" t="s">
        <v>120</v>
      </c>
      <c r="E7785" s="227">
        <v>14.67</v>
      </c>
      <c r="F7785" s="220"/>
    </row>
    <row r="7786" spans="2:6" s="221" customFormat="1" ht="47.25" x14ac:dyDescent="0.25">
      <c r="B7786" s="235">
        <v>105825</v>
      </c>
      <c r="C7786" s="226" t="s">
        <v>7837</v>
      </c>
      <c r="D7786" s="225" t="s">
        <v>120</v>
      </c>
      <c r="E7786" s="227">
        <v>8.7899999999999991</v>
      </c>
      <c r="F7786" s="220"/>
    </row>
    <row r="7787" spans="2:6" s="221" customFormat="1" ht="47.25" x14ac:dyDescent="0.25">
      <c r="B7787" s="235">
        <v>104421</v>
      </c>
      <c r="C7787" s="226" t="s">
        <v>7838</v>
      </c>
      <c r="D7787" s="225" t="s">
        <v>120</v>
      </c>
      <c r="E7787" s="227">
        <v>19.27</v>
      </c>
      <c r="F7787" s="220"/>
    </row>
    <row r="7788" spans="2:6" s="221" customFormat="1" ht="47.25" x14ac:dyDescent="0.25">
      <c r="B7788" s="235">
        <v>105822</v>
      </c>
      <c r="C7788" s="226" t="s">
        <v>7839</v>
      </c>
      <c r="D7788" s="225" t="s">
        <v>120</v>
      </c>
      <c r="E7788" s="227">
        <v>21.83</v>
      </c>
      <c r="F7788" s="220"/>
    </row>
    <row r="7789" spans="2:6" s="221" customFormat="1" ht="47.25" x14ac:dyDescent="0.25">
      <c r="B7789" s="235">
        <v>105823</v>
      </c>
      <c r="C7789" s="226" t="s">
        <v>7840</v>
      </c>
      <c r="D7789" s="225" t="s">
        <v>120</v>
      </c>
      <c r="E7789" s="227">
        <v>15.95</v>
      </c>
      <c r="F7789" s="220"/>
    </row>
    <row r="7790" spans="2:6" s="221" customFormat="1" ht="47.25" x14ac:dyDescent="0.25">
      <c r="B7790" s="235">
        <v>104423</v>
      </c>
      <c r="C7790" s="226" t="s">
        <v>7841</v>
      </c>
      <c r="D7790" s="225" t="s">
        <v>120</v>
      </c>
      <c r="E7790" s="227">
        <v>17.13</v>
      </c>
      <c r="F7790" s="220"/>
    </row>
    <row r="7791" spans="2:6" s="221" customFormat="1" ht="47.25" x14ac:dyDescent="0.25">
      <c r="B7791" s="235">
        <v>105826</v>
      </c>
      <c r="C7791" s="226" t="s">
        <v>7842</v>
      </c>
      <c r="D7791" s="225" t="s">
        <v>120</v>
      </c>
      <c r="E7791" s="227">
        <v>19.690000000000001</v>
      </c>
      <c r="F7791" s="220"/>
    </row>
    <row r="7792" spans="2:6" s="221" customFormat="1" ht="47.25" x14ac:dyDescent="0.25">
      <c r="B7792" s="235">
        <v>105827</v>
      </c>
      <c r="C7792" s="226" t="s">
        <v>7843</v>
      </c>
      <c r="D7792" s="225" t="s">
        <v>120</v>
      </c>
      <c r="E7792" s="227">
        <v>13.81</v>
      </c>
      <c r="F7792" s="220"/>
    </row>
    <row r="7793" spans="2:6" s="221" customFormat="1" ht="31.5" x14ac:dyDescent="0.25">
      <c r="B7793" s="235">
        <v>104425</v>
      </c>
      <c r="C7793" s="226" t="s">
        <v>7844</v>
      </c>
      <c r="D7793" s="225" t="s">
        <v>120</v>
      </c>
      <c r="E7793" s="227">
        <v>9.93</v>
      </c>
      <c r="F7793" s="220"/>
    </row>
    <row r="7794" spans="2:6" s="221" customFormat="1" ht="31.5" x14ac:dyDescent="0.25">
      <c r="B7794" s="235">
        <v>105828</v>
      </c>
      <c r="C7794" s="226" t="s">
        <v>7845</v>
      </c>
      <c r="D7794" s="225" t="s">
        <v>120</v>
      </c>
      <c r="E7794" s="227">
        <v>12.49</v>
      </c>
      <c r="F7794" s="220"/>
    </row>
    <row r="7795" spans="2:6" s="221" customFormat="1" ht="47.25" x14ac:dyDescent="0.25">
      <c r="B7795" s="235">
        <v>105829</v>
      </c>
      <c r="C7795" s="226" t="s">
        <v>7846</v>
      </c>
      <c r="D7795" s="225" t="s">
        <v>120</v>
      </c>
      <c r="E7795" s="227">
        <v>6.61</v>
      </c>
      <c r="F7795" s="220"/>
    </row>
    <row r="7796" spans="2:6" s="221" customFormat="1" ht="31.5" x14ac:dyDescent="0.25">
      <c r="B7796" s="235">
        <v>91525</v>
      </c>
      <c r="C7796" s="226" t="s">
        <v>7847</v>
      </c>
      <c r="D7796" s="225" t="s">
        <v>120</v>
      </c>
      <c r="E7796" s="227">
        <v>8.7100000000000009</v>
      </c>
      <c r="F7796" s="220"/>
    </row>
    <row r="7797" spans="2:6" s="221" customFormat="1" ht="31.5" x14ac:dyDescent="0.25">
      <c r="B7797" s="235">
        <v>105818</v>
      </c>
      <c r="C7797" s="226" t="s">
        <v>7848</v>
      </c>
      <c r="D7797" s="225" t="s">
        <v>120</v>
      </c>
      <c r="E7797" s="227">
        <v>12.85</v>
      </c>
      <c r="F7797" s="220"/>
    </row>
    <row r="7798" spans="2:6" s="221" customFormat="1" ht="47.25" x14ac:dyDescent="0.25">
      <c r="B7798" s="235">
        <v>105819</v>
      </c>
      <c r="C7798" s="226" t="s">
        <v>7849</v>
      </c>
      <c r="D7798" s="225" t="s">
        <v>120</v>
      </c>
      <c r="E7798" s="227">
        <v>7</v>
      </c>
      <c r="F7798" s="220"/>
    </row>
    <row r="7799" spans="2:6" s="221" customFormat="1" ht="31.5" x14ac:dyDescent="0.25">
      <c r="B7799" s="235">
        <v>104414</v>
      </c>
      <c r="C7799" s="226" t="s">
        <v>7850</v>
      </c>
      <c r="D7799" s="225" t="s">
        <v>120</v>
      </c>
      <c r="E7799" s="227">
        <v>7.59</v>
      </c>
      <c r="F7799" s="220"/>
    </row>
    <row r="7800" spans="2:6" s="221" customFormat="1" ht="31.5" x14ac:dyDescent="0.25">
      <c r="B7800" s="235">
        <v>105816</v>
      </c>
      <c r="C7800" s="226" t="s">
        <v>7851</v>
      </c>
      <c r="D7800" s="225" t="s">
        <v>120</v>
      </c>
      <c r="E7800" s="227">
        <v>11.73</v>
      </c>
      <c r="F7800" s="220"/>
    </row>
    <row r="7801" spans="2:6" s="221" customFormat="1" ht="47.25" x14ac:dyDescent="0.25">
      <c r="B7801" s="235">
        <v>105817</v>
      </c>
      <c r="C7801" s="226" t="s">
        <v>7852</v>
      </c>
      <c r="D7801" s="225" t="s">
        <v>120</v>
      </c>
      <c r="E7801" s="227">
        <v>5.88</v>
      </c>
      <c r="F7801" s="220"/>
    </row>
    <row r="7802" spans="2:6" s="221" customFormat="1" ht="31.5" x14ac:dyDescent="0.25">
      <c r="B7802" s="235">
        <v>104415</v>
      </c>
      <c r="C7802" s="226" t="s">
        <v>7853</v>
      </c>
      <c r="D7802" s="225" t="s">
        <v>120</v>
      </c>
      <c r="E7802" s="227">
        <v>14.64</v>
      </c>
      <c r="F7802" s="220"/>
    </row>
    <row r="7803" spans="2:6" s="221" customFormat="1" ht="31.5" x14ac:dyDescent="0.25">
      <c r="B7803" s="235">
        <v>105820</v>
      </c>
      <c r="C7803" s="226" t="s">
        <v>7854</v>
      </c>
      <c r="D7803" s="225" t="s">
        <v>120</v>
      </c>
      <c r="E7803" s="227">
        <v>18.78</v>
      </c>
      <c r="F7803" s="220"/>
    </row>
    <row r="7804" spans="2:6" s="221" customFormat="1" ht="47.25" x14ac:dyDescent="0.25">
      <c r="B7804" s="235">
        <v>105821</v>
      </c>
      <c r="C7804" s="226" t="s">
        <v>7855</v>
      </c>
      <c r="D7804" s="225" t="s">
        <v>120</v>
      </c>
      <c r="E7804" s="227">
        <v>12.93</v>
      </c>
      <c r="F7804" s="220"/>
    </row>
    <row r="7805" spans="2:6" s="221" customFormat="1" ht="47.25" x14ac:dyDescent="0.25">
      <c r="B7805" s="235">
        <v>104418</v>
      </c>
      <c r="C7805" s="226" t="s">
        <v>7856</v>
      </c>
      <c r="D7805" s="225" t="s">
        <v>120</v>
      </c>
      <c r="E7805" s="227">
        <v>3.54</v>
      </c>
      <c r="F7805" s="220"/>
    </row>
    <row r="7806" spans="2:6" s="221" customFormat="1" ht="47.25" x14ac:dyDescent="0.25">
      <c r="B7806" s="235">
        <v>91515</v>
      </c>
      <c r="C7806" s="226" t="s">
        <v>7857</v>
      </c>
      <c r="D7806" s="225" t="s">
        <v>120</v>
      </c>
      <c r="E7806" s="227">
        <v>6.53</v>
      </c>
      <c r="F7806" s="220"/>
    </row>
    <row r="7807" spans="2:6" s="221" customFormat="1" ht="47.25" x14ac:dyDescent="0.25">
      <c r="B7807" s="235">
        <v>104419</v>
      </c>
      <c r="C7807" s="226" t="s">
        <v>7858</v>
      </c>
      <c r="D7807" s="225" t="s">
        <v>120</v>
      </c>
      <c r="E7807" s="227">
        <v>5.65</v>
      </c>
      <c r="F7807" s="220"/>
    </row>
    <row r="7808" spans="2:6" s="221" customFormat="1" ht="31.5" x14ac:dyDescent="0.25">
      <c r="B7808" s="235">
        <v>91519</v>
      </c>
      <c r="C7808" s="226" t="s">
        <v>7859</v>
      </c>
      <c r="D7808" s="225" t="s">
        <v>120</v>
      </c>
      <c r="E7808" s="227">
        <v>2.69</v>
      </c>
      <c r="F7808" s="220"/>
    </row>
    <row r="7809" spans="2:6" s="221" customFormat="1" ht="31.5" x14ac:dyDescent="0.25">
      <c r="B7809" s="235">
        <v>91520</v>
      </c>
      <c r="C7809" s="226" t="s">
        <v>7860</v>
      </c>
      <c r="D7809" s="225" t="s">
        <v>120</v>
      </c>
      <c r="E7809" s="227">
        <v>2.75</v>
      </c>
      <c r="F7809" s="220"/>
    </row>
    <row r="7810" spans="2:6" s="221" customFormat="1" ht="31.5" x14ac:dyDescent="0.25">
      <c r="B7810" s="235">
        <v>104416</v>
      </c>
      <c r="C7810" s="226" t="s">
        <v>7861</v>
      </c>
      <c r="D7810" s="225" t="s">
        <v>120</v>
      </c>
      <c r="E7810" s="227">
        <v>2.27</v>
      </c>
      <c r="F7810" s="220"/>
    </row>
    <row r="7811" spans="2:6" s="221" customFormat="1" ht="31.5" x14ac:dyDescent="0.25">
      <c r="B7811" s="235">
        <v>104417</v>
      </c>
      <c r="C7811" s="226" t="s">
        <v>7862</v>
      </c>
      <c r="D7811" s="225" t="s">
        <v>120</v>
      </c>
      <c r="E7811" s="227">
        <v>5.18</v>
      </c>
      <c r="F7811" s="220"/>
    </row>
    <row r="7812" spans="2:6" s="221" customFormat="1" ht="31.5" x14ac:dyDescent="0.25">
      <c r="B7812" s="235">
        <v>91522</v>
      </c>
      <c r="C7812" s="226" t="s">
        <v>7863</v>
      </c>
      <c r="D7812" s="225" t="s">
        <v>120</v>
      </c>
      <c r="E7812" s="227">
        <v>4.6500000000000004</v>
      </c>
      <c r="F7812" s="220"/>
    </row>
    <row r="7813" spans="2:6" s="221" customFormat="1" ht="31.5" x14ac:dyDescent="0.25">
      <c r="B7813" s="235">
        <v>104412</v>
      </c>
      <c r="C7813" s="226" t="s">
        <v>7864</v>
      </c>
      <c r="D7813" s="225" t="s">
        <v>120</v>
      </c>
      <c r="E7813" s="227">
        <v>4.17</v>
      </c>
      <c r="F7813" s="220"/>
    </row>
    <row r="7814" spans="2:6" s="221" customFormat="1" ht="31.5" x14ac:dyDescent="0.25">
      <c r="B7814" s="235">
        <v>104413</v>
      </c>
      <c r="C7814" s="226" t="s">
        <v>7865</v>
      </c>
      <c r="D7814" s="225" t="s">
        <v>120</v>
      </c>
      <c r="E7814" s="227">
        <v>7.12</v>
      </c>
      <c r="F7814" s="220"/>
    </row>
    <row r="7815" spans="2:6" s="221" customFormat="1" ht="31.5" x14ac:dyDescent="0.25">
      <c r="B7815" s="235">
        <v>102569</v>
      </c>
      <c r="C7815" s="226" t="s">
        <v>7866</v>
      </c>
      <c r="D7815" s="225" t="s">
        <v>120</v>
      </c>
      <c r="E7815" s="227">
        <v>0</v>
      </c>
      <c r="F7815" s="220"/>
    </row>
    <row r="7816" spans="2:6" s="221" customFormat="1" ht="31.5" x14ac:dyDescent="0.25">
      <c r="B7816" s="235">
        <v>102574</v>
      </c>
      <c r="C7816" s="226" t="s">
        <v>7867</v>
      </c>
      <c r="D7816" s="225" t="s">
        <v>120</v>
      </c>
      <c r="E7816" s="227">
        <v>0</v>
      </c>
      <c r="F7816" s="220"/>
    </row>
    <row r="7817" spans="2:6" s="221" customFormat="1" ht="31.5" x14ac:dyDescent="0.25">
      <c r="B7817" s="235">
        <v>102573</v>
      </c>
      <c r="C7817" s="226" t="s">
        <v>7868</v>
      </c>
      <c r="D7817" s="225" t="s">
        <v>120</v>
      </c>
      <c r="E7817" s="227">
        <v>0</v>
      </c>
      <c r="F7817" s="220"/>
    </row>
    <row r="7818" spans="2:6" s="221" customFormat="1" ht="31.5" x14ac:dyDescent="0.25">
      <c r="B7818" s="235">
        <v>102577</v>
      </c>
      <c r="C7818" s="226" t="s">
        <v>7869</v>
      </c>
      <c r="D7818" s="225" t="s">
        <v>120</v>
      </c>
      <c r="E7818" s="227">
        <v>0</v>
      </c>
      <c r="F7818" s="220"/>
    </row>
    <row r="7819" spans="2:6" s="221" customFormat="1" ht="31.5" x14ac:dyDescent="0.25">
      <c r="B7819" s="235">
        <v>102576</v>
      </c>
      <c r="C7819" s="226" t="s">
        <v>7870</v>
      </c>
      <c r="D7819" s="225" t="s">
        <v>120</v>
      </c>
      <c r="E7819" s="227">
        <v>0</v>
      </c>
      <c r="F7819" s="220"/>
    </row>
    <row r="7820" spans="2:6" s="221" customFormat="1" ht="31.5" x14ac:dyDescent="0.25">
      <c r="B7820" s="235">
        <v>103083</v>
      </c>
      <c r="C7820" s="226" t="s">
        <v>7871</v>
      </c>
      <c r="D7820" s="225" t="s">
        <v>120</v>
      </c>
      <c r="E7820" s="227">
        <v>0</v>
      </c>
      <c r="F7820" s="220"/>
    </row>
    <row r="7821" spans="2:6" s="221" customFormat="1" ht="31.5" x14ac:dyDescent="0.25">
      <c r="B7821" s="235">
        <v>103081</v>
      </c>
      <c r="C7821" s="226" t="s">
        <v>7872</v>
      </c>
      <c r="D7821" s="225" t="s">
        <v>120</v>
      </c>
      <c r="E7821" s="227">
        <v>0</v>
      </c>
      <c r="F7821" s="220"/>
    </row>
    <row r="7822" spans="2:6" s="221" customFormat="1" ht="31.5" x14ac:dyDescent="0.25">
      <c r="B7822" s="235">
        <v>103082</v>
      </c>
      <c r="C7822" s="226" t="s">
        <v>7873</v>
      </c>
      <c r="D7822" s="225" t="s">
        <v>120</v>
      </c>
      <c r="E7822" s="227">
        <v>0</v>
      </c>
      <c r="F7822" s="220"/>
    </row>
    <row r="7823" spans="2:6" s="221" customFormat="1" ht="31.5" x14ac:dyDescent="0.25">
      <c r="B7823" s="235">
        <v>103086</v>
      </c>
      <c r="C7823" s="226" t="s">
        <v>7874</v>
      </c>
      <c r="D7823" s="225" t="s">
        <v>120</v>
      </c>
      <c r="E7823" s="227">
        <v>0</v>
      </c>
      <c r="F7823" s="220"/>
    </row>
    <row r="7824" spans="2:6" s="221" customFormat="1" ht="31.5" x14ac:dyDescent="0.25">
      <c r="B7824" s="235">
        <v>103085</v>
      </c>
      <c r="C7824" s="226" t="s">
        <v>7875</v>
      </c>
      <c r="D7824" s="225" t="s">
        <v>120</v>
      </c>
      <c r="E7824" s="227">
        <v>0</v>
      </c>
      <c r="F7824" s="220"/>
    </row>
    <row r="7825" spans="2:6" s="221" customFormat="1" x14ac:dyDescent="0.25">
      <c r="B7825" s="235">
        <v>104726</v>
      </c>
      <c r="C7825" s="226" t="s">
        <v>7876</v>
      </c>
      <c r="D7825" s="225" t="s">
        <v>120</v>
      </c>
      <c r="E7825" s="227">
        <v>0</v>
      </c>
      <c r="F7825" s="220"/>
    </row>
    <row r="7826" spans="2:6" s="221" customFormat="1" x14ac:dyDescent="0.25">
      <c r="B7826" s="235">
        <v>104725</v>
      </c>
      <c r="C7826" s="226" t="s">
        <v>7877</v>
      </c>
      <c r="D7826" s="225" t="s">
        <v>120</v>
      </c>
      <c r="E7826" s="227">
        <v>0</v>
      </c>
      <c r="F7826" s="220"/>
    </row>
    <row r="7827" spans="2:6" s="221" customFormat="1" x14ac:dyDescent="0.25">
      <c r="B7827" s="235">
        <v>96374</v>
      </c>
      <c r="C7827" s="226" t="s">
        <v>4801</v>
      </c>
      <c r="D7827" s="225" t="s">
        <v>122</v>
      </c>
      <c r="E7827" s="227">
        <v>40.47</v>
      </c>
      <c r="F7827" s="220"/>
    </row>
    <row r="7828" spans="2:6" s="221" customFormat="1" x14ac:dyDescent="0.25">
      <c r="B7828" s="235">
        <v>96373</v>
      </c>
      <c r="C7828" s="226" t="s">
        <v>4800</v>
      </c>
      <c r="D7828" s="225" t="s">
        <v>122</v>
      </c>
      <c r="E7828" s="227">
        <v>11.21</v>
      </c>
      <c r="F7828" s="220"/>
    </row>
    <row r="7829" spans="2:6" s="221" customFormat="1" ht="31.5" x14ac:dyDescent="0.25">
      <c r="B7829" s="235">
        <v>96368</v>
      </c>
      <c r="C7829" s="226" t="s">
        <v>4796</v>
      </c>
      <c r="D7829" s="225" t="s">
        <v>120</v>
      </c>
      <c r="E7829" s="227">
        <v>187.34</v>
      </c>
      <c r="F7829" s="220"/>
    </row>
    <row r="7830" spans="2:6" s="221" customFormat="1" ht="31.5" x14ac:dyDescent="0.25">
      <c r="B7830" s="235">
        <v>96364</v>
      </c>
      <c r="C7830" s="226" t="s">
        <v>4793</v>
      </c>
      <c r="D7830" s="225" t="s">
        <v>120</v>
      </c>
      <c r="E7830" s="227">
        <v>157.47</v>
      </c>
      <c r="F7830" s="220"/>
    </row>
    <row r="7831" spans="2:6" s="221" customFormat="1" ht="47.25" x14ac:dyDescent="0.25">
      <c r="B7831" s="235">
        <v>96369</v>
      </c>
      <c r="C7831" s="226" t="s">
        <v>4797</v>
      </c>
      <c r="D7831" s="225" t="s">
        <v>120</v>
      </c>
      <c r="E7831" s="227">
        <v>209.91</v>
      </c>
      <c r="F7831" s="220"/>
    </row>
    <row r="7832" spans="2:6" s="221" customFormat="1" ht="47.25" x14ac:dyDescent="0.25">
      <c r="B7832" s="235">
        <v>104723</v>
      </c>
      <c r="C7832" s="226" t="s">
        <v>4807</v>
      </c>
      <c r="D7832" s="225" t="s">
        <v>120</v>
      </c>
      <c r="E7832" s="227">
        <v>250.34</v>
      </c>
      <c r="F7832" s="220"/>
    </row>
    <row r="7833" spans="2:6" s="221" customFormat="1" ht="47.25" x14ac:dyDescent="0.25">
      <c r="B7833" s="235">
        <v>96367</v>
      </c>
      <c r="C7833" s="226" t="s">
        <v>4795</v>
      </c>
      <c r="D7833" s="225" t="s">
        <v>120</v>
      </c>
      <c r="E7833" s="227">
        <v>172.92</v>
      </c>
      <c r="F7833" s="220"/>
    </row>
    <row r="7834" spans="2:6" s="221" customFormat="1" ht="47.25" x14ac:dyDescent="0.25">
      <c r="B7834" s="235">
        <v>104722</v>
      </c>
      <c r="C7834" s="226" t="s">
        <v>4806</v>
      </c>
      <c r="D7834" s="225" t="s">
        <v>120</v>
      </c>
      <c r="E7834" s="227">
        <v>196.69</v>
      </c>
      <c r="F7834" s="220"/>
    </row>
    <row r="7835" spans="2:6" s="221" customFormat="1" ht="31.5" x14ac:dyDescent="0.25">
      <c r="B7835" s="235">
        <v>96366</v>
      </c>
      <c r="C7835" s="226" t="s">
        <v>4794</v>
      </c>
      <c r="D7835" s="225" t="s">
        <v>120</v>
      </c>
      <c r="E7835" s="227">
        <v>160.06</v>
      </c>
      <c r="F7835" s="220"/>
    </row>
    <row r="7836" spans="2:6" s="221" customFormat="1" ht="47.25" x14ac:dyDescent="0.25">
      <c r="B7836" s="235">
        <v>96361</v>
      </c>
      <c r="C7836" s="226" t="s">
        <v>4790</v>
      </c>
      <c r="D7836" s="225" t="s">
        <v>120</v>
      </c>
      <c r="E7836" s="227">
        <v>148.63</v>
      </c>
      <c r="F7836" s="220"/>
    </row>
    <row r="7837" spans="2:6" s="221" customFormat="1" ht="47.25" x14ac:dyDescent="0.25">
      <c r="B7837" s="235">
        <v>104719</v>
      </c>
      <c r="C7837" s="226" t="s">
        <v>4803</v>
      </c>
      <c r="D7837" s="225" t="s">
        <v>120</v>
      </c>
      <c r="E7837" s="227">
        <v>185.92</v>
      </c>
      <c r="F7837" s="220"/>
    </row>
    <row r="7838" spans="2:6" s="221" customFormat="1" ht="31.5" x14ac:dyDescent="0.25">
      <c r="B7838" s="235">
        <v>96360</v>
      </c>
      <c r="C7838" s="226" t="s">
        <v>4789</v>
      </c>
      <c r="D7838" s="225" t="s">
        <v>120</v>
      </c>
      <c r="E7838" s="227">
        <v>127.64</v>
      </c>
      <c r="F7838" s="220"/>
    </row>
    <row r="7839" spans="2:6" s="221" customFormat="1" ht="47.25" x14ac:dyDescent="0.25">
      <c r="B7839" s="235">
        <v>96359</v>
      </c>
      <c r="C7839" s="226" t="s">
        <v>4788</v>
      </c>
      <c r="D7839" s="225" t="s">
        <v>120</v>
      </c>
      <c r="E7839" s="227">
        <v>111.66</v>
      </c>
      <c r="F7839" s="220"/>
    </row>
    <row r="7840" spans="2:6" s="221" customFormat="1" ht="47.25" x14ac:dyDescent="0.25">
      <c r="B7840" s="235">
        <v>104718</v>
      </c>
      <c r="C7840" s="226" t="s">
        <v>4802</v>
      </c>
      <c r="D7840" s="225" t="s">
        <v>120</v>
      </c>
      <c r="E7840" s="227">
        <v>132.28</v>
      </c>
      <c r="F7840" s="220"/>
    </row>
    <row r="7841" spans="2:6" s="221" customFormat="1" ht="31.5" x14ac:dyDescent="0.25">
      <c r="B7841" s="235">
        <v>96358</v>
      </c>
      <c r="C7841" s="226" t="s">
        <v>4787</v>
      </c>
      <c r="D7841" s="225" t="s">
        <v>120</v>
      </c>
      <c r="E7841" s="227">
        <v>100.4</v>
      </c>
      <c r="F7841" s="220"/>
    </row>
    <row r="7842" spans="2:6" s="221" customFormat="1" ht="47.25" x14ac:dyDescent="0.25">
      <c r="B7842" s="235">
        <v>96371</v>
      </c>
      <c r="C7842" s="226" t="s">
        <v>4799</v>
      </c>
      <c r="D7842" s="225" t="s">
        <v>120</v>
      </c>
      <c r="E7842" s="227">
        <v>75.88</v>
      </c>
      <c r="F7842" s="220"/>
    </row>
    <row r="7843" spans="2:6" s="221" customFormat="1" ht="47.25" x14ac:dyDescent="0.25">
      <c r="B7843" s="235">
        <v>104724</v>
      </c>
      <c r="C7843" s="226" t="s">
        <v>4808</v>
      </c>
      <c r="D7843" s="225" t="s">
        <v>120</v>
      </c>
      <c r="E7843" s="227">
        <v>94.91</v>
      </c>
      <c r="F7843" s="220"/>
    </row>
    <row r="7844" spans="2:6" s="221" customFormat="1" ht="31.5" x14ac:dyDescent="0.25">
      <c r="B7844" s="235">
        <v>96370</v>
      </c>
      <c r="C7844" s="226" t="s">
        <v>4798</v>
      </c>
      <c r="D7844" s="225" t="s">
        <v>120</v>
      </c>
      <c r="E7844" s="227">
        <v>65.430000000000007</v>
      </c>
      <c r="F7844" s="220"/>
    </row>
    <row r="7845" spans="2:6" s="221" customFormat="1" ht="47.25" x14ac:dyDescent="0.25">
      <c r="B7845" s="235">
        <v>96365</v>
      </c>
      <c r="C7845" s="226" t="s">
        <v>9341</v>
      </c>
      <c r="D7845" s="225" t="s">
        <v>120</v>
      </c>
      <c r="E7845" s="227">
        <v>179.28</v>
      </c>
      <c r="F7845" s="220"/>
    </row>
    <row r="7846" spans="2:6" s="221" customFormat="1" ht="47.25" x14ac:dyDescent="0.25">
      <c r="B7846" s="235">
        <v>104721</v>
      </c>
      <c r="C7846" s="226" t="s">
        <v>4805</v>
      </c>
      <c r="D7846" s="225" t="s">
        <v>120</v>
      </c>
      <c r="E7846" s="227">
        <v>218.12</v>
      </c>
      <c r="F7846" s="220"/>
    </row>
    <row r="7847" spans="2:6" s="221" customFormat="1" ht="47.25" x14ac:dyDescent="0.25">
      <c r="B7847" s="235">
        <v>96363</v>
      </c>
      <c r="C7847" s="226" t="s">
        <v>4792</v>
      </c>
      <c r="D7847" s="225" t="s">
        <v>120</v>
      </c>
      <c r="E7847" s="227">
        <v>142.28</v>
      </c>
      <c r="F7847" s="220"/>
    </row>
    <row r="7848" spans="2:6" s="221" customFormat="1" ht="47.25" x14ac:dyDescent="0.25">
      <c r="B7848" s="235">
        <v>104720</v>
      </c>
      <c r="C7848" s="226" t="s">
        <v>4804</v>
      </c>
      <c r="D7848" s="225" t="s">
        <v>120</v>
      </c>
      <c r="E7848" s="227">
        <v>164.49</v>
      </c>
      <c r="F7848" s="220"/>
    </row>
    <row r="7849" spans="2:6" s="221" customFormat="1" ht="31.5" x14ac:dyDescent="0.25">
      <c r="B7849" s="235">
        <v>96362</v>
      </c>
      <c r="C7849" s="226" t="s">
        <v>4791</v>
      </c>
      <c r="D7849" s="225" t="s">
        <v>120</v>
      </c>
      <c r="E7849" s="227">
        <v>130.22</v>
      </c>
      <c r="F7849" s="220"/>
    </row>
    <row r="7850" spans="2:6" s="221" customFormat="1" ht="31.5" x14ac:dyDescent="0.25">
      <c r="B7850" s="235">
        <v>103191</v>
      </c>
      <c r="C7850" s="226" t="s">
        <v>6028</v>
      </c>
      <c r="D7850" s="225" t="s">
        <v>19</v>
      </c>
      <c r="E7850" s="227">
        <v>2410.16</v>
      </c>
      <c r="F7850" s="220"/>
    </row>
    <row r="7851" spans="2:6" s="221" customFormat="1" ht="47.25" x14ac:dyDescent="0.25">
      <c r="B7851" s="235">
        <v>103206</v>
      </c>
      <c r="C7851" s="226" t="s">
        <v>6034</v>
      </c>
      <c r="D7851" s="225" t="s">
        <v>19</v>
      </c>
      <c r="E7851" s="227">
        <v>2433.21</v>
      </c>
      <c r="F7851" s="220"/>
    </row>
    <row r="7852" spans="2:6" s="221" customFormat="1" ht="31.5" x14ac:dyDescent="0.25">
      <c r="B7852" s="235">
        <v>103211</v>
      </c>
      <c r="C7852" s="226" t="s">
        <v>7878</v>
      </c>
      <c r="D7852" s="225" t="s">
        <v>19</v>
      </c>
      <c r="E7852" s="227">
        <v>0</v>
      </c>
      <c r="F7852" s="220"/>
    </row>
    <row r="7853" spans="2:6" s="221" customFormat="1" ht="31.5" x14ac:dyDescent="0.25">
      <c r="B7853" s="235">
        <v>103196</v>
      </c>
      <c r="C7853" s="226" t="s">
        <v>7879</v>
      </c>
      <c r="D7853" s="225" t="s">
        <v>19</v>
      </c>
      <c r="E7853" s="227">
        <v>0</v>
      </c>
      <c r="F7853" s="220"/>
    </row>
    <row r="7854" spans="2:6" s="221" customFormat="1" ht="31.5" x14ac:dyDescent="0.25">
      <c r="B7854" s="235">
        <v>103212</v>
      </c>
      <c r="C7854" s="226" t="s">
        <v>7880</v>
      </c>
      <c r="D7854" s="225" t="s">
        <v>19</v>
      </c>
      <c r="E7854" s="227">
        <v>0</v>
      </c>
      <c r="F7854" s="220"/>
    </row>
    <row r="7855" spans="2:6" s="221" customFormat="1" ht="31.5" x14ac:dyDescent="0.25">
      <c r="B7855" s="235">
        <v>103197</v>
      </c>
      <c r="C7855" s="226" t="s">
        <v>7881</v>
      </c>
      <c r="D7855" s="225" t="s">
        <v>19</v>
      </c>
      <c r="E7855" s="227">
        <v>0</v>
      </c>
      <c r="F7855" s="220"/>
    </row>
    <row r="7856" spans="2:6" s="221" customFormat="1" ht="31.5" x14ac:dyDescent="0.25">
      <c r="B7856" s="235">
        <v>103217</v>
      </c>
      <c r="C7856" s="226" t="s">
        <v>7882</v>
      </c>
      <c r="D7856" s="225" t="s">
        <v>19</v>
      </c>
      <c r="E7856" s="227">
        <v>0</v>
      </c>
      <c r="F7856" s="220"/>
    </row>
    <row r="7857" spans="2:6" s="221" customFormat="1" ht="31.5" x14ac:dyDescent="0.25">
      <c r="B7857" s="235">
        <v>103202</v>
      </c>
      <c r="C7857" s="226" t="s">
        <v>7883</v>
      </c>
      <c r="D7857" s="225" t="s">
        <v>19</v>
      </c>
      <c r="E7857" s="227">
        <v>0</v>
      </c>
      <c r="F7857" s="220"/>
    </row>
    <row r="7858" spans="2:6" s="221" customFormat="1" ht="31.5" x14ac:dyDescent="0.25">
      <c r="B7858" s="235">
        <v>103215</v>
      </c>
      <c r="C7858" s="226" t="s">
        <v>7884</v>
      </c>
      <c r="D7858" s="225" t="s">
        <v>19</v>
      </c>
      <c r="E7858" s="227">
        <v>0</v>
      </c>
      <c r="F7858" s="220"/>
    </row>
    <row r="7859" spans="2:6" s="221" customFormat="1" x14ac:dyDescent="0.25">
      <c r="B7859" s="235">
        <v>103200</v>
      </c>
      <c r="C7859" s="226" t="s">
        <v>7885</v>
      </c>
      <c r="D7859" s="225" t="s">
        <v>19</v>
      </c>
      <c r="E7859" s="227">
        <v>0</v>
      </c>
      <c r="F7859" s="220"/>
    </row>
    <row r="7860" spans="2:6" s="221" customFormat="1" ht="31.5" x14ac:dyDescent="0.25">
      <c r="B7860" s="235">
        <v>103216</v>
      </c>
      <c r="C7860" s="226" t="s">
        <v>7886</v>
      </c>
      <c r="D7860" s="225" t="s">
        <v>19</v>
      </c>
      <c r="E7860" s="227">
        <v>0</v>
      </c>
      <c r="F7860" s="220"/>
    </row>
    <row r="7861" spans="2:6" s="221" customFormat="1" ht="31.5" x14ac:dyDescent="0.25">
      <c r="B7861" s="235">
        <v>103201</v>
      </c>
      <c r="C7861" s="226" t="s">
        <v>7887</v>
      </c>
      <c r="D7861" s="225" t="s">
        <v>19</v>
      </c>
      <c r="E7861" s="227">
        <v>0</v>
      </c>
      <c r="F7861" s="220"/>
    </row>
    <row r="7862" spans="2:6" s="221" customFormat="1" ht="31.5" x14ac:dyDescent="0.25">
      <c r="B7862" s="235">
        <v>103185</v>
      </c>
      <c r="C7862" s="226" t="s">
        <v>6022</v>
      </c>
      <c r="D7862" s="225" t="s">
        <v>19</v>
      </c>
      <c r="E7862" s="227">
        <v>6205.8</v>
      </c>
      <c r="F7862" s="220"/>
    </row>
    <row r="7863" spans="2:6" s="221" customFormat="1" ht="31.5" x14ac:dyDescent="0.25">
      <c r="B7863" s="235">
        <v>103218</v>
      </c>
      <c r="C7863" s="226" t="s">
        <v>7888</v>
      </c>
      <c r="D7863" s="225" t="s">
        <v>19</v>
      </c>
      <c r="E7863" s="227">
        <v>0</v>
      </c>
      <c r="F7863" s="220"/>
    </row>
    <row r="7864" spans="2:6" s="221" customFormat="1" x14ac:dyDescent="0.25">
      <c r="B7864" s="235">
        <v>103203</v>
      </c>
      <c r="C7864" s="226" t="s">
        <v>7889</v>
      </c>
      <c r="D7864" s="225" t="s">
        <v>19</v>
      </c>
      <c r="E7864" s="227">
        <v>0</v>
      </c>
      <c r="F7864" s="220"/>
    </row>
    <row r="7865" spans="2:6" s="221" customFormat="1" ht="31.5" x14ac:dyDescent="0.25">
      <c r="B7865" s="235">
        <v>103213</v>
      </c>
      <c r="C7865" s="226" t="s">
        <v>7890</v>
      </c>
      <c r="D7865" s="225" t="s">
        <v>19</v>
      </c>
      <c r="E7865" s="227">
        <v>0</v>
      </c>
      <c r="F7865" s="220"/>
    </row>
    <row r="7866" spans="2:6" s="221" customFormat="1" x14ac:dyDescent="0.25">
      <c r="B7866" s="235">
        <v>103198</v>
      </c>
      <c r="C7866" s="226" t="s">
        <v>7891</v>
      </c>
      <c r="D7866" s="225" t="s">
        <v>19</v>
      </c>
      <c r="E7866" s="227">
        <v>0</v>
      </c>
      <c r="F7866" s="220"/>
    </row>
    <row r="7867" spans="2:6" s="221" customFormat="1" ht="31.5" x14ac:dyDescent="0.25">
      <c r="B7867" s="235">
        <v>103214</v>
      </c>
      <c r="C7867" s="226" t="s">
        <v>7892</v>
      </c>
      <c r="D7867" s="225" t="s">
        <v>19</v>
      </c>
      <c r="E7867" s="227">
        <v>0</v>
      </c>
      <c r="F7867" s="220"/>
    </row>
    <row r="7868" spans="2:6" s="221" customFormat="1" ht="31.5" x14ac:dyDescent="0.25">
      <c r="B7868" s="235">
        <v>103199</v>
      </c>
      <c r="C7868" s="226" t="s">
        <v>7893</v>
      </c>
      <c r="D7868" s="225" t="s">
        <v>19</v>
      </c>
      <c r="E7868" s="227">
        <v>0</v>
      </c>
      <c r="F7868" s="220"/>
    </row>
    <row r="7869" spans="2:6" s="221" customFormat="1" ht="31.5" x14ac:dyDescent="0.25">
      <c r="B7869" s="235">
        <v>103219</v>
      </c>
      <c r="C7869" s="226" t="s">
        <v>7894</v>
      </c>
      <c r="D7869" s="225" t="s">
        <v>19</v>
      </c>
      <c r="E7869" s="227">
        <v>0</v>
      </c>
      <c r="F7869" s="220"/>
    </row>
    <row r="7870" spans="2:6" s="221" customFormat="1" x14ac:dyDescent="0.25">
      <c r="B7870" s="235">
        <v>103204</v>
      </c>
      <c r="C7870" s="226" t="s">
        <v>7895</v>
      </c>
      <c r="D7870" s="225" t="s">
        <v>19</v>
      </c>
      <c r="E7870" s="227">
        <v>0</v>
      </c>
      <c r="F7870" s="220"/>
    </row>
    <row r="7871" spans="2:6" s="221" customFormat="1" ht="47.25" x14ac:dyDescent="0.25">
      <c r="B7871" s="235">
        <v>103186</v>
      </c>
      <c r="C7871" s="226" t="s">
        <v>6023</v>
      </c>
      <c r="D7871" s="225" t="s">
        <v>19</v>
      </c>
      <c r="E7871" s="227">
        <v>6508.24</v>
      </c>
      <c r="F7871" s="220"/>
    </row>
    <row r="7872" spans="2:6" s="221" customFormat="1" ht="47.25" x14ac:dyDescent="0.25">
      <c r="B7872" s="235">
        <v>103210</v>
      </c>
      <c r="C7872" s="226" t="s">
        <v>6038</v>
      </c>
      <c r="D7872" s="225" t="s">
        <v>19</v>
      </c>
      <c r="E7872" s="227">
        <v>2368.66</v>
      </c>
      <c r="F7872" s="220"/>
    </row>
    <row r="7873" spans="2:6" s="221" customFormat="1" ht="31.5" x14ac:dyDescent="0.25">
      <c r="B7873" s="235">
        <v>103195</v>
      </c>
      <c r="C7873" s="226" t="s">
        <v>6032</v>
      </c>
      <c r="D7873" s="225" t="s">
        <v>19</v>
      </c>
      <c r="E7873" s="227">
        <v>2225.61</v>
      </c>
      <c r="F7873" s="220"/>
    </row>
    <row r="7874" spans="2:6" s="221" customFormat="1" ht="47.25" x14ac:dyDescent="0.25">
      <c r="B7874" s="235">
        <v>103205</v>
      </c>
      <c r="C7874" s="226" t="s">
        <v>6033</v>
      </c>
      <c r="D7874" s="225" t="s">
        <v>19</v>
      </c>
      <c r="E7874" s="227">
        <v>4142.6099999999997</v>
      </c>
      <c r="F7874" s="220"/>
    </row>
    <row r="7875" spans="2:6" s="221" customFormat="1" ht="31.5" x14ac:dyDescent="0.25">
      <c r="B7875" s="235">
        <v>103190</v>
      </c>
      <c r="C7875" s="226" t="s">
        <v>6027</v>
      </c>
      <c r="D7875" s="225" t="s">
        <v>19</v>
      </c>
      <c r="E7875" s="227">
        <v>4119.57</v>
      </c>
      <c r="F7875" s="220"/>
    </row>
    <row r="7876" spans="2:6" s="221" customFormat="1" ht="47.25" x14ac:dyDescent="0.25">
      <c r="B7876" s="235">
        <v>103207</v>
      </c>
      <c r="C7876" s="226" t="s">
        <v>6035</v>
      </c>
      <c r="D7876" s="225" t="s">
        <v>19</v>
      </c>
      <c r="E7876" s="227">
        <v>2586.85</v>
      </c>
      <c r="F7876" s="220"/>
    </row>
    <row r="7877" spans="2:6" s="221" customFormat="1" ht="47.25" x14ac:dyDescent="0.25">
      <c r="B7877" s="235">
        <v>103192</v>
      </c>
      <c r="C7877" s="226" t="s">
        <v>6029</v>
      </c>
      <c r="D7877" s="225" t="s">
        <v>19</v>
      </c>
      <c r="E7877" s="227">
        <v>2563.8000000000002</v>
      </c>
      <c r="F7877" s="220"/>
    </row>
    <row r="7878" spans="2:6" s="221" customFormat="1" ht="47.25" x14ac:dyDescent="0.25">
      <c r="B7878" s="235">
        <v>103208</v>
      </c>
      <c r="C7878" s="226" t="s">
        <v>6036</v>
      </c>
      <c r="D7878" s="225" t="s">
        <v>19</v>
      </c>
      <c r="E7878" s="227">
        <v>2005.58</v>
      </c>
      <c r="F7878" s="220"/>
    </row>
    <row r="7879" spans="2:6" s="221" customFormat="1" ht="31.5" x14ac:dyDescent="0.25">
      <c r="B7879" s="235">
        <v>103193</v>
      </c>
      <c r="C7879" s="226" t="s">
        <v>6030</v>
      </c>
      <c r="D7879" s="225" t="s">
        <v>19</v>
      </c>
      <c r="E7879" s="227">
        <v>1982.53</v>
      </c>
      <c r="F7879" s="220"/>
    </row>
    <row r="7880" spans="2:6" s="221" customFormat="1" ht="47.25" x14ac:dyDescent="0.25">
      <c r="B7880" s="235">
        <v>103187</v>
      </c>
      <c r="C7880" s="226" t="s">
        <v>6024</v>
      </c>
      <c r="D7880" s="225" t="s">
        <v>19</v>
      </c>
      <c r="E7880" s="227">
        <v>4912.79</v>
      </c>
      <c r="F7880" s="220"/>
    </row>
    <row r="7881" spans="2:6" s="221" customFormat="1" ht="47.25" x14ac:dyDescent="0.25">
      <c r="B7881" s="235">
        <v>103188</v>
      </c>
      <c r="C7881" s="226" t="s">
        <v>6025</v>
      </c>
      <c r="D7881" s="225" t="s">
        <v>19</v>
      </c>
      <c r="E7881" s="227">
        <v>5270.46</v>
      </c>
      <c r="F7881" s="220"/>
    </row>
    <row r="7882" spans="2:6" s="221" customFormat="1" ht="47.25" x14ac:dyDescent="0.25">
      <c r="B7882" s="235">
        <v>103189</v>
      </c>
      <c r="C7882" s="226" t="s">
        <v>6026</v>
      </c>
      <c r="D7882" s="225" t="s">
        <v>19</v>
      </c>
      <c r="E7882" s="227">
        <v>2647.28</v>
      </c>
      <c r="F7882" s="220"/>
    </row>
    <row r="7883" spans="2:6" s="221" customFormat="1" ht="31.5" x14ac:dyDescent="0.25">
      <c r="B7883" s="235">
        <v>103209</v>
      </c>
      <c r="C7883" s="226" t="s">
        <v>6037</v>
      </c>
      <c r="D7883" s="225" t="s">
        <v>19</v>
      </c>
      <c r="E7883" s="227">
        <v>2863.55</v>
      </c>
      <c r="F7883" s="220"/>
    </row>
    <row r="7884" spans="2:6" s="221" customFormat="1" ht="31.5" x14ac:dyDescent="0.25">
      <c r="B7884" s="235">
        <v>103194</v>
      </c>
      <c r="C7884" s="226" t="s">
        <v>6031</v>
      </c>
      <c r="D7884" s="225" t="s">
        <v>19</v>
      </c>
      <c r="E7884" s="227">
        <v>2840.5</v>
      </c>
      <c r="F7884" s="220"/>
    </row>
    <row r="7885" spans="2:6" s="221" customFormat="1" ht="31.5" x14ac:dyDescent="0.25">
      <c r="B7885" s="235">
        <v>95001</v>
      </c>
      <c r="C7885" s="226" t="s">
        <v>7896</v>
      </c>
      <c r="D7885" s="225" t="s">
        <v>120</v>
      </c>
      <c r="E7885" s="227">
        <v>0</v>
      </c>
      <c r="F7885" s="220"/>
    </row>
    <row r="7886" spans="2:6" s="221" customFormat="1" ht="31.5" x14ac:dyDescent="0.25">
      <c r="B7886" s="235">
        <v>95000</v>
      </c>
      <c r="C7886" s="226" t="s">
        <v>7897</v>
      </c>
      <c r="D7886" s="225" t="s">
        <v>120</v>
      </c>
      <c r="E7886" s="227">
        <v>0</v>
      </c>
      <c r="F7886" s="220"/>
    </row>
    <row r="7887" spans="2:6" s="221" customFormat="1" ht="31.5" x14ac:dyDescent="0.25">
      <c r="B7887" s="235">
        <v>95005</v>
      </c>
      <c r="C7887" s="226" t="s">
        <v>7898</v>
      </c>
      <c r="D7887" s="225" t="s">
        <v>120</v>
      </c>
      <c r="E7887" s="227">
        <v>0</v>
      </c>
      <c r="F7887" s="220"/>
    </row>
    <row r="7888" spans="2:6" s="221" customFormat="1" ht="31.5" x14ac:dyDescent="0.25">
      <c r="B7888" s="235">
        <v>95004</v>
      </c>
      <c r="C7888" s="226" t="s">
        <v>7899</v>
      </c>
      <c r="D7888" s="225" t="s">
        <v>120</v>
      </c>
      <c r="E7888" s="227">
        <v>0</v>
      </c>
      <c r="F7888" s="220"/>
    </row>
    <row r="7889" spans="2:6" s="221" customFormat="1" ht="31.5" x14ac:dyDescent="0.25">
      <c r="B7889" s="235">
        <v>95003</v>
      </c>
      <c r="C7889" s="226" t="s">
        <v>7900</v>
      </c>
      <c r="D7889" s="225" t="s">
        <v>120</v>
      </c>
      <c r="E7889" s="227">
        <v>0</v>
      </c>
      <c r="F7889" s="220"/>
    </row>
    <row r="7890" spans="2:6" s="221" customFormat="1" ht="31.5" x14ac:dyDescent="0.25">
      <c r="B7890" s="235">
        <v>95002</v>
      </c>
      <c r="C7890" s="226" t="s">
        <v>7901</v>
      </c>
      <c r="D7890" s="225" t="s">
        <v>120</v>
      </c>
      <c r="E7890" s="227">
        <v>0</v>
      </c>
      <c r="F7890" s="220"/>
    </row>
    <row r="7891" spans="2:6" s="221" customFormat="1" ht="31.5" x14ac:dyDescent="0.25">
      <c r="B7891" s="235">
        <v>95007</v>
      </c>
      <c r="C7891" s="226" t="s">
        <v>7902</v>
      </c>
      <c r="D7891" s="225" t="s">
        <v>120</v>
      </c>
      <c r="E7891" s="227">
        <v>0</v>
      </c>
      <c r="F7891" s="220"/>
    </row>
    <row r="7892" spans="2:6" s="221" customFormat="1" ht="31.5" x14ac:dyDescent="0.25">
      <c r="B7892" s="235">
        <v>95006</v>
      </c>
      <c r="C7892" s="226" t="s">
        <v>7903</v>
      </c>
      <c r="D7892" s="225" t="s">
        <v>120</v>
      </c>
      <c r="E7892" s="227">
        <v>0</v>
      </c>
      <c r="F7892" s="220"/>
    </row>
    <row r="7893" spans="2:6" s="221" customFormat="1" ht="31.5" x14ac:dyDescent="0.25">
      <c r="B7893" s="235">
        <v>104313</v>
      </c>
      <c r="C7893" s="226" t="s">
        <v>7904</v>
      </c>
      <c r="D7893" s="225" t="s">
        <v>120</v>
      </c>
      <c r="E7893" s="227">
        <v>0</v>
      </c>
      <c r="F7893" s="220"/>
    </row>
    <row r="7894" spans="2:6" s="221" customFormat="1" ht="31.5" x14ac:dyDescent="0.25">
      <c r="B7894" s="235">
        <v>104312</v>
      </c>
      <c r="C7894" s="226" t="s">
        <v>7905</v>
      </c>
      <c r="D7894" s="225" t="s">
        <v>120</v>
      </c>
      <c r="E7894" s="227">
        <v>0</v>
      </c>
      <c r="F7894" s="220"/>
    </row>
    <row r="7895" spans="2:6" s="221" customFormat="1" ht="31.5" x14ac:dyDescent="0.25">
      <c r="B7895" s="235">
        <v>94992</v>
      </c>
      <c r="C7895" s="226" t="s">
        <v>5246</v>
      </c>
      <c r="D7895" s="225" t="s">
        <v>120</v>
      </c>
      <c r="E7895" s="227">
        <v>84.45</v>
      </c>
      <c r="F7895" s="220"/>
    </row>
    <row r="7896" spans="2:6" s="221" customFormat="1" ht="31.5" x14ac:dyDescent="0.25">
      <c r="B7896" s="235">
        <v>94994</v>
      </c>
      <c r="C7896" s="226" t="s">
        <v>5248</v>
      </c>
      <c r="D7896" s="225" t="s">
        <v>120</v>
      </c>
      <c r="E7896" s="227">
        <v>102.95</v>
      </c>
      <c r="F7896" s="220"/>
    </row>
    <row r="7897" spans="2:6" s="221" customFormat="1" ht="31.5" x14ac:dyDescent="0.25">
      <c r="B7897" s="235">
        <v>94990</v>
      </c>
      <c r="C7897" s="226" t="s">
        <v>5244</v>
      </c>
      <c r="D7897" s="225" t="s">
        <v>171</v>
      </c>
      <c r="E7897" s="227">
        <v>894.01</v>
      </c>
      <c r="F7897" s="220"/>
    </row>
    <row r="7898" spans="2:6" s="221" customFormat="1" ht="31.5" x14ac:dyDescent="0.25">
      <c r="B7898" s="235">
        <v>94991</v>
      </c>
      <c r="C7898" s="226" t="s">
        <v>5245</v>
      </c>
      <c r="D7898" s="225" t="s">
        <v>171</v>
      </c>
      <c r="E7898" s="227">
        <v>714.03</v>
      </c>
      <c r="F7898" s="220"/>
    </row>
    <row r="7899" spans="2:6" s="221" customFormat="1" ht="31.5" x14ac:dyDescent="0.25">
      <c r="B7899" s="235">
        <v>104626</v>
      </c>
      <c r="C7899" s="226" t="s">
        <v>5251</v>
      </c>
      <c r="D7899" s="225" t="s">
        <v>171</v>
      </c>
      <c r="E7899" s="227">
        <v>730.08</v>
      </c>
      <c r="F7899" s="220"/>
    </row>
    <row r="7900" spans="2:6" s="221" customFormat="1" ht="31.5" x14ac:dyDescent="0.25">
      <c r="B7900" s="235">
        <v>94993</v>
      </c>
      <c r="C7900" s="226" t="s">
        <v>5247</v>
      </c>
      <c r="D7900" s="225" t="s">
        <v>120</v>
      </c>
      <c r="E7900" s="227">
        <v>73.64</v>
      </c>
      <c r="F7900" s="220"/>
    </row>
    <row r="7901" spans="2:6" s="221" customFormat="1" ht="31.5" x14ac:dyDescent="0.25">
      <c r="B7901" s="235">
        <v>94995</v>
      </c>
      <c r="C7901" s="226" t="s">
        <v>5249</v>
      </c>
      <c r="D7901" s="225" t="s">
        <v>120</v>
      </c>
      <c r="E7901" s="227">
        <v>88.55</v>
      </c>
      <c r="F7901" s="220"/>
    </row>
    <row r="7902" spans="2:6" s="221" customFormat="1" ht="31.5" x14ac:dyDescent="0.25">
      <c r="B7902" s="235">
        <v>101169</v>
      </c>
      <c r="C7902" s="226" t="s">
        <v>5028</v>
      </c>
      <c r="D7902" s="225" t="s">
        <v>120</v>
      </c>
      <c r="E7902" s="227">
        <v>141.16</v>
      </c>
      <c r="F7902" s="220"/>
    </row>
    <row r="7903" spans="2:6" s="221" customFormat="1" ht="31.5" x14ac:dyDescent="0.25">
      <c r="B7903" s="235">
        <v>104383</v>
      </c>
      <c r="C7903" s="226" t="s">
        <v>7906</v>
      </c>
      <c r="D7903" s="225" t="s">
        <v>120</v>
      </c>
      <c r="E7903" s="227">
        <v>0</v>
      </c>
      <c r="F7903" s="220"/>
    </row>
    <row r="7904" spans="2:6" s="221" customFormat="1" x14ac:dyDescent="0.25">
      <c r="B7904" s="235">
        <v>101167</v>
      </c>
      <c r="C7904" s="226" t="s">
        <v>5027</v>
      </c>
      <c r="D7904" s="225" t="s">
        <v>120</v>
      </c>
      <c r="E7904" s="227">
        <v>123.36</v>
      </c>
      <c r="F7904" s="220"/>
    </row>
    <row r="7905" spans="2:6" s="221" customFormat="1" ht="31.5" x14ac:dyDescent="0.25">
      <c r="B7905" s="235">
        <v>101172</v>
      </c>
      <c r="C7905" s="226" t="s">
        <v>5030</v>
      </c>
      <c r="D7905" s="225" t="s">
        <v>120</v>
      </c>
      <c r="E7905" s="227">
        <v>84.86</v>
      </c>
      <c r="F7905" s="220"/>
    </row>
    <row r="7906" spans="2:6" s="221" customFormat="1" ht="31.5" x14ac:dyDescent="0.25">
      <c r="B7906" s="235">
        <v>104384</v>
      </c>
      <c r="C7906" s="226" t="s">
        <v>7907</v>
      </c>
      <c r="D7906" s="225" t="s">
        <v>120</v>
      </c>
      <c r="E7906" s="227">
        <v>0</v>
      </c>
      <c r="F7906" s="220"/>
    </row>
    <row r="7907" spans="2:6" s="221" customFormat="1" x14ac:dyDescent="0.25">
      <c r="B7907" s="235">
        <v>101170</v>
      </c>
      <c r="C7907" s="226" t="s">
        <v>5029</v>
      </c>
      <c r="D7907" s="225" t="s">
        <v>120</v>
      </c>
      <c r="E7907" s="227">
        <v>53.75</v>
      </c>
      <c r="F7907" s="220"/>
    </row>
    <row r="7908" spans="2:6" s="221" customFormat="1" ht="31.5" x14ac:dyDescent="0.25">
      <c r="B7908" s="235">
        <v>104438</v>
      </c>
      <c r="C7908" s="226" t="s">
        <v>7908</v>
      </c>
      <c r="D7908" s="225" t="s">
        <v>120</v>
      </c>
      <c r="E7908" s="227">
        <v>0</v>
      </c>
      <c r="F7908" s="220"/>
    </row>
    <row r="7909" spans="2:6" s="221" customFormat="1" ht="31.5" x14ac:dyDescent="0.25">
      <c r="B7909" s="235">
        <v>92402</v>
      </c>
      <c r="C7909" s="226" t="s">
        <v>5004</v>
      </c>
      <c r="D7909" s="225" t="s">
        <v>120</v>
      </c>
      <c r="E7909" s="227">
        <v>78.31</v>
      </c>
      <c r="F7909" s="220"/>
    </row>
    <row r="7910" spans="2:6" s="221" customFormat="1" ht="31.5" x14ac:dyDescent="0.25">
      <c r="B7910" s="235">
        <v>104429</v>
      </c>
      <c r="C7910" s="226" t="s">
        <v>7909</v>
      </c>
      <c r="D7910" s="225" t="s">
        <v>120</v>
      </c>
      <c r="E7910" s="227">
        <v>0</v>
      </c>
      <c r="F7910" s="220"/>
    </row>
    <row r="7911" spans="2:6" s="221" customFormat="1" ht="31.5" x14ac:dyDescent="0.25">
      <c r="B7911" s="235">
        <v>104426</v>
      </c>
      <c r="C7911" s="226" t="s">
        <v>7910</v>
      </c>
      <c r="D7911" s="225" t="s">
        <v>120</v>
      </c>
      <c r="E7911" s="227">
        <v>0</v>
      </c>
      <c r="F7911" s="220"/>
    </row>
    <row r="7912" spans="2:6" s="221" customFormat="1" ht="31.5" x14ac:dyDescent="0.25">
      <c r="B7912" s="235">
        <v>104436</v>
      </c>
      <c r="C7912" s="226" t="s">
        <v>7911</v>
      </c>
      <c r="D7912" s="225" t="s">
        <v>120</v>
      </c>
      <c r="E7912" s="227">
        <v>0</v>
      </c>
      <c r="F7912" s="220"/>
    </row>
    <row r="7913" spans="2:6" s="221" customFormat="1" ht="31.5" x14ac:dyDescent="0.25">
      <c r="B7913" s="235">
        <v>104434</v>
      </c>
      <c r="C7913" s="226" t="s">
        <v>7912</v>
      </c>
      <c r="D7913" s="225" t="s">
        <v>120</v>
      </c>
      <c r="E7913" s="227">
        <v>0</v>
      </c>
      <c r="F7913" s="220"/>
    </row>
    <row r="7914" spans="2:6" s="221" customFormat="1" ht="31.5" x14ac:dyDescent="0.25">
      <c r="B7914" s="235">
        <v>104432</v>
      </c>
      <c r="C7914" s="226" t="s">
        <v>9342</v>
      </c>
      <c r="D7914" s="225" t="s">
        <v>120</v>
      </c>
      <c r="E7914" s="227">
        <v>98.35</v>
      </c>
      <c r="F7914" s="220"/>
    </row>
    <row r="7915" spans="2:6" s="221" customFormat="1" ht="31.5" x14ac:dyDescent="0.25">
      <c r="B7915" s="235">
        <v>93679</v>
      </c>
      <c r="C7915" s="226" t="s">
        <v>5008</v>
      </c>
      <c r="D7915" s="225" t="s">
        <v>120</v>
      </c>
      <c r="E7915" s="227">
        <v>93.9</v>
      </c>
      <c r="F7915" s="220"/>
    </row>
    <row r="7916" spans="2:6" s="221" customFormat="1" ht="31.5" x14ac:dyDescent="0.25">
      <c r="B7916" s="235">
        <v>92396</v>
      </c>
      <c r="C7916" s="226" t="s">
        <v>5000</v>
      </c>
      <c r="D7916" s="225" t="s">
        <v>120</v>
      </c>
      <c r="E7916" s="227">
        <v>81.3</v>
      </c>
      <c r="F7916" s="220"/>
    </row>
    <row r="7917" spans="2:6" s="221" customFormat="1" ht="31.5" x14ac:dyDescent="0.25">
      <c r="B7917" s="235">
        <v>104439</v>
      </c>
      <c r="C7917" s="226" t="s">
        <v>7913</v>
      </c>
      <c r="D7917" s="225" t="s">
        <v>120</v>
      </c>
      <c r="E7917" s="227">
        <v>0</v>
      </c>
      <c r="F7917" s="220"/>
    </row>
    <row r="7918" spans="2:6" s="221" customFormat="1" ht="31.5" x14ac:dyDescent="0.25">
      <c r="B7918" s="235">
        <v>104440</v>
      </c>
      <c r="C7918" s="226" t="s">
        <v>7914</v>
      </c>
      <c r="D7918" s="225" t="s">
        <v>120</v>
      </c>
      <c r="E7918" s="227">
        <v>0</v>
      </c>
      <c r="F7918" s="220"/>
    </row>
    <row r="7919" spans="2:6" s="221" customFormat="1" ht="31.5" x14ac:dyDescent="0.25">
      <c r="B7919" s="235">
        <v>92406</v>
      </c>
      <c r="C7919" s="226" t="s">
        <v>5007</v>
      </c>
      <c r="D7919" s="225" t="s">
        <v>120</v>
      </c>
      <c r="E7919" s="227">
        <v>125.3</v>
      </c>
      <c r="F7919" s="220"/>
    </row>
    <row r="7920" spans="2:6" s="221" customFormat="1" ht="31.5" x14ac:dyDescent="0.25">
      <c r="B7920" s="235">
        <v>92403</v>
      </c>
      <c r="C7920" s="226" t="s">
        <v>5005</v>
      </c>
      <c r="D7920" s="225" t="s">
        <v>120</v>
      </c>
      <c r="E7920" s="227">
        <v>65.27</v>
      </c>
      <c r="F7920" s="220"/>
    </row>
    <row r="7921" spans="2:6" s="221" customFormat="1" ht="31.5" x14ac:dyDescent="0.25">
      <c r="B7921" s="235">
        <v>92404</v>
      </c>
      <c r="C7921" s="226" t="s">
        <v>5006</v>
      </c>
      <c r="D7921" s="225" t="s">
        <v>120</v>
      </c>
      <c r="E7921" s="227">
        <v>75.84</v>
      </c>
      <c r="F7921" s="220"/>
    </row>
    <row r="7922" spans="2:6" s="221" customFormat="1" ht="31.5" x14ac:dyDescent="0.25">
      <c r="B7922" s="235">
        <v>104430</v>
      </c>
      <c r="C7922" s="226" t="s">
        <v>7915</v>
      </c>
      <c r="D7922" s="225" t="s">
        <v>120</v>
      </c>
      <c r="E7922" s="227">
        <v>0</v>
      </c>
      <c r="F7922" s="220"/>
    </row>
    <row r="7923" spans="2:6" s="221" customFormat="1" ht="31.5" x14ac:dyDescent="0.25">
      <c r="B7923" s="235">
        <v>104431</v>
      </c>
      <c r="C7923" s="226" t="s">
        <v>7916</v>
      </c>
      <c r="D7923" s="225" t="s">
        <v>120</v>
      </c>
      <c r="E7923" s="227">
        <v>0</v>
      </c>
      <c r="F7923" s="220"/>
    </row>
    <row r="7924" spans="2:6" s="221" customFormat="1" ht="31.5" x14ac:dyDescent="0.25">
      <c r="B7924" s="235">
        <v>104427</v>
      </c>
      <c r="C7924" s="226" t="s">
        <v>7917</v>
      </c>
      <c r="D7924" s="225" t="s">
        <v>120</v>
      </c>
      <c r="E7924" s="227">
        <v>0</v>
      </c>
      <c r="F7924" s="220"/>
    </row>
    <row r="7925" spans="2:6" s="221" customFormat="1" ht="31.5" x14ac:dyDescent="0.25">
      <c r="B7925" s="235">
        <v>104428</v>
      </c>
      <c r="C7925" s="226" t="s">
        <v>7918</v>
      </c>
      <c r="D7925" s="225" t="s">
        <v>120</v>
      </c>
      <c r="E7925" s="227">
        <v>0</v>
      </c>
      <c r="F7925" s="220"/>
    </row>
    <row r="7926" spans="2:6" s="221" customFormat="1" ht="31.5" x14ac:dyDescent="0.25">
      <c r="B7926" s="235">
        <v>92391</v>
      </c>
      <c r="C7926" s="226" t="s">
        <v>4995</v>
      </c>
      <c r="D7926" s="225" t="s">
        <v>120</v>
      </c>
      <c r="E7926" s="227">
        <v>68.81</v>
      </c>
      <c r="F7926" s="220"/>
    </row>
    <row r="7927" spans="2:6" s="221" customFormat="1" ht="31.5" x14ac:dyDescent="0.25">
      <c r="B7927" s="235">
        <v>92392</v>
      </c>
      <c r="C7927" s="226" t="s">
        <v>4996</v>
      </c>
      <c r="D7927" s="225" t="s">
        <v>120</v>
      </c>
      <c r="E7927" s="227">
        <v>75.03</v>
      </c>
      <c r="F7927" s="220"/>
    </row>
    <row r="7928" spans="2:6" s="221" customFormat="1" ht="31.5" x14ac:dyDescent="0.25">
      <c r="B7928" s="235">
        <v>104437</v>
      </c>
      <c r="C7928" s="226" t="s">
        <v>7919</v>
      </c>
      <c r="D7928" s="225" t="s">
        <v>120</v>
      </c>
      <c r="E7928" s="227">
        <v>0</v>
      </c>
      <c r="F7928" s="220"/>
    </row>
    <row r="7929" spans="2:6" s="221" customFormat="1" ht="31.5" x14ac:dyDescent="0.25">
      <c r="B7929" s="235">
        <v>104435</v>
      </c>
      <c r="C7929" s="226" t="s">
        <v>7920</v>
      </c>
      <c r="D7929" s="225" t="s">
        <v>120</v>
      </c>
      <c r="E7929" s="227">
        <v>0</v>
      </c>
      <c r="F7929" s="220"/>
    </row>
    <row r="7930" spans="2:6" s="221" customFormat="1" ht="31.5" x14ac:dyDescent="0.25">
      <c r="B7930" s="235">
        <v>104433</v>
      </c>
      <c r="C7930" s="226" t="s">
        <v>9343</v>
      </c>
      <c r="D7930" s="225" t="s">
        <v>120</v>
      </c>
      <c r="E7930" s="227">
        <v>83.75</v>
      </c>
      <c r="F7930" s="220"/>
    </row>
    <row r="7931" spans="2:6" s="221" customFormat="1" ht="31.5" x14ac:dyDescent="0.25">
      <c r="B7931" s="235">
        <v>93680</v>
      </c>
      <c r="C7931" s="226" t="s">
        <v>5009</v>
      </c>
      <c r="D7931" s="225" t="s">
        <v>120</v>
      </c>
      <c r="E7931" s="227">
        <v>80.83</v>
      </c>
      <c r="F7931" s="220"/>
    </row>
    <row r="7932" spans="2:6" s="221" customFormat="1" ht="31.5" x14ac:dyDescent="0.25">
      <c r="B7932" s="235">
        <v>93681</v>
      </c>
      <c r="C7932" s="226" t="s">
        <v>5010</v>
      </c>
      <c r="D7932" s="225" t="s">
        <v>120</v>
      </c>
      <c r="E7932" s="227">
        <v>96.3</v>
      </c>
      <c r="F7932" s="220"/>
    </row>
    <row r="7933" spans="2:6" s="221" customFormat="1" ht="31.5" x14ac:dyDescent="0.25">
      <c r="B7933" s="235">
        <v>92397</v>
      </c>
      <c r="C7933" s="226" t="s">
        <v>5001</v>
      </c>
      <c r="D7933" s="225" t="s">
        <v>120</v>
      </c>
      <c r="E7933" s="227">
        <v>68.55</v>
      </c>
      <c r="F7933" s="220"/>
    </row>
    <row r="7934" spans="2:6" s="221" customFormat="1" ht="31.5" x14ac:dyDescent="0.25">
      <c r="B7934" s="235">
        <v>92398</v>
      </c>
      <c r="C7934" s="226" t="s">
        <v>5002</v>
      </c>
      <c r="D7934" s="225" t="s">
        <v>120</v>
      </c>
      <c r="E7934" s="227">
        <v>79.11</v>
      </c>
      <c r="F7934" s="220"/>
    </row>
    <row r="7935" spans="2:6" s="221" customFormat="1" ht="31.5" x14ac:dyDescent="0.25">
      <c r="B7935" s="235">
        <v>92400</v>
      </c>
      <c r="C7935" s="226" t="s">
        <v>5003</v>
      </c>
      <c r="D7935" s="225" t="s">
        <v>120</v>
      </c>
      <c r="E7935" s="227">
        <v>92.14</v>
      </c>
      <c r="F7935" s="220"/>
    </row>
    <row r="7936" spans="2:6" s="221" customFormat="1" ht="31.5" x14ac:dyDescent="0.25">
      <c r="B7936" s="235">
        <v>92395</v>
      </c>
      <c r="C7936" s="226" t="s">
        <v>4999</v>
      </c>
      <c r="D7936" s="225" t="s">
        <v>120</v>
      </c>
      <c r="E7936" s="227">
        <v>107.87</v>
      </c>
      <c r="F7936" s="220"/>
    </row>
    <row r="7937" spans="2:6" s="221" customFormat="1" ht="31.5" x14ac:dyDescent="0.25">
      <c r="B7937" s="235">
        <v>92393</v>
      </c>
      <c r="C7937" s="226" t="s">
        <v>4997</v>
      </c>
      <c r="D7937" s="225" t="s">
        <v>120</v>
      </c>
      <c r="E7937" s="227">
        <v>69.790000000000006</v>
      </c>
      <c r="F7937" s="220"/>
    </row>
    <row r="7938" spans="2:6" s="221" customFormat="1" ht="31.5" x14ac:dyDescent="0.25">
      <c r="B7938" s="235">
        <v>92394</v>
      </c>
      <c r="C7938" s="226" t="s">
        <v>4998</v>
      </c>
      <c r="D7938" s="225" t="s">
        <v>120</v>
      </c>
      <c r="E7938" s="227">
        <v>83.32</v>
      </c>
      <c r="F7938" s="220"/>
    </row>
    <row r="7939" spans="2:6" s="221" customFormat="1" ht="31.5" x14ac:dyDescent="0.25">
      <c r="B7939" s="235">
        <v>97115</v>
      </c>
      <c r="C7939" s="226" t="s">
        <v>5021</v>
      </c>
      <c r="D7939" s="225" t="s">
        <v>169</v>
      </c>
      <c r="E7939" s="227">
        <v>63.45</v>
      </c>
      <c r="F7939" s="220"/>
    </row>
    <row r="7940" spans="2:6" s="221" customFormat="1" x14ac:dyDescent="0.25">
      <c r="B7940" s="235">
        <v>97113</v>
      </c>
      <c r="C7940" s="226" t="s">
        <v>5019</v>
      </c>
      <c r="D7940" s="225" t="s">
        <v>120</v>
      </c>
      <c r="E7940" s="227">
        <v>2.62</v>
      </c>
      <c r="F7940" s="220"/>
    </row>
    <row r="7941" spans="2:6" s="221" customFormat="1" ht="31.5" x14ac:dyDescent="0.25">
      <c r="B7941" s="235">
        <v>97120</v>
      </c>
      <c r="C7941" s="226" t="s">
        <v>5026</v>
      </c>
      <c r="D7941" s="225" t="s">
        <v>169</v>
      </c>
      <c r="E7941" s="227">
        <v>9.8000000000000007</v>
      </c>
      <c r="F7941" s="220"/>
    </row>
    <row r="7942" spans="2:6" s="221" customFormat="1" ht="31.5" x14ac:dyDescent="0.25">
      <c r="B7942" s="235">
        <v>97116</v>
      </c>
      <c r="C7942" s="226" t="s">
        <v>5022</v>
      </c>
      <c r="D7942" s="225" t="s">
        <v>169</v>
      </c>
      <c r="E7942" s="227">
        <v>25.54</v>
      </c>
      <c r="F7942" s="220"/>
    </row>
    <row r="7943" spans="2:6" s="221" customFormat="1" ht="31.5" x14ac:dyDescent="0.25">
      <c r="B7943" s="235">
        <v>97117</v>
      </c>
      <c r="C7943" s="226" t="s">
        <v>5023</v>
      </c>
      <c r="D7943" s="225" t="s">
        <v>169</v>
      </c>
      <c r="E7943" s="227">
        <v>21.36</v>
      </c>
      <c r="F7943" s="220"/>
    </row>
    <row r="7944" spans="2:6" s="221" customFormat="1" ht="31.5" x14ac:dyDescent="0.25">
      <c r="B7944" s="235">
        <v>97118</v>
      </c>
      <c r="C7944" s="226" t="s">
        <v>5024</v>
      </c>
      <c r="D7944" s="225" t="s">
        <v>169</v>
      </c>
      <c r="E7944" s="227">
        <v>17.2</v>
      </c>
      <c r="F7944" s="220"/>
    </row>
    <row r="7945" spans="2:6" s="221" customFormat="1" ht="31.5" x14ac:dyDescent="0.25">
      <c r="B7945" s="235">
        <v>97119</v>
      </c>
      <c r="C7945" s="226" t="s">
        <v>5025</v>
      </c>
      <c r="D7945" s="225" t="s">
        <v>169</v>
      </c>
      <c r="E7945" s="227">
        <v>15.03</v>
      </c>
      <c r="F7945" s="220"/>
    </row>
    <row r="7946" spans="2:6" s="221" customFormat="1" x14ac:dyDescent="0.25">
      <c r="B7946" s="235">
        <v>97114</v>
      </c>
      <c r="C7946" s="226" t="s">
        <v>5020</v>
      </c>
      <c r="D7946" s="225" t="s">
        <v>122</v>
      </c>
      <c r="E7946" s="227">
        <v>0.52</v>
      </c>
      <c r="F7946" s="220"/>
    </row>
    <row r="7947" spans="2:6" s="221" customFormat="1" x14ac:dyDescent="0.25">
      <c r="B7947" s="235">
        <v>97111</v>
      </c>
      <c r="C7947" s="226" t="s">
        <v>5017</v>
      </c>
      <c r="D7947" s="225" t="s">
        <v>120</v>
      </c>
      <c r="E7947" s="227">
        <v>205.47</v>
      </c>
      <c r="F7947" s="220"/>
    </row>
    <row r="7948" spans="2:6" s="221" customFormat="1" x14ac:dyDescent="0.25">
      <c r="B7948" s="235">
        <v>97112</v>
      </c>
      <c r="C7948" s="226" t="s">
        <v>5018</v>
      </c>
      <c r="D7948" s="225" t="s">
        <v>120</v>
      </c>
      <c r="E7948" s="227">
        <v>213.45</v>
      </c>
      <c r="F7948" s="220"/>
    </row>
    <row r="7949" spans="2:6" s="221" customFormat="1" x14ac:dyDescent="0.25">
      <c r="B7949" s="235">
        <v>103904</v>
      </c>
      <c r="C7949" s="226" t="s">
        <v>5031</v>
      </c>
      <c r="D7949" s="225" t="s">
        <v>120</v>
      </c>
      <c r="E7949" s="227">
        <v>129.36000000000001</v>
      </c>
      <c r="F7949" s="220"/>
    </row>
    <row r="7950" spans="2:6" s="221" customFormat="1" x14ac:dyDescent="0.25">
      <c r="B7950" s="235">
        <v>103905</v>
      </c>
      <c r="C7950" s="226" t="s">
        <v>5032</v>
      </c>
      <c r="D7950" s="225" t="s">
        <v>120</v>
      </c>
      <c r="E7950" s="227">
        <v>136.56</v>
      </c>
      <c r="F7950" s="220"/>
    </row>
    <row r="7951" spans="2:6" s="221" customFormat="1" x14ac:dyDescent="0.25">
      <c r="B7951" s="235">
        <v>103907</v>
      </c>
      <c r="C7951" s="226" t="s">
        <v>5034</v>
      </c>
      <c r="D7951" s="225" t="s">
        <v>120</v>
      </c>
      <c r="E7951" s="227">
        <v>143.38</v>
      </c>
      <c r="F7951" s="220"/>
    </row>
    <row r="7952" spans="2:6" s="221" customFormat="1" x14ac:dyDescent="0.25">
      <c r="B7952" s="235">
        <v>103911</v>
      </c>
      <c r="C7952" s="226" t="s">
        <v>5037</v>
      </c>
      <c r="D7952" s="225" t="s">
        <v>120</v>
      </c>
      <c r="E7952" s="227">
        <v>208.44</v>
      </c>
      <c r="F7952" s="220"/>
    </row>
    <row r="7953" spans="2:6" s="221" customFormat="1" x14ac:dyDescent="0.25">
      <c r="B7953" s="235">
        <v>97104</v>
      </c>
      <c r="C7953" s="226" t="s">
        <v>5011</v>
      </c>
      <c r="D7953" s="225" t="s">
        <v>120</v>
      </c>
      <c r="E7953" s="227">
        <v>132.84</v>
      </c>
      <c r="F7953" s="220"/>
    </row>
    <row r="7954" spans="2:6" s="221" customFormat="1" x14ac:dyDescent="0.25">
      <c r="B7954" s="235">
        <v>103906</v>
      </c>
      <c r="C7954" s="226" t="s">
        <v>5033</v>
      </c>
      <c r="D7954" s="225" t="s">
        <v>120</v>
      </c>
      <c r="E7954" s="227">
        <v>167.45</v>
      </c>
      <c r="F7954" s="220"/>
    </row>
    <row r="7955" spans="2:6" s="221" customFormat="1" x14ac:dyDescent="0.25">
      <c r="B7955" s="235">
        <v>97105</v>
      </c>
      <c r="C7955" s="226" t="s">
        <v>5012</v>
      </c>
      <c r="D7955" s="225" t="s">
        <v>120</v>
      </c>
      <c r="E7955" s="227">
        <v>149.94999999999999</v>
      </c>
      <c r="F7955" s="220"/>
    </row>
    <row r="7956" spans="2:6" s="221" customFormat="1" x14ac:dyDescent="0.25">
      <c r="B7956" s="235">
        <v>97106</v>
      </c>
      <c r="C7956" s="226" t="s">
        <v>5013</v>
      </c>
      <c r="D7956" s="225" t="s">
        <v>120</v>
      </c>
      <c r="E7956" s="227">
        <v>165.9</v>
      </c>
      <c r="F7956" s="220"/>
    </row>
    <row r="7957" spans="2:6" s="221" customFormat="1" x14ac:dyDescent="0.25">
      <c r="B7957" s="235">
        <v>97107</v>
      </c>
      <c r="C7957" s="226" t="s">
        <v>5014</v>
      </c>
      <c r="D7957" s="225" t="s">
        <v>120</v>
      </c>
      <c r="E7957" s="227">
        <v>188.84</v>
      </c>
      <c r="F7957" s="220"/>
    </row>
    <row r="7958" spans="2:6" s="221" customFormat="1" x14ac:dyDescent="0.25">
      <c r="B7958" s="235">
        <v>97108</v>
      </c>
      <c r="C7958" s="226" t="s">
        <v>5015</v>
      </c>
      <c r="D7958" s="225" t="s">
        <v>120</v>
      </c>
      <c r="E7958" s="227">
        <v>214.24</v>
      </c>
      <c r="F7958" s="220"/>
    </row>
    <row r="7959" spans="2:6" s="221" customFormat="1" x14ac:dyDescent="0.25">
      <c r="B7959" s="235">
        <v>97109</v>
      </c>
      <c r="C7959" s="226" t="s">
        <v>5016</v>
      </c>
      <c r="D7959" s="225" t="s">
        <v>120</v>
      </c>
      <c r="E7959" s="227">
        <v>236.36</v>
      </c>
      <c r="F7959" s="220"/>
    </row>
    <row r="7960" spans="2:6" s="221" customFormat="1" x14ac:dyDescent="0.25">
      <c r="B7960" s="235">
        <v>103913</v>
      </c>
      <c r="C7960" s="226" t="s">
        <v>5039</v>
      </c>
      <c r="D7960" s="225" t="s">
        <v>120</v>
      </c>
      <c r="E7960" s="227">
        <v>119.05</v>
      </c>
      <c r="F7960" s="220"/>
    </row>
    <row r="7961" spans="2:6" s="221" customFormat="1" x14ac:dyDescent="0.25">
      <c r="B7961" s="235">
        <v>103914</v>
      </c>
      <c r="C7961" s="226" t="s">
        <v>5040</v>
      </c>
      <c r="D7961" s="225" t="s">
        <v>120</v>
      </c>
      <c r="E7961" s="227">
        <v>138.54</v>
      </c>
      <c r="F7961" s="220"/>
    </row>
    <row r="7962" spans="2:6" s="221" customFormat="1" x14ac:dyDescent="0.25">
      <c r="B7962" s="235">
        <v>103915</v>
      </c>
      <c r="C7962" s="226" t="s">
        <v>5041</v>
      </c>
      <c r="D7962" s="225" t="s">
        <v>120</v>
      </c>
      <c r="E7962" s="227">
        <v>150.55000000000001</v>
      </c>
      <c r="F7962" s="220"/>
    </row>
    <row r="7963" spans="2:6" s="221" customFormat="1" x14ac:dyDescent="0.25">
      <c r="B7963" s="235">
        <v>103916</v>
      </c>
      <c r="C7963" s="226" t="s">
        <v>5042</v>
      </c>
      <c r="D7963" s="225" t="s">
        <v>120</v>
      </c>
      <c r="E7963" s="227">
        <v>172.89</v>
      </c>
      <c r="F7963" s="220"/>
    </row>
    <row r="7964" spans="2:6" s="221" customFormat="1" x14ac:dyDescent="0.25">
      <c r="B7964" s="235">
        <v>103917</v>
      </c>
      <c r="C7964" s="226" t="s">
        <v>5043</v>
      </c>
      <c r="D7964" s="225" t="s">
        <v>120</v>
      </c>
      <c r="E7964" s="227">
        <v>197.59</v>
      </c>
      <c r="F7964" s="220"/>
    </row>
    <row r="7965" spans="2:6" s="221" customFormat="1" x14ac:dyDescent="0.25">
      <c r="B7965" s="235">
        <v>103918</v>
      </c>
      <c r="C7965" s="226" t="s">
        <v>5044</v>
      </c>
      <c r="D7965" s="225" t="s">
        <v>120</v>
      </c>
      <c r="E7965" s="227">
        <v>209.41</v>
      </c>
      <c r="F7965" s="220"/>
    </row>
    <row r="7966" spans="2:6" s="221" customFormat="1" x14ac:dyDescent="0.25">
      <c r="B7966" s="235">
        <v>103919</v>
      </c>
      <c r="C7966" s="226" t="s">
        <v>7921</v>
      </c>
      <c r="D7966" s="225" t="s">
        <v>120</v>
      </c>
      <c r="E7966" s="227">
        <v>0</v>
      </c>
      <c r="F7966" s="220"/>
    </row>
    <row r="7967" spans="2:6" s="221" customFormat="1" x14ac:dyDescent="0.25">
      <c r="B7967" s="235">
        <v>103920</v>
      </c>
      <c r="C7967" s="226" t="s">
        <v>7922</v>
      </c>
      <c r="D7967" s="225" t="s">
        <v>120</v>
      </c>
      <c r="E7967" s="227">
        <v>0</v>
      </c>
      <c r="F7967" s="220"/>
    </row>
    <row r="7968" spans="2:6" s="221" customFormat="1" x14ac:dyDescent="0.25">
      <c r="B7968" s="235">
        <v>103921</v>
      </c>
      <c r="C7968" s="226" t="s">
        <v>7923</v>
      </c>
      <c r="D7968" s="225" t="s">
        <v>120</v>
      </c>
      <c r="E7968" s="227">
        <v>0</v>
      </c>
      <c r="F7968" s="220"/>
    </row>
    <row r="7969" spans="2:6" s="221" customFormat="1" x14ac:dyDescent="0.25">
      <c r="B7969" s="235">
        <v>103922</v>
      </c>
      <c r="C7969" s="226" t="s">
        <v>7924</v>
      </c>
      <c r="D7969" s="225" t="s">
        <v>120</v>
      </c>
      <c r="E7969" s="227">
        <v>0</v>
      </c>
      <c r="F7969" s="220"/>
    </row>
    <row r="7970" spans="2:6" s="221" customFormat="1" x14ac:dyDescent="0.25">
      <c r="B7970" s="235">
        <v>103923</v>
      </c>
      <c r="C7970" s="226" t="s">
        <v>7925</v>
      </c>
      <c r="D7970" s="225" t="s">
        <v>120</v>
      </c>
      <c r="E7970" s="227">
        <v>0</v>
      </c>
      <c r="F7970" s="220"/>
    </row>
    <row r="7971" spans="2:6" s="221" customFormat="1" x14ac:dyDescent="0.25">
      <c r="B7971" s="235">
        <v>103908</v>
      </c>
      <c r="C7971" s="226" t="s">
        <v>5035</v>
      </c>
      <c r="D7971" s="225" t="s">
        <v>120</v>
      </c>
      <c r="E7971" s="227">
        <v>161.26</v>
      </c>
      <c r="F7971" s="220"/>
    </row>
    <row r="7972" spans="2:6" s="221" customFormat="1" x14ac:dyDescent="0.25">
      <c r="B7972" s="235">
        <v>103909</v>
      </c>
      <c r="C7972" s="226" t="s">
        <v>5036</v>
      </c>
      <c r="D7972" s="225" t="s">
        <v>120</v>
      </c>
      <c r="E7972" s="227">
        <v>183.62</v>
      </c>
      <c r="F7972" s="220"/>
    </row>
    <row r="7973" spans="2:6" s="221" customFormat="1" x14ac:dyDescent="0.25">
      <c r="B7973" s="235">
        <v>103912</v>
      </c>
      <c r="C7973" s="226" t="s">
        <v>5038</v>
      </c>
      <c r="D7973" s="225" t="s">
        <v>120</v>
      </c>
      <c r="E7973" s="227">
        <v>229.97</v>
      </c>
      <c r="F7973" s="220"/>
    </row>
    <row r="7974" spans="2:6" s="221" customFormat="1" x14ac:dyDescent="0.25">
      <c r="B7974" s="235">
        <v>101979</v>
      </c>
      <c r="C7974" s="226" t="s">
        <v>5530</v>
      </c>
      <c r="D7974" s="225" t="s">
        <v>122</v>
      </c>
      <c r="E7974" s="227">
        <v>40.82</v>
      </c>
      <c r="F7974" s="220"/>
    </row>
    <row r="7975" spans="2:6" s="221" customFormat="1" ht="31.5" x14ac:dyDescent="0.25">
      <c r="B7975" s="235">
        <v>101970</v>
      </c>
      <c r="C7975" s="226" t="s">
        <v>7926</v>
      </c>
      <c r="D7975" s="225" t="s">
        <v>122</v>
      </c>
      <c r="E7975" s="227">
        <v>0</v>
      </c>
      <c r="F7975" s="220"/>
    </row>
    <row r="7976" spans="2:6" s="221" customFormat="1" ht="31.5" x14ac:dyDescent="0.25">
      <c r="B7976" s="235">
        <v>101972</v>
      </c>
      <c r="C7976" s="226" t="s">
        <v>7927</v>
      </c>
      <c r="D7976" s="225" t="s">
        <v>122</v>
      </c>
      <c r="E7976" s="227">
        <v>0</v>
      </c>
      <c r="F7976" s="220"/>
    </row>
    <row r="7977" spans="2:6" s="221" customFormat="1" ht="31.5" x14ac:dyDescent="0.25">
      <c r="B7977" s="235">
        <v>101966</v>
      </c>
      <c r="C7977" s="226" t="s">
        <v>5529</v>
      </c>
      <c r="D7977" s="225" t="s">
        <v>122</v>
      </c>
      <c r="E7977" s="227">
        <v>172.84</v>
      </c>
      <c r="F7977" s="220"/>
    </row>
    <row r="7978" spans="2:6" s="221" customFormat="1" ht="31.5" x14ac:dyDescent="0.25">
      <c r="B7978" s="235">
        <v>101976</v>
      </c>
      <c r="C7978" s="226" t="s">
        <v>7928</v>
      </c>
      <c r="D7978" s="225" t="s">
        <v>122</v>
      </c>
      <c r="E7978" s="227">
        <v>0</v>
      </c>
      <c r="F7978" s="220"/>
    </row>
    <row r="7979" spans="2:6" s="221" customFormat="1" ht="31.5" x14ac:dyDescent="0.25">
      <c r="B7979" s="235">
        <v>101978</v>
      </c>
      <c r="C7979" s="226" t="s">
        <v>7929</v>
      </c>
      <c r="D7979" s="225" t="s">
        <v>122</v>
      </c>
      <c r="E7979" s="227">
        <v>0</v>
      </c>
      <c r="F7979" s="220"/>
    </row>
    <row r="7980" spans="2:6" s="221" customFormat="1" ht="31.5" x14ac:dyDescent="0.25">
      <c r="B7980" s="235">
        <v>101967</v>
      </c>
      <c r="C7980" s="226" t="s">
        <v>7930</v>
      </c>
      <c r="D7980" s="225" t="s">
        <v>122</v>
      </c>
      <c r="E7980" s="227">
        <v>0</v>
      </c>
      <c r="F7980" s="220"/>
    </row>
    <row r="7981" spans="2:6" s="221" customFormat="1" ht="31.5" x14ac:dyDescent="0.25">
      <c r="B7981" s="235">
        <v>101968</v>
      </c>
      <c r="C7981" s="226" t="s">
        <v>7931</v>
      </c>
      <c r="D7981" s="225" t="s">
        <v>122</v>
      </c>
      <c r="E7981" s="227">
        <v>0</v>
      </c>
      <c r="F7981" s="220"/>
    </row>
    <row r="7982" spans="2:6" s="221" customFormat="1" ht="31.5" x14ac:dyDescent="0.25">
      <c r="B7982" s="235">
        <v>101965</v>
      </c>
      <c r="C7982" s="226" t="s">
        <v>7932</v>
      </c>
      <c r="D7982" s="225" t="s">
        <v>122</v>
      </c>
      <c r="E7982" s="227">
        <v>144.9</v>
      </c>
      <c r="F7982" s="220"/>
    </row>
    <row r="7983" spans="2:6" s="221" customFormat="1" ht="31.5" x14ac:dyDescent="0.25">
      <c r="B7983" s="235">
        <v>104100</v>
      </c>
      <c r="C7983" s="226" t="s">
        <v>7933</v>
      </c>
      <c r="D7983" s="225" t="s">
        <v>120</v>
      </c>
      <c r="E7983" s="227">
        <v>0</v>
      </c>
      <c r="F7983" s="220"/>
    </row>
    <row r="7984" spans="2:6" s="221" customFormat="1" ht="31.5" x14ac:dyDescent="0.25">
      <c r="B7984" s="235">
        <v>104099</v>
      </c>
      <c r="C7984" s="226" t="s">
        <v>7934</v>
      </c>
      <c r="D7984" s="225" t="s">
        <v>120</v>
      </c>
      <c r="E7984" s="227">
        <v>0</v>
      </c>
      <c r="F7984" s="220"/>
    </row>
    <row r="7985" spans="2:6" s="221" customFormat="1" ht="31.5" x14ac:dyDescent="0.25">
      <c r="B7985" s="235">
        <v>104102</v>
      </c>
      <c r="C7985" s="226" t="s">
        <v>7935</v>
      </c>
      <c r="D7985" s="225" t="s">
        <v>120</v>
      </c>
      <c r="E7985" s="227">
        <v>0</v>
      </c>
      <c r="F7985" s="220"/>
    </row>
    <row r="7986" spans="2:6" s="221" customFormat="1" ht="31.5" x14ac:dyDescent="0.25">
      <c r="B7986" s="235">
        <v>104101</v>
      </c>
      <c r="C7986" s="226" t="s">
        <v>7936</v>
      </c>
      <c r="D7986" s="225" t="s">
        <v>120</v>
      </c>
      <c r="E7986" s="227">
        <v>0</v>
      </c>
      <c r="F7986" s="220"/>
    </row>
    <row r="7987" spans="2:6" s="221" customFormat="1" ht="31.5" x14ac:dyDescent="0.25">
      <c r="B7987" s="235">
        <v>104103</v>
      </c>
      <c r="C7987" s="226" t="s">
        <v>9344</v>
      </c>
      <c r="D7987" s="225" t="s">
        <v>120</v>
      </c>
      <c r="E7987" s="227">
        <v>0</v>
      </c>
      <c r="F7987" s="220"/>
    </row>
    <row r="7988" spans="2:6" s="221" customFormat="1" x14ac:dyDescent="0.25">
      <c r="B7988" s="235">
        <v>92123</v>
      </c>
      <c r="C7988" s="226" t="s">
        <v>5689</v>
      </c>
      <c r="D7988" s="225" t="s">
        <v>171</v>
      </c>
      <c r="E7988" s="227">
        <v>63.71</v>
      </c>
      <c r="F7988" s="220"/>
    </row>
    <row r="7989" spans="2:6" s="221" customFormat="1" x14ac:dyDescent="0.25">
      <c r="B7989" s="235">
        <v>92121</v>
      </c>
      <c r="C7989" s="226" t="s">
        <v>5687</v>
      </c>
      <c r="D7989" s="225" t="s">
        <v>171</v>
      </c>
      <c r="E7989" s="227">
        <v>42.07</v>
      </c>
      <c r="F7989" s="220"/>
    </row>
    <row r="7990" spans="2:6" s="221" customFormat="1" x14ac:dyDescent="0.25">
      <c r="B7990" s="235">
        <v>92122</v>
      </c>
      <c r="C7990" s="226" t="s">
        <v>5688</v>
      </c>
      <c r="D7990" s="225" t="s">
        <v>171</v>
      </c>
      <c r="E7990" s="227">
        <v>72.13</v>
      </c>
      <c r="F7990" s="220"/>
    </row>
    <row r="7991" spans="2:6" s="221" customFormat="1" ht="31.5" x14ac:dyDescent="0.25">
      <c r="B7991" s="235">
        <v>103615</v>
      </c>
      <c r="C7991" s="226" t="s">
        <v>7937</v>
      </c>
      <c r="D7991" s="225" t="s">
        <v>122</v>
      </c>
      <c r="E7991" s="227">
        <v>0</v>
      </c>
      <c r="F7991" s="220"/>
    </row>
    <row r="7992" spans="2:6" s="221" customFormat="1" ht="31.5" x14ac:dyDescent="0.25">
      <c r="B7992" s="235">
        <v>103637</v>
      </c>
      <c r="C7992" s="226" t="s">
        <v>7938</v>
      </c>
      <c r="D7992" s="225" t="s">
        <v>122</v>
      </c>
      <c r="E7992" s="227">
        <v>0</v>
      </c>
      <c r="F7992" s="220"/>
    </row>
    <row r="7993" spans="2:6" s="221" customFormat="1" ht="31.5" x14ac:dyDescent="0.25">
      <c r="B7993" s="235">
        <v>103593</v>
      </c>
      <c r="C7993" s="226" t="s">
        <v>7939</v>
      </c>
      <c r="D7993" s="225" t="s">
        <v>122</v>
      </c>
      <c r="E7993" s="227">
        <v>0</v>
      </c>
      <c r="F7993" s="220"/>
    </row>
    <row r="7994" spans="2:6" s="221" customFormat="1" ht="31.5" x14ac:dyDescent="0.25">
      <c r="B7994" s="235">
        <v>103616</v>
      </c>
      <c r="C7994" s="226" t="s">
        <v>7940</v>
      </c>
      <c r="D7994" s="225" t="s">
        <v>122</v>
      </c>
      <c r="E7994" s="227">
        <v>0</v>
      </c>
      <c r="F7994" s="220"/>
    </row>
    <row r="7995" spans="2:6" s="221" customFormat="1" ht="31.5" x14ac:dyDescent="0.25">
      <c r="B7995" s="235">
        <v>103638</v>
      </c>
      <c r="C7995" s="226" t="s">
        <v>7941</v>
      </c>
      <c r="D7995" s="225" t="s">
        <v>122</v>
      </c>
      <c r="E7995" s="227">
        <v>0</v>
      </c>
      <c r="F7995" s="220"/>
    </row>
    <row r="7996" spans="2:6" s="221" customFormat="1" ht="31.5" x14ac:dyDescent="0.25">
      <c r="B7996" s="235">
        <v>103594</v>
      </c>
      <c r="C7996" s="226" t="s">
        <v>7942</v>
      </c>
      <c r="D7996" s="225" t="s">
        <v>122</v>
      </c>
      <c r="E7996" s="227">
        <v>0</v>
      </c>
      <c r="F7996" s="220"/>
    </row>
    <row r="7997" spans="2:6" s="221" customFormat="1" ht="31.5" x14ac:dyDescent="0.25">
      <c r="B7997" s="235">
        <v>103617</v>
      </c>
      <c r="C7997" s="226" t="s">
        <v>7943</v>
      </c>
      <c r="D7997" s="225" t="s">
        <v>122</v>
      </c>
      <c r="E7997" s="227">
        <v>0</v>
      </c>
      <c r="F7997" s="220"/>
    </row>
    <row r="7998" spans="2:6" s="221" customFormat="1" ht="31.5" x14ac:dyDescent="0.25">
      <c r="B7998" s="235">
        <v>103639</v>
      </c>
      <c r="C7998" s="226" t="s">
        <v>7944</v>
      </c>
      <c r="D7998" s="225" t="s">
        <v>122</v>
      </c>
      <c r="E7998" s="227">
        <v>0</v>
      </c>
      <c r="F7998" s="220"/>
    </row>
    <row r="7999" spans="2:6" s="221" customFormat="1" ht="31.5" x14ac:dyDescent="0.25">
      <c r="B7999" s="235">
        <v>103595</v>
      </c>
      <c r="C7999" s="226" t="s">
        <v>7945</v>
      </c>
      <c r="D7999" s="225" t="s">
        <v>122</v>
      </c>
      <c r="E7999" s="227">
        <v>0</v>
      </c>
      <c r="F7999" s="220"/>
    </row>
    <row r="8000" spans="2:6" s="221" customFormat="1" ht="31.5" x14ac:dyDescent="0.25">
      <c r="B8000" s="235">
        <v>103609</v>
      </c>
      <c r="C8000" s="226" t="s">
        <v>7946</v>
      </c>
      <c r="D8000" s="225" t="s">
        <v>122</v>
      </c>
      <c r="E8000" s="227">
        <v>0</v>
      </c>
      <c r="F8000" s="220"/>
    </row>
    <row r="8001" spans="2:6" s="221" customFormat="1" ht="31.5" x14ac:dyDescent="0.25">
      <c r="B8001" s="235">
        <v>103631</v>
      </c>
      <c r="C8001" s="226" t="s">
        <v>7947</v>
      </c>
      <c r="D8001" s="225" t="s">
        <v>122</v>
      </c>
      <c r="E8001" s="227">
        <v>0</v>
      </c>
      <c r="F8001" s="220"/>
    </row>
    <row r="8002" spans="2:6" s="221" customFormat="1" x14ac:dyDescent="0.25">
      <c r="B8002" s="235">
        <v>103587</v>
      </c>
      <c r="C8002" s="226" t="s">
        <v>7948</v>
      </c>
      <c r="D8002" s="225" t="s">
        <v>122</v>
      </c>
      <c r="E8002" s="227">
        <v>0</v>
      </c>
      <c r="F8002" s="220"/>
    </row>
    <row r="8003" spans="2:6" s="221" customFormat="1" ht="31.5" x14ac:dyDescent="0.25">
      <c r="B8003" s="235">
        <v>103618</v>
      </c>
      <c r="C8003" s="226" t="s">
        <v>7949</v>
      </c>
      <c r="D8003" s="225" t="s">
        <v>122</v>
      </c>
      <c r="E8003" s="227">
        <v>0</v>
      </c>
      <c r="F8003" s="220"/>
    </row>
    <row r="8004" spans="2:6" s="221" customFormat="1" ht="31.5" x14ac:dyDescent="0.25">
      <c r="B8004" s="235">
        <v>103640</v>
      </c>
      <c r="C8004" s="226" t="s">
        <v>7950</v>
      </c>
      <c r="D8004" s="225" t="s">
        <v>122</v>
      </c>
      <c r="E8004" s="227">
        <v>0</v>
      </c>
      <c r="F8004" s="220"/>
    </row>
    <row r="8005" spans="2:6" s="221" customFormat="1" ht="31.5" x14ac:dyDescent="0.25">
      <c r="B8005" s="235">
        <v>103596</v>
      </c>
      <c r="C8005" s="226" t="s">
        <v>7951</v>
      </c>
      <c r="D8005" s="225" t="s">
        <v>122</v>
      </c>
      <c r="E8005" s="227">
        <v>0</v>
      </c>
      <c r="F8005" s="220"/>
    </row>
    <row r="8006" spans="2:6" s="221" customFormat="1" ht="31.5" x14ac:dyDescent="0.25">
      <c r="B8006" s="235">
        <v>103619</v>
      </c>
      <c r="C8006" s="226" t="s">
        <v>7952</v>
      </c>
      <c r="D8006" s="225" t="s">
        <v>122</v>
      </c>
      <c r="E8006" s="227">
        <v>0</v>
      </c>
      <c r="F8006" s="220"/>
    </row>
    <row r="8007" spans="2:6" s="221" customFormat="1" ht="31.5" x14ac:dyDescent="0.25">
      <c r="B8007" s="235">
        <v>103641</v>
      </c>
      <c r="C8007" s="226" t="s">
        <v>7953</v>
      </c>
      <c r="D8007" s="225" t="s">
        <v>122</v>
      </c>
      <c r="E8007" s="227">
        <v>0</v>
      </c>
      <c r="F8007" s="220"/>
    </row>
    <row r="8008" spans="2:6" s="221" customFormat="1" ht="31.5" x14ac:dyDescent="0.25">
      <c r="B8008" s="235">
        <v>103597</v>
      </c>
      <c r="C8008" s="226" t="s">
        <v>7954</v>
      </c>
      <c r="D8008" s="225" t="s">
        <v>122</v>
      </c>
      <c r="E8008" s="227">
        <v>0</v>
      </c>
      <c r="F8008" s="220"/>
    </row>
    <row r="8009" spans="2:6" s="221" customFormat="1" ht="31.5" x14ac:dyDescent="0.25">
      <c r="B8009" s="235">
        <v>103620</v>
      </c>
      <c r="C8009" s="226" t="s">
        <v>7955</v>
      </c>
      <c r="D8009" s="225" t="s">
        <v>122</v>
      </c>
      <c r="E8009" s="227">
        <v>0</v>
      </c>
      <c r="F8009" s="220"/>
    </row>
    <row r="8010" spans="2:6" s="221" customFormat="1" ht="31.5" x14ac:dyDescent="0.25">
      <c r="B8010" s="235">
        <v>103642</v>
      </c>
      <c r="C8010" s="226" t="s">
        <v>7956</v>
      </c>
      <c r="D8010" s="225" t="s">
        <v>122</v>
      </c>
      <c r="E8010" s="227">
        <v>0</v>
      </c>
      <c r="F8010" s="220"/>
    </row>
    <row r="8011" spans="2:6" s="221" customFormat="1" ht="31.5" x14ac:dyDescent="0.25">
      <c r="B8011" s="235">
        <v>103598</v>
      </c>
      <c r="C8011" s="226" t="s">
        <v>7957</v>
      </c>
      <c r="D8011" s="225" t="s">
        <v>122</v>
      </c>
      <c r="E8011" s="227">
        <v>0</v>
      </c>
      <c r="F8011" s="220"/>
    </row>
    <row r="8012" spans="2:6" s="221" customFormat="1" ht="31.5" x14ac:dyDescent="0.25">
      <c r="B8012" s="235">
        <v>103621</v>
      </c>
      <c r="C8012" s="226" t="s">
        <v>7958</v>
      </c>
      <c r="D8012" s="225" t="s">
        <v>122</v>
      </c>
      <c r="E8012" s="227">
        <v>0</v>
      </c>
      <c r="F8012" s="220"/>
    </row>
    <row r="8013" spans="2:6" s="221" customFormat="1" ht="31.5" x14ac:dyDescent="0.25">
      <c r="B8013" s="235">
        <v>103643</v>
      </c>
      <c r="C8013" s="226" t="s">
        <v>7959</v>
      </c>
      <c r="D8013" s="225" t="s">
        <v>122</v>
      </c>
      <c r="E8013" s="227">
        <v>0</v>
      </c>
      <c r="F8013" s="220"/>
    </row>
    <row r="8014" spans="2:6" s="221" customFormat="1" ht="31.5" x14ac:dyDescent="0.25">
      <c r="B8014" s="235">
        <v>103599</v>
      </c>
      <c r="C8014" s="226" t="s">
        <v>7960</v>
      </c>
      <c r="D8014" s="225" t="s">
        <v>122</v>
      </c>
      <c r="E8014" s="227">
        <v>0</v>
      </c>
      <c r="F8014" s="220"/>
    </row>
    <row r="8015" spans="2:6" s="221" customFormat="1" ht="31.5" x14ac:dyDescent="0.25">
      <c r="B8015" s="235">
        <v>103622</v>
      </c>
      <c r="C8015" s="226" t="s">
        <v>7961</v>
      </c>
      <c r="D8015" s="225" t="s">
        <v>122</v>
      </c>
      <c r="E8015" s="227">
        <v>0</v>
      </c>
      <c r="F8015" s="220"/>
    </row>
    <row r="8016" spans="2:6" s="221" customFormat="1" ht="31.5" x14ac:dyDescent="0.25">
      <c r="B8016" s="235">
        <v>103644</v>
      </c>
      <c r="C8016" s="226" t="s">
        <v>7962</v>
      </c>
      <c r="D8016" s="225" t="s">
        <v>122</v>
      </c>
      <c r="E8016" s="227">
        <v>0</v>
      </c>
      <c r="F8016" s="220"/>
    </row>
    <row r="8017" spans="2:6" s="221" customFormat="1" ht="31.5" x14ac:dyDescent="0.25">
      <c r="B8017" s="235">
        <v>103600</v>
      </c>
      <c r="C8017" s="226" t="s">
        <v>7963</v>
      </c>
      <c r="D8017" s="225" t="s">
        <v>122</v>
      </c>
      <c r="E8017" s="227">
        <v>0</v>
      </c>
      <c r="F8017" s="220"/>
    </row>
    <row r="8018" spans="2:6" s="221" customFormat="1" ht="31.5" x14ac:dyDescent="0.25">
      <c r="B8018" s="235">
        <v>103610</v>
      </c>
      <c r="C8018" s="226" t="s">
        <v>7964</v>
      </c>
      <c r="D8018" s="225" t="s">
        <v>122</v>
      </c>
      <c r="E8018" s="227">
        <v>0</v>
      </c>
      <c r="F8018" s="220"/>
    </row>
    <row r="8019" spans="2:6" s="221" customFormat="1" ht="31.5" x14ac:dyDescent="0.25">
      <c r="B8019" s="235">
        <v>103632</v>
      </c>
      <c r="C8019" s="226" t="s">
        <v>7965</v>
      </c>
      <c r="D8019" s="225" t="s">
        <v>122</v>
      </c>
      <c r="E8019" s="227">
        <v>0</v>
      </c>
      <c r="F8019" s="220"/>
    </row>
    <row r="8020" spans="2:6" s="221" customFormat="1" x14ac:dyDescent="0.25">
      <c r="B8020" s="235">
        <v>103588</v>
      </c>
      <c r="C8020" s="226" t="s">
        <v>7966</v>
      </c>
      <c r="D8020" s="225" t="s">
        <v>122</v>
      </c>
      <c r="E8020" s="227">
        <v>0</v>
      </c>
      <c r="F8020" s="220"/>
    </row>
    <row r="8021" spans="2:6" s="221" customFormat="1" ht="31.5" x14ac:dyDescent="0.25">
      <c r="B8021" s="235">
        <v>103623</v>
      </c>
      <c r="C8021" s="226" t="s">
        <v>7967</v>
      </c>
      <c r="D8021" s="225" t="s">
        <v>122</v>
      </c>
      <c r="E8021" s="227">
        <v>0</v>
      </c>
      <c r="F8021" s="220"/>
    </row>
    <row r="8022" spans="2:6" s="221" customFormat="1" ht="31.5" x14ac:dyDescent="0.25">
      <c r="B8022" s="235">
        <v>103645</v>
      </c>
      <c r="C8022" s="226" t="s">
        <v>7968</v>
      </c>
      <c r="D8022" s="225" t="s">
        <v>122</v>
      </c>
      <c r="E8022" s="227">
        <v>0</v>
      </c>
      <c r="F8022" s="220"/>
    </row>
    <row r="8023" spans="2:6" s="221" customFormat="1" ht="31.5" x14ac:dyDescent="0.25">
      <c r="B8023" s="235">
        <v>103601</v>
      </c>
      <c r="C8023" s="226" t="s">
        <v>7969</v>
      </c>
      <c r="D8023" s="225" t="s">
        <v>122</v>
      </c>
      <c r="E8023" s="227">
        <v>0</v>
      </c>
      <c r="F8023" s="220"/>
    </row>
    <row r="8024" spans="2:6" s="221" customFormat="1" ht="31.5" x14ac:dyDescent="0.25">
      <c r="B8024" s="235">
        <v>103624</v>
      </c>
      <c r="C8024" s="226" t="s">
        <v>7970</v>
      </c>
      <c r="D8024" s="225" t="s">
        <v>122</v>
      </c>
      <c r="E8024" s="227">
        <v>0</v>
      </c>
      <c r="F8024" s="220"/>
    </row>
    <row r="8025" spans="2:6" s="221" customFormat="1" ht="31.5" x14ac:dyDescent="0.25">
      <c r="B8025" s="235">
        <v>103646</v>
      </c>
      <c r="C8025" s="226" t="s">
        <v>7971</v>
      </c>
      <c r="D8025" s="225" t="s">
        <v>122</v>
      </c>
      <c r="E8025" s="227">
        <v>0</v>
      </c>
      <c r="F8025" s="220"/>
    </row>
    <row r="8026" spans="2:6" s="221" customFormat="1" ht="31.5" x14ac:dyDescent="0.25">
      <c r="B8026" s="235">
        <v>103602</v>
      </c>
      <c r="C8026" s="226" t="s">
        <v>7972</v>
      </c>
      <c r="D8026" s="225" t="s">
        <v>122</v>
      </c>
      <c r="E8026" s="227">
        <v>0</v>
      </c>
      <c r="F8026" s="220"/>
    </row>
    <row r="8027" spans="2:6" s="221" customFormat="1" ht="31.5" x14ac:dyDescent="0.25">
      <c r="B8027" s="235">
        <v>103625</v>
      </c>
      <c r="C8027" s="226" t="s">
        <v>7973</v>
      </c>
      <c r="D8027" s="225" t="s">
        <v>122</v>
      </c>
      <c r="E8027" s="227">
        <v>0</v>
      </c>
      <c r="F8027" s="220"/>
    </row>
    <row r="8028" spans="2:6" s="221" customFormat="1" ht="31.5" x14ac:dyDescent="0.25">
      <c r="B8028" s="235">
        <v>103647</v>
      </c>
      <c r="C8028" s="226" t="s">
        <v>7974</v>
      </c>
      <c r="D8028" s="225" t="s">
        <v>122</v>
      </c>
      <c r="E8028" s="227">
        <v>0</v>
      </c>
      <c r="F8028" s="220"/>
    </row>
    <row r="8029" spans="2:6" s="221" customFormat="1" ht="31.5" x14ac:dyDescent="0.25">
      <c r="B8029" s="235">
        <v>103603</v>
      </c>
      <c r="C8029" s="226" t="s">
        <v>7975</v>
      </c>
      <c r="D8029" s="225" t="s">
        <v>122</v>
      </c>
      <c r="E8029" s="227">
        <v>0</v>
      </c>
      <c r="F8029" s="220"/>
    </row>
    <row r="8030" spans="2:6" s="221" customFormat="1" ht="31.5" x14ac:dyDescent="0.25">
      <c r="B8030" s="235">
        <v>103611</v>
      </c>
      <c r="C8030" s="226" t="s">
        <v>7976</v>
      </c>
      <c r="D8030" s="225" t="s">
        <v>122</v>
      </c>
      <c r="E8030" s="227">
        <v>0</v>
      </c>
      <c r="F8030" s="220"/>
    </row>
    <row r="8031" spans="2:6" s="221" customFormat="1" ht="31.5" x14ac:dyDescent="0.25">
      <c r="B8031" s="235">
        <v>103633</v>
      </c>
      <c r="C8031" s="226" t="s">
        <v>7977</v>
      </c>
      <c r="D8031" s="225" t="s">
        <v>122</v>
      </c>
      <c r="E8031" s="227">
        <v>0</v>
      </c>
      <c r="F8031" s="220"/>
    </row>
    <row r="8032" spans="2:6" s="221" customFormat="1" x14ac:dyDescent="0.25">
      <c r="B8032" s="235">
        <v>103589</v>
      </c>
      <c r="C8032" s="226" t="s">
        <v>7978</v>
      </c>
      <c r="D8032" s="225" t="s">
        <v>122</v>
      </c>
      <c r="E8032" s="227">
        <v>0</v>
      </c>
      <c r="F8032" s="220"/>
    </row>
    <row r="8033" spans="2:6" s="221" customFormat="1" ht="31.5" x14ac:dyDescent="0.25">
      <c r="B8033" s="235">
        <v>103626</v>
      </c>
      <c r="C8033" s="226" t="s">
        <v>7979</v>
      </c>
      <c r="D8033" s="225" t="s">
        <v>122</v>
      </c>
      <c r="E8033" s="227">
        <v>0</v>
      </c>
      <c r="F8033" s="220"/>
    </row>
    <row r="8034" spans="2:6" s="221" customFormat="1" ht="31.5" x14ac:dyDescent="0.25">
      <c r="B8034" s="235">
        <v>103648</v>
      </c>
      <c r="C8034" s="226" t="s">
        <v>7980</v>
      </c>
      <c r="D8034" s="225" t="s">
        <v>122</v>
      </c>
      <c r="E8034" s="227">
        <v>0</v>
      </c>
      <c r="F8034" s="220"/>
    </row>
    <row r="8035" spans="2:6" s="221" customFormat="1" ht="31.5" x14ac:dyDescent="0.25">
      <c r="B8035" s="235">
        <v>103604</v>
      </c>
      <c r="C8035" s="226" t="s">
        <v>7981</v>
      </c>
      <c r="D8035" s="225" t="s">
        <v>122</v>
      </c>
      <c r="E8035" s="227">
        <v>0</v>
      </c>
      <c r="F8035" s="220"/>
    </row>
    <row r="8036" spans="2:6" s="221" customFormat="1" ht="31.5" x14ac:dyDescent="0.25">
      <c r="B8036" s="235">
        <v>103627</v>
      </c>
      <c r="C8036" s="226" t="s">
        <v>7982</v>
      </c>
      <c r="D8036" s="225" t="s">
        <v>122</v>
      </c>
      <c r="E8036" s="227">
        <v>0</v>
      </c>
      <c r="F8036" s="220"/>
    </row>
    <row r="8037" spans="2:6" s="221" customFormat="1" ht="31.5" x14ac:dyDescent="0.25">
      <c r="B8037" s="235">
        <v>103649</v>
      </c>
      <c r="C8037" s="226" t="s">
        <v>7983</v>
      </c>
      <c r="D8037" s="225" t="s">
        <v>122</v>
      </c>
      <c r="E8037" s="227">
        <v>0</v>
      </c>
      <c r="F8037" s="220"/>
    </row>
    <row r="8038" spans="2:6" s="221" customFormat="1" ht="31.5" x14ac:dyDescent="0.25">
      <c r="B8038" s="235">
        <v>103605</v>
      </c>
      <c r="C8038" s="226" t="s">
        <v>7984</v>
      </c>
      <c r="D8038" s="225" t="s">
        <v>122</v>
      </c>
      <c r="E8038" s="227">
        <v>0</v>
      </c>
      <c r="F8038" s="220"/>
    </row>
    <row r="8039" spans="2:6" s="221" customFormat="1" ht="31.5" x14ac:dyDescent="0.25">
      <c r="B8039" s="235">
        <v>103612</v>
      </c>
      <c r="C8039" s="226" t="s">
        <v>7985</v>
      </c>
      <c r="D8039" s="225" t="s">
        <v>122</v>
      </c>
      <c r="E8039" s="227">
        <v>0</v>
      </c>
      <c r="F8039" s="220"/>
    </row>
    <row r="8040" spans="2:6" s="221" customFormat="1" ht="31.5" x14ac:dyDescent="0.25">
      <c r="B8040" s="235">
        <v>103634</v>
      </c>
      <c r="C8040" s="226" t="s">
        <v>7986</v>
      </c>
      <c r="D8040" s="225" t="s">
        <v>122</v>
      </c>
      <c r="E8040" s="227">
        <v>0</v>
      </c>
      <c r="F8040" s="220"/>
    </row>
    <row r="8041" spans="2:6" s="221" customFormat="1" x14ac:dyDescent="0.25">
      <c r="B8041" s="235">
        <v>103590</v>
      </c>
      <c r="C8041" s="226" t="s">
        <v>7987</v>
      </c>
      <c r="D8041" s="225" t="s">
        <v>122</v>
      </c>
      <c r="E8041" s="227">
        <v>0</v>
      </c>
      <c r="F8041" s="220"/>
    </row>
    <row r="8042" spans="2:6" s="221" customFormat="1" ht="31.5" x14ac:dyDescent="0.25">
      <c r="B8042" s="235">
        <v>103628</v>
      </c>
      <c r="C8042" s="226" t="s">
        <v>7988</v>
      </c>
      <c r="D8042" s="225" t="s">
        <v>122</v>
      </c>
      <c r="E8042" s="227">
        <v>0</v>
      </c>
      <c r="F8042" s="220"/>
    </row>
    <row r="8043" spans="2:6" s="221" customFormat="1" ht="31.5" x14ac:dyDescent="0.25">
      <c r="B8043" s="235">
        <v>103650</v>
      </c>
      <c r="C8043" s="226" t="s">
        <v>7989</v>
      </c>
      <c r="D8043" s="225" t="s">
        <v>122</v>
      </c>
      <c r="E8043" s="227">
        <v>0</v>
      </c>
      <c r="F8043" s="220"/>
    </row>
    <row r="8044" spans="2:6" s="221" customFormat="1" ht="31.5" x14ac:dyDescent="0.25">
      <c r="B8044" s="235">
        <v>103606</v>
      </c>
      <c r="C8044" s="226" t="s">
        <v>7990</v>
      </c>
      <c r="D8044" s="225" t="s">
        <v>122</v>
      </c>
      <c r="E8044" s="227">
        <v>0</v>
      </c>
      <c r="F8044" s="220"/>
    </row>
    <row r="8045" spans="2:6" s="221" customFormat="1" ht="31.5" x14ac:dyDescent="0.25">
      <c r="B8045" s="235">
        <v>103629</v>
      </c>
      <c r="C8045" s="226" t="s">
        <v>7991</v>
      </c>
      <c r="D8045" s="225" t="s">
        <v>122</v>
      </c>
      <c r="E8045" s="227">
        <v>0</v>
      </c>
      <c r="F8045" s="220"/>
    </row>
    <row r="8046" spans="2:6" s="221" customFormat="1" ht="31.5" x14ac:dyDescent="0.25">
      <c r="B8046" s="235">
        <v>103651</v>
      </c>
      <c r="C8046" s="226" t="s">
        <v>7992</v>
      </c>
      <c r="D8046" s="225" t="s">
        <v>122</v>
      </c>
      <c r="E8046" s="227">
        <v>0</v>
      </c>
      <c r="F8046" s="220"/>
    </row>
    <row r="8047" spans="2:6" s="221" customFormat="1" ht="31.5" x14ac:dyDescent="0.25">
      <c r="B8047" s="235">
        <v>103607</v>
      </c>
      <c r="C8047" s="226" t="s">
        <v>7993</v>
      </c>
      <c r="D8047" s="225" t="s">
        <v>122</v>
      </c>
      <c r="E8047" s="227">
        <v>0</v>
      </c>
      <c r="F8047" s="220"/>
    </row>
    <row r="8048" spans="2:6" s="221" customFormat="1" ht="31.5" x14ac:dyDescent="0.25">
      <c r="B8048" s="235">
        <v>103613</v>
      </c>
      <c r="C8048" s="226" t="s">
        <v>7994</v>
      </c>
      <c r="D8048" s="225" t="s">
        <v>122</v>
      </c>
      <c r="E8048" s="227">
        <v>0</v>
      </c>
      <c r="F8048" s="220"/>
    </row>
    <row r="8049" spans="2:6" s="221" customFormat="1" ht="31.5" x14ac:dyDescent="0.25">
      <c r="B8049" s="235">
        <v>103635</v>
      </c>
      <c r="C8049" s="226" t="s">
        <v>7995</v>
      </c>
      <c r="D8049" s="225" t="s">
        <v>122</v>
      </c>
      <c r="E8049" s="227">
        <v>0</v>
      </c>
      <c r="F8049" s="220"/>
    </row>
    <row r="8050" spans="2:6" s="221" customFormat="1" x14ac:dyDescent="0.25">
      <c r="B8050" s="235">
        <v>103591</v>
      </c>
      <c r="C8050" s="226" t="s">
        <v>7996</v>
      </c>
      <c r="D8050" s="225" t="s">
        <v>122</v>
      </c>
      <c r="E8050" s="227">
        <v>0</v>
      </c>
      <c r="F8050" s="220"/>
    </row>
    <row r="8051" spans="2:6" s="221" customFormat="1" ht="31.5" x14ac:dyDescent="0.25">
      <c r="B8051" s="235">
        <v>103630</v>
      </c>
      <c r="C8051" s="226" t="s">
        <v>7997</v>
      </c>
      <c r="D8051" s="225" t="s">
        <v>122</v>
      </c>
      <c r="E8051" s="227">
        <v>0</v>
      </c>
      <c r="F8051" s="220"/>
    </row>
    <row r="8052" spans="2:6" s="221" customFormat="1" ht="31.5" x14ac:dyDescent="0.25">
      <c r="B8052" s="235">
        <v>103652</v>
      </c>
      <c r="C8052" s="226" t="s">
        <v>7998</v>
      </c>
      <c r="D8052" s="225" t="s">
        <v>122</v>
      </c>
      <c r="E8052" s="227">
        <v>0</v>
      </c>
      <c r="F8052" s="220"/>
    </row>
    <row r="8053" spans="2:6" s="221" customFormat="1" ht="31.5" x14ac:dyDescent="0.25">
      <c r="B8053" s="235">
        <v>103608</v>
      </c>
      <c r="C8053" s="226" t="s">
        <v>7999</v>
      </c>
      <c r="D8053" s="225" t="s">
        <v>122</v>
      </c>
      <c r="E8053" s="227">
        <v>0</v>
      </c>
      <c r="F8053" s="220"/>
    </row>
    <row r="8054" spans="2:6" s="221" customFormat="1" ht="31.5" x14ac:dyDescent="0.25">
      <c r="B8054" s="235">
        <v>103614</v>
      </c>
      <c r="C8054" s="226" t="s">
        <v>8000</v>
      </c>
      <c r="D8054" s="225" t="s">
        <v>122</v>
      </c>
      <c r="E8054" s="227">
        <v>0</v>
      </c>
      <c r="F8054" s="220"/>
    </row>
    <row r="8055" spans="2:6" s="221" customFormat="1" ht="31.5" x14ac:dyDescent="0.25">
      <c r="B8055" s="235">
        <v>103636</v>
      </c>
      <c r="C8055" s="226" t="s">
        <v>8001</v>
      </c>
      <c r="D8055" s="225" t="s">
        <v>122</v>
      </c>
      <c r="E8055" s="227">
        <v>0</v>
      </c>
      <c r="F8055" s="220"/>
    </row>
    <row r="8056" spans="2:6" s="221" customFormat="1" x14ac:dyDescent="0.25">
      <c r="B8056" s="235">
        <v>103592</v>
      </c>
      <c r="C8056" s="226" t="s">
        <v>8002</v>
      </c>
      <c r="D8056" s="225" t="s">
        <v>122</v>
      </c>
      <c r="E8056" s="227">
        <v>0</v>
      </c>
      <c r="F8056" s="220"/>
    </row>
    <row r="8057" spans="2:6" s="221" customFormat="1" ht="31.5" x14ac:dyDescent="0.25">
      <c r="B8057" s="235">
        <v>88412</v>
      </c>
      <c r="C8057" s="226" t="s">
        <v>5050</v>
      </c>
      <c r="D8057" s="225" t="s">
        <v>120</v>
      </c>
      <c r="E8057" s="227">
        <v>3.98</v>
      </c>
      <c r="F8057" s="220"/>
    </row>
    <row r="8058" spans="2:6" s="221" customFormat="1" ht="31.5" x14ac:dyDescent="0.25">
      <c r="B8058" s="235">
        <v>88411</v>
      </c>
      <c r="C8058" s="226" t="s">
        <v>5049</v>
      </c>
      <c r="D8058" s="225" t="s">
        <v>120</v>
      </c>
      <c r="E8058" s="227">
        <v>5.07</v>
      </c>
      <c r="F8058" s="220"/>
    </row>
    <row r="8059" spans="2:6" s="221" customFormat="1" x14ac:dyDescent="0.25">
      <c r="B8059" s="235">
        <v>88415</v>
      </c>
      <c r="C8059" s="226" t="s">
        <v>5053</v>
      </c>
      <c r="D8059" s="225" t="s">
        <v>120</v>
      </c>
      <c r="E8059" s="227">
        <v>5.21</v>
      </c>
      <c r="F8059" s="220"/>
    </row>
    <row r="8060" spans="2:6" s="221" customFormat="1" ht="31.5" x14ac:dyDescent="0.25">
      <c r="B8060" s="235">
        <v>88413</v>
      </c>
      <c r="C8060" s="226" t="s">
        <v>5051</v>
      </c>
      <c r="D8060" s="225" t="s">
        <v>120</v>
      </c>
      <c r="E8060" s="227">
        <v>6.67</v>
      </c>
      <c r="F8060" s="220"/>
    </row>
    <row r="8061" spans="2:6" s="221" customFormat="1" ht="31.5" x14ac:dyDescent="0.25">
      <c r="B8061" s="235">
        <v>88414</v>
      </c>
      <c r="C8061" s="226" t="s">
        <v>5052</v>
      </c>
      <c r="D8061" s="225" t="s">
        <v>120</v>
      </c>
      <c r="E8061" s="227">
        <v>7.87</v>
      </c>
      <c r="F8061" s="220"/>
    </row>
    <row r="8062" spans="2:6" s="221" customFormat="1" ht="31.5" x14ac:dyDescent="0.25">
      <c r="B8062" s="235">
        <v>96131</v>
      </c>
      <c r="C8062" s="226" t="s">
        <v>5085</v>
      </c>
      <c r="D8062" s="225" t="s">
        <v>120</v>
      </c>
      <c r="E8062" s="227">
        <v>37.020000000000003</v>
      </c>
      <c r="F8062" s="220"/>
    </row>
    <row r="8063" spans="2:6" s="221" customFormat="1" ht="31.5" x14ac:dyDescent="0.25">
      <c r="B8063" s="235">
        <v>96126</v>
      </c>
      <c r="C8063" s="226" t="s">
        <v>5080</v>
      </c>
      <c r="D8063" s="225" t="s">
        <v>120</v>
      </c>
      <c r="E8063" s="227">
        <v>23.63</v>
      </c>
      <c r="F8063" s="220"/>
    </row>
    <row r="8064" spans="2:6" s="221" customFormat="1" ht="31.5" x14ac:dyDescent="0.25">
      <c r="B8064" s="235">
        <v>96132</v>
      </c>
      <c r="C8064" s="226" t="s">
        <v>5086</v>
      </c>
      <c r="D8064" s="225" t="s">
        <v>120</v>
      </c>
      <c r="E8064" s="227">
        <v>24.24</v>
      </c>
      <c r="F8064" s="220"/>
    </row>
    <row r="8065" spans="2:6" s="221" customFormat="1" ht="31.5" x14ac:dyDescent="0.25">
      <c r="B8065" s="235">
        <v>96127</v>
      </c>
      <c r="C8065" s="226" t="s">
        <v>5081</v>
      </c>
      <c r="D8065" s="225" t="s">
        <v>120</v>
      </c>
      <c r="E8065" s="227">
        <v>15.02</v>
      </c>
      <c r="F8065" s="220"/>
    </row>
    <row r="8066" spans="2:6" s="221" customFormat="1" x14ac:dyDescent="0.25">
      <c r="B8066" s="235">
        <v>96135</v>
      </c>
      <c r="C8066" s="226" t="s">
        <v>5089</v>
      </c>
      <c r="D8066" s="225" t="s">
        <v>120</v>
      </c>
      <c r="E8066" s="227">
        <v>39.880000000000003</v>
      </c>
      <c r="F8066" s="220"/>
    </row>
    <row r="8067" spans="2:6" s="221" customFormat="1" x14ac:dyDescent="0.25">
      <c r="B8067" s="235">
        <v>96130</v>
      </c>
      <c r="C8067" s="226" t="s">
        <v>5084</v>
      </c>
      <c r="D8067" s="225" t="s">
        <v>120</v>
      </c>
      <c r="E8067" s="227">
        <v>25.64</v>
      </c>
      <c r="F8067" s="220"/>
    </row>
    <row r="8068" spans="2:6" s="221" customFormat="1" ht="31.5" x14ac:dyDescent="0.25">
      <c r="B8068" s="235">
        <v>96133</v>
      </c>
      <c r="C8068" s="226" t="s">
        <v>5087</v>
      </c>
      <c r="D8068" s="225" t="s">
        <v>120</v>
      </c>
      <c r="E8068" s="227">
        <v>60.18</v>
      </c>
      <c r="F8068" s="220"/>
    </row>
    <row r="8069" spans="2:6" s="221" customFormat="1" ht="31.5" x14ac:dyDescent="0.25">
      <c r="B8069" s="235">
        <v>96128</v>
      </c>
      <c r="C8069" s="226" t="s">
        <v>5082</v>
      </c>
      <c r="D8069" s="225" t="s">
        <v>120</v>
      </c>
      <c r="E8069" s="227">
        <v>39.51</v>
      </c>
      <c r="F8069" s="220"/>
    </row>
    <row r="8070" spans="2:6" s="221" customFormat="1" ht="31.5" x14ac:dyDescent="0.25">
      <c r="B8070" s="235">
        <v>96134</v>
      </c>
      <c r="C8070" s="226" t="s">
        <v>5088</v>
      </c>
      <c r="D8070" s="225" t="s">
        <v>120</v>
      </c>
      <c r="E8070" s="227">
        <v>70.819999999999993</v>
      </c>
      <c r="F8070" s="220"/>
    </row>
    <row r="8071" spans="2:6" s="221" customFormat="1" ht="31.5" x14ac:dyDescent="0.25">
      <c r="B8071" s="235">
        <v>96129</v>
      </c>
      <c r="C8071" s="226" t="s">
        <v>5083</v>
      </c>
      <c r="D8071" s="225" t="s">
        <v>120</v>
      </c>
      <c r="E8071" s="227">
        <v>46.43</v>
      </c>
      <c r="F8071" s="220"/>
    </row>
    <row r="8072" spans="2:6" s="221" customFormat="1" x14ac:dyDescent="0.25">
      <c r="B8072" s="235">
        <v>88432</v>
      </c>
      <c r="C8072" s="226" t="s">
        <v>5064</v>
      </c>
      <c r="D8072" s="225" t="s">
        <v>120</v>
      </c>
      <c r="E8072" s="227">
        <v>37.33</v>
      </c>
      <c r="F8072" s="220"/>
    </row>
    <row r="8073" spans="2:6" s="221" customFormat="1" ht="31.5" x14ac:dyDescent="0.25">
      <c r="B8073" s="235">
        <v>88426</v>
      </c>
      <c r="C8073" s="226" t="s">
        <v>5060</v>
      </c>
      <c r="D8073" s="225" t="s">
        <v>120</v>
      </c>
      <c r="E8073" s="227">
        <v>21.42</v>
      </c>
      <c r="F8073" s="220"/>
    </row>
    <row r="8074" spans="2:6" s="221" customFormat="1" ht="31.5" x14ac:dyDescent="0.25">
      <c r="B8074" s="235">
        <v>88417</v>
      </c>
      <c r="C8074" s="226" t="s">
        <v>5055</v>
      </c>
      <c r="D8074" s="225" t="s">
        <v>120</v>
      </c>
      <c r="E8074" s="227">
        <v>18.809999999999999</v>
      </c>
      <c r="F8074" s="220"/>
    </row>
    <row r="8075" spans="2:6" s="221" customFormat="1" ht="31.5" x14ac:dyDescent="0.25">
      <c r="B8075" s="235">
        <v>88424</v>
      </c>
      <c r="C8075" s="226" t="s">
        <v>5059</v>
      </c>
      <c r="D8075" s="225" t="s">
        <v>120</v>
      </c>
      <c r="E8075" s="227">
        <v>27.59</v>
      </c>
      <c r="F8075" s="220"/>
    </row>
    <row r="8076" spans="2:6" s="221" customFormat="1" ht="31.5" x14ac:dyDescent="0.25">
      <c r="B8076" s="235">
        <v>88416</v>
      </c>
      <c r="C8076" s="226" t="s">
        <v>5054</v>
      </c>
      <c r="D8076" s="225" t="s">
        <v>120</v>
      </c>
      <c r="E8076" s="227">
        <v>22.78</v>
      </c>
      <c r="F8076" s="220"/>
    </row>
    <row r="8077" spans="2:6" s="221" customFormat="1" ht="31.5" x14ac:dyDescent="0.25">
      <c r="B8077" s="235">
        <v>88431</v>
      </c>
      <c r="C8077" s="226" t="s">
        <v>5063</v>
      </c>
      <c r="D8077" s="225" t="s">
        <v>120</v>
      </c>
      <c r="E8077" s="227">
        <v>28.39</v>
      </c>
      <c r="F8077" s="220"/>
    </row>
    <row r="8078" spans="2:6" s="221" customFormat="1" ht="31.5" x14ac:dyDescent="0.25">
      <c r="B8078" s="235">
        <v>88423</v>
      </c>
      <c r="C8078" s="226" t="s">
        <v>5058</v>
      </c>
      <c r="D8078" s="225" t="s">
        <v>120</v>
      </c>
      <c r="E8078" s="227">
        <v>22.98</v>
      </c>
      <c r="F8078" s="220"/>
    </row>
    <row r="8079" spans="2:6" s="221" customFormat="1" ht="31.5" x14ac:dyDescent="0.25">
      <c r="B8079" s="235">
        <v>88428</v>
      </c>
      <c r="C8079" s="226" t="s">
        <v>5061</v>
      </c>
      <c r="D8079" s="225" t="s">
        <v>120</v>
      </c>
      <c r="E8079" s="227">
        <v>36.549999999999997</v>
      </c>
      <c r="F8079" s="220"/>
    </row>
    <row r="8080" spans="2:6" s="221" customFormat="1" ht="31.5" x14ac:dyDescent="0.25">
      <c r="B8080" s="235">
        <v>88420</v>
      </c>
      <c r="C8080" s="226" t="s">
        <v>5056</v>
      </c>
      <c r="D8080" s="225" t="s">
        <v>120</v>
      </c>
      <c r="E8080" s="227">
        <v>27.31</v>
      </c>
      <c r="F8080" s="220"/>
    </row>
    <row r="8081" spans="2:6" s="221" customFormat="1" ht="31.5" x14ac:dyDescent="0.25">
      <c r="B8081" s="235">
        <v>88429</v>
      </c>
      <c r="C8081" s="226" t="s">
        <v>5062</v>
      </c>
      <c r="D8081" s="225" t="s">
        <v>120</v>
      </c>
      <c r="E8081" s="227">
        <v>43.58</v>
      </c>
      <c r="F8081" s="220"/>
    </row>
    <row r="8082" spans="2:6" s="221" customFormat="1" ht="31.5" x14ac:dyDescent="0.25">
      <c r="B8082" s="235">
        <v>88421</v>
      </c>
      <c r="C8082" s="226" t="s">
        <v>5057</v>
      </c>
      <c r="D8082" s="225" t="s">
        <v>120</v>
      </c>
      <c r="E8082" s="227">
        <v>32.83</v>
      </c>
      <c r="F8082" s="220"/>
    </row>
    <row r="8083" spans="2:6" s="221" customFormat="1" ht="31.5" x14ac:dyDescent="0.25">
      <c r="B8083" s="235">
        <v>95622</v>
      </c>
      <c r="C8083" s="226" t="s">
        <v>5075</v>
      </c>
      <c r="D8083" s="225" t="s">
        <v>120</v>
      </c>
      <c r="E8083" s="227">
        <v>17.899999999999999</v>
      </c>
      <c r="F8083" s="220"/>
    </row>
    <row r="8084" spans="2:6" s="221" customFormat="1" ht="31.5" x14ac:dyDescent="0.25">
      <c r="B8084" s="235">
        <v>95623</v>
      </c>
      <c r="C8084" s="226" t="s">
        <v>5076</v>
      </c>
      <c r="D8084" s="225" t="s">
        <v>120</v>
      </c>
      <c r="E8084" s="227">
        <v>12.05</v>
      </c>
      <c r="F8084" s="220"/>
    </row>
    <row r="8085" spans="2:6" s="221" customFormat="1" x14ac:dyDescent="0.25">
      <c r="B8085" s="235">
        <v>95626</v>
      </c>
      <c r="C8085" s="226" t="s">
        <v>5079</v>
      </c>
      <c r="D8085" s="225" t="s">
        <v>120</v>
      </c>
      <c r="E8085" s="227">
        <v>19.14</v>
      </c>
      <c r="F8085" s="220"/>
    </row>
    <row r="8086" spans="2:6" s="221" customFormat="1" ht="31.5" x14ac:dyDescent="0.25">
      <c r="B8086" s="235">
        <v>95624</v>
      </c>
      <c r="C8086" s="226" t="s">
        <v>5077</v>
      </c>
      <c r="D8086" s="225" t="s">
        <v>120</v>
      </c>
      <c r="E8086" s="227">
        <v>28.28</v>
      </c>
      <c r="F8086" s="220"/>
    </row>
    <row r="8087" spans="2:6" s="221" customFormat="1" ht="31.5" x14ac:dyDescent="0.25">
      <c r="B8087" s="235">
        <v>95625</v>
      </c>
      <c r="C8087" s="226" t="s">
        <v>5078</v>
      </c>
      <c r="D8087" s="225" t="s">
        <v>120</v>
      </c>
      <c r="E8087" s="227">
        <v>33.340000000000003</v>
      </c>
      <c r="F8087" s="220"/>
    </row>
    <row r="8088" spans="2:6" s="221" customFormat="1" x14ac:dyDescent="0.25">
      <c r="B8088" s="235">
        <v>88497</v>
      </c>
      <c r="C8088" s="226" t="s">
        <v>5072</v>
      </c>
      <c r="D8088" s="225" t="s">
        <v>120</v>
      </c>
      <c r="E8088" s="227">
        <v>24.22</v>
      </c>
      <c r="F8088" s="220"/>
    </row>
    <row r="8089" spans="2:6" s="221" customFormat="1" ht="31.5" x14ac:dyDescent="0.25">
      <c r="B8089" s="235">
        <v>104648</v>
      </c>
      <c r="C8089" s="226" t="s">
        <v>8003</v>
      </c>
      <c r="D8089" s="225" t="s">
        <v>120</v>
      </c>
      <c r="E8089" s="227">
        <v>0</v>
      </c>
      <c r="F8089" s="220"/>
    </row>
    <row r="8090" spans="2:6" s="221" customFormat="1" x14ac:dyDescent="0.25">
      <c r="B8090" s="235">
        <v>88495</v>
      </c>
      <c r="C8090" s="226" t="s">
        <v>5070</v>
      </c>
      <c r="D8090" s="225" t="s">
        <v>120</v>
      </c>
      <c r="E8090" s="227">
        <v>15.66</v>
      </c>
      <c r="F8090" s="220"/>
    </row>
    <row r="8091" spans="2:6" s="221" customFormat="1" x14ac:dyDescent="0.25">
      <c r="B8091" s="235">
        <v>104646</v>
      </c>
      <c r="C8091" s="226" t="s">
        <v>8004</v>
      </c>
      <c r="D8091" s="225" t="s">
        <v>120</v>
      </c>
      <c r="E8091" s="227">
        <v>0</v>
      </c>
      <c r="F8091" s="220"/>
    </row>
    <row r="8092" spans="2:6" s="221" customFormat="1" x14ac:dyDescent="0.25">
      <c r="B8092" s="235">
        <v>88496</v>
      </c>
      <c r="C8092" s="226" t="s">
        <v>5071</v>
      </c>
      <c r="D8092" s="225" t="s">
        <v>120</v>
      </c>
      <c r="E8092" s="227">
        <v>43.46</v>
      </c>
      <c r="F8092" s="220"/>
    </row>
    <row r="8093" spans="2:6" s="221" customFormat="1" x14ac:dyDescent="0.25">
      <c r="B8093" s="235">
        <v>104647</v>
      </c>
      <c r="C8093" s="226" t="s">
        <v>8005</v>
      </c>
      <c r="D8093" s="225" t="s">
        <v>120</v>
      </c>
      <c r="E8093" s="227">
        <v>0</v>
      </c>
      <c r="F8093" s="220"/>
    </row>
    <row r="8094" spans="2:6" s="221" customFormat="1" x14ac:dyDescent="0.25">
      <c r="B8094" s="235">
        <v>88494</v>
      </c>
      <c r="C8094" s="226" t="s">
        <v>5069</v>
      </c>
      <c r="D8094" s="225" t="s">
        <v>120</v>
      </c>
      <c r="E8094" s="227">
        <v>28.76</v>
      </c>
      <c r="F8094" s="220"/>
    </row>
    <row r="8095" spans="2:6" s="221" customFormat="1" x14ac:dyDescent="0.25">
      <c r="B8095" s="235">
        <v>104645</v>
      </c>
      <c r="C8095" s="226" t="s">
        <v>8006</v>
      </c>
      <c r="D8095" s="225" t="s">
        <v>120</v>
      </c>
      <c r="E8095" s="227">
        <v>0</v>
      </c>
      <c r="F8095" s="220"/>
    </row>
    <row r="8096" spans="2:6" s="221" customFormat="1" x14ac:dyDescent="0.25">
      <c r="B8096" s="235">
        <v>88485</v>
      </c>
      <c r="C8096" s="226" t="s">
        <v>5066</v>
      </c>
      <c r="D8096" s="225" t="s">
        <v>120</v>
      </c>
      <c r="E8096" s="227">
        <v>4.8499999999999996</v>
      </c>
      <c r="F8096" s="220"/>
    </row>
    <row r="8097" spans="2:6" s="221" customFormat="1" x14ac:dyDescent="0.25">
      <c r="B8097" s="235">
        <v>88484</v>
      </c>
      <c r="C8097" s="226" t="s">
        <v>5065</v>
      </c>
      <c r="D8097" s="225" t="s">
        <v>120</v>
      </c>
      <c r="E8097" s="227">
        <v>6.17</v>
      </c>
      <c r="F8097" s="220"/>
    </row>
    <row r="8098" spans="2:6" s="221" customFormat="1" x14ac:dyDescent="0.25">
      <c r="B8098" s="235">
        <v>104638</v>
      </c>
      <c r="C8098" s="226" t="s">
        <v>8007</v>
      </c>
      <c r="D8098" s="225" t="s">
        <v>120</v>
      </c>
      <c r="E8098" s="227">
        <v>0</v>
      </c>
      <c r="F8098" s="220"/>
    </row>
    <row r="8099" spans="2:6" s="221" customFormat="1" x14ac:dyDescent="0.25">
      <c r="B8099" s="235">
        <v>104637</v>
      </c>
      <c r="C8099" s="226" t="s">
        <v>8008</v>
      </c>
      <c r="D8099" s="225" t="s">
        <v>120</v>
      </c>
      <c r="E8099" s="227">
        <v>0</v>
      </c>
      <c r="F8099" s="220"/>
    </row>
    <row r="8100" spans="2:6" s="221" customFormat="1" x14ac:dyDescent="0.25">
      <c r="B8100" s="235">
        <v>104641</v>
      </c>
      <c r="C8100" s="226" t="s">
        <v>5092</v>
      </c>
      <c r="D8100" s="225" t="s">
        <v>120</v>
      </c>
      <c r="E8100" s="227">
        <v>11.55</v>
      </c>
      <c r="F8100" s="220"/>
    </row>
    <row r="8101" spans="2:6" s="221" customFormat="1" x14ac:dyDescent="0.25">
      <c r="B8101" s="235">
        <v>104639</v>
      </c>
      <c r="C8101" s="226" t="s">
        <v>5090</v>
      </c>
      <c r="D8101" s="225" t="s">
        <v>120</v>
      </c>
      <c r="E8101" s="227">
        <v>14.77</v>
      </c>
      <c r="F8101" s="220"/>
    </row>
    <row r="8102" spans="2:6" s="221" customFormat="1" x14ac:dyDescent="0.25">
      <c r="B8102" s="235">
        <v>104644</v>
      </c>
      <c r="C8102" s="226" t="s">
        <v>8009</v>
      </c>
      <c r="D8102" s="225" t="s">
        <v>120</v>
      </c>
      <c r="E8102" s="227">
        <v>0</v>
      </c>
      <c r="F8102" s="220"/>
    </row>
    <row r="8103" spans="2:6" s="221" customFormat="1" x14ac:dyDescent="0.25">
      <c r="B8103" s="235">
        <v>104643</v>
      </c>
      <c r="C8103" s="226" t="s">
        <v>8010</v>
      </c>
      <c r="D8103" s="225" t="s">
        <v>120</v>
      </c>
      <c r="E8103" s="227">
        <v>0</v>
      </c>
      <c r="F8103" s="220"/>
    </row>
    <row r="8104" spans="2:6" s="221" customFormat="1" x14ac:dyDescent="0.25">
      <c r="B8104" s="235">
        <v>88489</v>
      </c>
      <c r="C8104" s="226" t="s">
        <v>5068</v>
      </c>
      <c r="D8104" s="225" t="s">
        <v>120</v>
      </c>
      <c r="E8104" s="227">
        <v>15.03</v>
      </c>
      <c r="F8104" s="220"/>
    </row>
    <row r="8105" spans="2:6" s="221" customFormat="1" x14ac:dyDescent="0.25">
      <c r="B8105" s="235">
        <v>88488</v>
      </c>
      <c r="C8105" s="226" t="s">
        <v>5067</v>
      </c>
      <c r="D8105" s="225" t="s">
        <v>120</v>
      </c>
      <c r="E8105" s="227">
        <v>18.25</v>
      </c>
      <c r="F8105" s="220"/>
    </row>
    <row r="8106" spans="2:6" s="221" customFormat="1" x14ac:dyDescent="0.25">
      <c r="B8106" s="235">
        <v>104642</v>
      </c>
      <c r="C8106" s="226" t="s">
        <v>5093</v>
      </c>
      <c r="D8106" s="225" t="s">
        <v>120</v>
      </c>
      <c r="E8106" s="227">
        <v>12.84</v>
      </c>
      <c r="F8106" s="220"/>
    </row>
    <row r="8107" spans="2:6" s="221" customFormat="1" x14ac:dyDescent="0.25">
      <c r="B8107" s="235">
        <v>104640</v>
      </c>
      <c r="C8107" s="226" t="s">
        <v>5091</v>
      </c>
      <c r="D8107" s="225" t="s">
        <v>120</v>
      </c>
      <c r="E8107" s="227">
        <v>16.059999999999999</v>
      </c>
      <c r="F8107" s="220"/>
    </row>
    <row r="8108" spans="2:6" s="221" customFormat="1" x14ac:dyDescent="0.25">
      <c r="B8108" s="235">
        <v>95305</v>
      </c>
      <c r="C8108" s="226" t="s">
        <v>5073</v>
      </c>
      <c r="D8108" s="225" t="s">
        <v>120</v>
      </c>
      <c r="E8108" s="227">
        <v>15.64</v>
      </c>
      <c r="F8108" s="220"/>
    </row>
    <row r="8109" spans="2:6" s="221" customFormat="1" x14ac:dyDescent="0.25">
      <c r="B8109" s="235">
        <v>95306</v>
      </c>
      <c r="C8109" s="226" t="s">
        <v>5074</v>
      </c>
      <c r="D8109" s="225" t="s">
        <v>120</v>
      </c>
      <c r="E8109" s="227">
        <v>18.690000000000001</v>
      </c>
      <c r="F8109" s="220"/>
    </row>
    <row r="8110" spans="2:6" s="221" customFormat="1" ht="31.5" x14ac:dyDescent="0.25">
      <c r="B8110" s="235">
        <v>102201</v>
      </c>
      <c r="C8110" s="226" t="s">
        <v>5098</v>
      </c>
      <c r="D8110" s="225" t="s">
        <v>120</v>
      </c>
      <c r="E8110" s="227">
        <v>25.69</v>
      </c>
      <c r="F8110" s="220"/>
    </row>
    <row r="8111" spans="2:6" s="221" customFormat="1" ht="31.5" x14ac:dyDescent="0.25">
      <c r="B8111" s="235">
        <v>102200</v>
      </c>
      <c r="C8111" s="226" t="s">
        <v>5097</v>
      </c>
      <c r="D8111" s="225" t="s">
        <v>120</v>
      </c>
      <c r="E8111" s="227">
        <v>27.38</v>
      </c>
      <c r="F8111" s="220"/>
    </row>
    <row r="8112" spans="2:6" s="221" customFormat="1" ht="31.5" x14ac:dyDescent="0.25">
      <c r="B8112" s="235">
        <v>102202</v>
      </c>
      <c r="C8112" s="226" t="s">
        <v>5099</v>
      </c>
      <c r="D8112" s="225" t="s">
        <v>120</v>
      </c>
      <c r="E8112" s="227">
        <v>64.28</v>
      </c>
      <c r="F8112" s="220"/>
    </row>
    <row r="8113" spans="2:6" s="221" customFormat="1" x14ac:dyDescent="0.25">
      <c r="B8113" s="235">
        <v>102193</v>
      </c>
      <c r="C8113" s="226" t="s">
        <v>5094</v>
      </c>
      <c r="D8113" s="225" t="s">
        <v>120</v>
      </c>
      <c r="E8113" s="227">
        <v>2.77</v>
      </c>
      <c r="F8113" s="220"/>
    </row>
    <row r="8114" spans="2:6" s="221" customFormat="1" x14ac:dyDescent="0.25">
      <c r="B8114" s="235">
        <v>102194</v>
      </c>
      <c r="C8114" s="226" t="s">
        <v>5095</v>
      </c>
      <c r="D8114" s="225" t="s">
        <v>120</v>
      </c>
      <c r="E8114" s="227">
        <v>11.28</v>
      </c>
      <c r="F8114" s="220"/>
    </row>
    <row r="8115" spans="2:6" s="221" customFormat="1" x14ac:dyDescent="0.25">
      <c r="B8115" s="235">
        <v>102198</v>
      </c>
      <c r="C8115" s="226" t="s">
        <v>8011</v>
      </c>
      <c r="D8115" s="225" t="s">
        <v>120</v>
      </c>
      <c r="E8115" s="227">
        <v>0</v>
      </c>
      <c r="F8115" s="220"/>
    </row>
    <row r="8116" spans="2:6" s="221" customFormat="1" x14ac:dyDescent="0.25">
      <c r="B8116" s="235">
        <v>102197</v>
      </c>
      <c r="C8116" s="226" t="s">
        <v>5096</v>
      </c>
      <c r="D8116" s="225" t="s">
        <v>120</v>
      </c>
      <c r="E8116" s="227">
        <v>34.03</v>
      </c>
      <c r="F8116" s="220"/>
    </row>
    <row r="8117" spans="2:6" s="221" customFormat="1" x14ac:dyDescent="0.25">
      <c r="B8117" s="235">
        <v>102195</v>
      </c>
      <c r="C8117" s="226" t="s">
        <v>8012</v>
      </c>
      <c r="D8117" s="225" t="s">
        <v>120</v>
      </c>
      <c r="E8117" s="227">
        <v>0</v>
      </c>
      <c r="F8117" s="220"/>
    </row>
    <row r="8118" spans="2:6" s="221" customFormat="1" x14ac:dyDescent="0.25">
      <c r="B8118" s="235">
        <v>102199</v>
      </c>
      <c r="C8118" s="226" t="s">
        <v>8013</v>
      </c>
      <c r="D8118" s="225" t="s">
        <v>120</v>
      </c>
      <c r="E8118" s="227">
        <v>0</v>
      </c>
      <c r="F8118" s="220"/>
    </row>
    <row r="8119" spans="2:6" s="221" customFormat="1" x14ac:dyDescent="0.25">
      <c r="B8119" s="235">
        <v>102196</v>
      </c>
      <c r="C8119" s="226" t="s">
        <v>8014</v>
      </c>
      <c r="D8119" s="225" t="s">
        <v>120</v>
      </c>
      <c r="E8119" s="227">
        <v>0</v>
      </c>
      <c r="F8119" s="220"/>
    </row>
    <row r="8120" spans="2:6" s="221" customFormat="1" x14ac:dyDescent="0.25">
      <c r="B8120" s="235">
        <v>102233</v>
      </c>
      <c r="C8120" s="226" t="s">
        <v>5121</v>
      </c>
      <c r="D8120" s="225" t="s">
        <v>120</v>
      </c>
      <c r="E8120" s="227">
        <v>14.06</v>
      </c>
      <c r="F8120" s="220"/>
    </row>
    <row r="8121" spans="2:6" s="221" customFormat="1" x14ac:dyDescent="0.25">
      <c r="B8121" s="235">
        <v>102234</v>
      </c>
      <c r="C8121" s="226" t="s">
        <v>5122</v>
      </c>
      <c r="D8121" s="225" t="s">
        <v>120</v>
      </c>
      <c r="E8121" s="227">
        <v>28.13</v>
      </c>
      <c r="F8121" s="220"/>
    </row>
    <row r="8122" spans="2:6" s="221" customFormat="1" x14ac:dyDescent="0.25">
      <c r="B8122" s="235">
        <v>102207</v>
      </c>
      <c r="C8122" s="226" t="s">
        <v>5103</v>
      </c>
      <c r="D8122" s="225" t="s">
        <v>120</v>
      </c>
      <c r="E8122" s="227">
        <v>11.14</v>
      </c>
      <c r="F8122" s="220"/>
    </row>
    <row r="8123" spans="2:6" s="221" customFormat="1" x14ac:dyDescent="0.25">
      <c r="B8123" s="235">
        <v>102217</v>
      </c>
      <c r="C8123" s="226" t="s">
        <v>5110</v>
      </c>
      <c r="D8123" s="225" t="s">
        <v>120</v>
      </c>
      <c r="E8123" s="227">
        <v>22.3</v>
      </c>
      <c r="F8123" s="220"/>
    </row>
    <row r="8124" spans="2:6" s="221" customFormat="1" x14ac:dyDescent="0.25">
      <c r="B8124" s="235">
        <v>102227</v>
      </c>
      <c r="C8124" s="226" t="s">
        <v>5117</v>
      </c>
      <c r="D8124" s="225" t="s">
        <v>120</v>
      </c>
      <c r="E8124" s="227">
        <v>33.450000000000003</v>
      </c>
      <c r="F8124" s="220"/>
    </row>
    <row r="8125" spans="2:6" s="221" customFormat="1" x14ac:dyDescent="0.25">
      <c r="B8125" s="235">
        <v>102211</v>
      </c>
      <c r="C8125" s="226" t="s">
        <v>8015</v>
      </c>
      <c r="D8125" s="225" t="s">
        <v>120</v>
      </c>
      <c r="E8125" s="227">
        <v>0</v>
      </c>
      <c r="F8125" s="220"/>
    </row>
    <row r="8126" spans="2:6" s="221" customFormat="1" x14ac:dyDescent="0.25">
      <c r="B8126" s="235">
        <v>102221</v>
      </c>
      <c r="C8126" s="226" t="s">
        <v>8016</v>
      </c>
      <c r="D8126" s="225" t="s">
        <v>120</v>
      </c>
      <c r="E8126" s="227">
        <v>0</v>
      </c>
      <c r="F8126" s="220"/>
    </row>
    <row r="8127" spans="2:6" s="221" customFormat="1" x14ac:dyDescent="0.25">
      <c r="B8127" s="235">
        <v>102231</v>
      </c>
      <c r="C8127" s="226" t="s">
        <v>8017</v>
      </c>
      <c r="D8127" s="225" t="s">
        <v>120</v>
      </c>
      <c r="E8127" s="227">
        <v>0</v>
      </c>
      <c r="F8127" s="220"/>
    </row>
    <row r="8128" spans="2:6" s="221" customFormat="1" ht="31.5" x14ac:dyDescent="0.25">
      <c r="B8128" s="235">
        <v>102209</v>
      </c>
      <c r="C8128" s="226" t="s">
        <v>5105</v>
      </c>
      <c r="D8128" s="225" t="s">
        <v>120</v>
      </c>
      <c r="E8128" s="227">
        <v>10.99</v>
      </c>
      <c r="F8128" s="220"/>
    </row>
    <row r="8129" spans="2:6" s="221" customFormat="1" ht="31.5" x14ac:dyDescent="0.25">
      <c r="B8129" s="235">
        <v>102219</v>
      </c>
      <c r="C8129" s="226" t="s">
        <v>5112</v>
      </c>
      <c r="D8129" s="225" t="s">
        <v>120</v>
      </c>
      <c r="E8129" s="227">
        <v>21.98</v>
      </c>
      <c r="F8129" s="220"/>
    </row>
    <row r="8130" spans="2:6" s="221" customFormat="1" ht="31.5" x14ac:dyDescent="0.25">
      <c r="B8130" s="235">
        <v>102229</v>
      </c>
      <c r="C8130" s="226" t="s">
        <v>5119</v>
      </c>
      <c r="D8130" s="225" t="s">
        <v>120</v>
      </c>
      <c r="E8130" s="227">
        <v>32.979999999999997</v>
      </c>
      <c r="F8130" s="220"/>
    </row>
    <row r="8131" spans="2:6" s="221" customFormat="1" ht="31.5" x14ac:dyDescent="0.25">
      <c r="B8131" s="235">
        <v>102210</v>
      </c>
      <c r="C8131" s="226" t="s">
        <v>5106</v>
      </c>
      <c r="D8131" s="225" t="s">
        <v>120</v>
      </c>
      <c r="E8131" s="227">
        <v>10.55</v>
      </c>
      <c r="F8131" s="220"/>
    </row>
    <row r="8132" spans="2:6" s="221" customFormat="1" ht="31.5" x14ac:dyDescent="0.25">
      <c r="B8132" s="235">
        <v>102220</v>
      </c>
      <c r="C8132" s="226" t="s">
        <v>5113</v>
      </c>
      <c r="D8132" s="225" t="s">
        <v>120</v>
      </c>
      <c r="E8132" s="227">
        <v>21.1</v>
      </c>
      <c r="F8132" s="220"/>
    </row>
    <row r="8133" spans="2:6" s="221" customFormat="1" ht="31.5" x14ac:dyDescent="0.25">
      <c r="B8133" s="235">
        <v>102230</v>
      </c>
      <c r="C8133" s="226" t="s">
        <v>5120</v>
      </c>
      <c r="D8133" s="225" t="s">
        <v>120</v>
      </c>
      <c r="E8133" s="227">
        <v>31.65</v>
      </c>
      <c r="F8133" s="220"/>
    </row>
    <row r="8134" spans="2:6" s="221" customFormat="1" x14ac:dyDescent="0.25">
      <c r="B8134" s="235">
        <v>102208</v>
      </c>
      <c r="C8134" s="226" t="s">
        <v>5104</v>
      </c>
      <c r="D8134" s="225" t="s">
        <v>120</v>
      </c>
      <c r="E8134" s="227">
        <v>10.69</v>
      </c>
      <c r="F8134" s="220"/>
    </row>
    <row r="8135" spans="2:6" s="221" customFormat="1" x14ac:dyDescent="0.25">
      <c r="B8135" s="235">
        <v>102218</v>
      </c>
      <c r="C8135" s="226" t="s">
        <v>5111</v>
      </c>
      <c r="D8135" s="225" t="s">
        <v>120</v>
      </c>
      <c r="E8135" s="227">
        <v>21.39</v>
      </c>
      <c r="F8135" s="220"/>
    </row>
    <row r="8136" spans="2:6" s="221" customFormat="1" x14ac:dyDescent="0.25">
      <c r="B8136" s="235">
        <v>102228</v>
      </c>
      <c r="C8136" s="226" t="s">
        <v>5118</v>
      </c>
      <c r="D8136" s="225" t="s">
        <v>120</v>
      </c>
      <c r="E8136" s="227">
        <v>32.119999999999997</v>
      </c>
      <c r="F8136" s="220"/>
    </row>
    <row r="8137" spans="2:6" s="221" customFormat="1" x14ac:dyDescent="0.25">
      <c r="B8137" s="235">
        <v>102212</v>
      </c>
      <c r="C8137" s="226" t="s">
        <v>8018</v>
      </c>
      <c r="D8137" s="225" t="s">
        <v>120</v>
      </c>
      <c r="E8137" s="227">
        <v>0</v>
      </c>
      <c r="F8137" s="220"/>
    </row>
    <row r="8138" spans="2:6" s="221" customFormat="1" x14ac:dyDescent="0.25">
      <c r="B8138" s="235">
        <v>102222</v>
      </c>
      <c r="C8138" s="226" t="s">
        <v>8019</v>
      </c>
      <c r="D8138" s="225" t="s">
        <v>120</v>
      </c>
      <c r="E8138" s="227">
        <v>0</v>
      </c>
      <c r="F8138" s="220"/>
    </row>
    <row r="8139" spans="2:6" s="221" customFormat="1" x14ac:dyDescent="0.25">
      <c r="B8139" s="235">
        <v>102232</v>
      </c>
      <c r="C8139" s="226" t="s">
        <v>8020</v>
      </c>
      <c r="D8139" s="225" t="s">
        <v>120</v>
      </c>
      <c r="E8139" s="227">
        <v>0</v>
      </c>
      <c r="F8139" s="220"/>
    </row>
    <row r="8140" spans="2:6" s="221" customFormat="1" x14ac:dyDescent="0.25">
      <c r="B8140" s="235">
        <v>102203</v>
      </c>
      <c r="C8140" s="226" t="s">
        <v>5100</v>
      </c>
      <c r="D8140" s="225" t="s">
        <v>120</v>
      </c>
      <c r="E8140" s="227">
        <v>13.31</v>
      </c>
      <c r="F8140" s="220"/>
    </row>
    <row r="8141" spans="2:6" s="221" customFormat="1" x14ac:dyDescent="0.25">
      <c r="B8141" s="235">
        <v>102213</v>
      </c>
      <c r="C8141" s="226" t="s">
        <v>5107</v>
      </c>
      <c r="D8141" s="225" t="s">
        <v>120</v>
      </c>
      <c r="E8141" s="227">
        <v>26.64</v>
      </c>
      <c r="F8141" s="220"/>
    </row>
    <row r="8142" spans="2:6" s="221" customFormat="1" x14ac:dyDescent="0.25">
      <c r="B8142" s="235">
        <v>102223</v>
      </c>
      <c r="C8142" s="226" t="s">
        <v>5114</v>
      </c>
      <c r="D8142" s="225" t="s">
        <v>120</v>
      </c>
      <c r="E8142" s="227">
        <v>39.97</v>
      </c>
      <c r="F8142" s="220"/>
    </row>
    <row r="8143" spans="2:6" s="221" customFormat="1" x14ac:dyDescent="0.25">
      <c r="B8143" s="235">
        <v>102204</v>
      </c>
      <c r="C8143" s="226" t="s">
        <v>5101</v>
      </c>
      <c r="D8143" s="225" t="s">
        <v>120</v>
      </c>
      <c r="E8143" s="227">
        <v>13.66</v>
      </c>
      <c r="F8143" s="220"/>
    </row>
    <row r="8144" spans="2:6" s="221" customFormat="1" x14ac:dyDescent="0.25">
      <c r="B8144" s="235">
        <v>102214</v>
      </c>
      <c r="C8144" s="226" t="s">
        <v>5108</v>
      </c>
      <c r="D8144" s="225" t="s">
        <v>120</v>
      </c>
      <c r="E8144" s="227">
        <v>27.33</v>
      </c>
      <c r="F8144" s="220"/>
    </row>
    <row r="8145" spans="2:6" s="221" customFormat="1" x14ac:dyDescent="0.25">
      <c r="B8145" s="235">
        <v>102224</v>
      </c>
      <c r="C8145" s="226" t="s">
        <v>5115</v>
      </c>
      <c r="D8145" s="225" t="s">
        <v>120</v>
      </c>
      <c r="E8145" s="227">
        <v>41.01</v>
      </c>
      <c r="F8145" s="220"/>
    </row>
    <row r="8146" spans="2:6" s="221" customFormat="1" ht="31.5" x14ac:dyDescent="0.25">
      <c r="B8146" s="235">
        <v>102205</v>
      </c>
      <c r="C8146" s="226" t="s">
        <v>5102</v>
      </c>
      <c r="D8146" s="225" t="s">
        <v>120</v>
      </c>
      <c r="E8146" s="227">
        <v>12.55</v>
      </c>
      <c r="F8146" s="220"/>
    </row>
    <row r="8147" spans="2:6" s="221" customFormat="1" ht="31.5" x14ac:dyDescent="0.25">
      <c r="B8147" s="235">
        <v>102215</v>
      </c>
      <c r="C8147" s="226" t="s">
        <v>5109</v>
      </c>
      <c r="D8147" s="225" t="s">
        <v>120</v>
      </c>
      <c r="E8147" s="227">
        <v>25.14</v>
      </c>
      <c r="F8147" s="220"/>
    </row>
    <row r="8148" spans="2:6" s="221" customFormat="1" ht="31.5" x14ac:dyDescent="0.25">
      <c r="B8148" s="235">
        <v>102225</v>
      </c>
      <c r="C8148" s="226" t="s">
        <v>5116</v>
      </c>
      <c r="D8148" s="225" t="s">
        <v>120</v>
      </c>
      <c r="E8148" s="227">
        <v>37.700000000000003</v>
      </c>
      <c r="F8148" s="220"/>
    </row>
    <row r="8149" spans="2:6" s="221" customFormat="1" x14ac:dyDescent="0.25">
      <c r="B8149" s="235">
        <v>102206</v>
      </c>
      <c r="C8149" s="226" t="s">
        <v>8021</v>
      </c>
      <c r="D8149" s="225" t="s">
        <v>120</v>
      </c>
      <c r="E8149" s="227">
        <v>0</v>
      </c>
      <c r="F8149" s="220"/>
    </row>
    <row r="8150" spans="2:6" s="221" customFormat="1" x14ac:dyDescent="0.25">
      <c r="B8150" s="235">
        <v>102216</v>
      </c>
      <c r="C8150" s="226" t="s">
        <v>8022</v>
      </c>
      <c r="D8150" s="225" t="s">
        <v>120</v>
      </c>
      <c r="E8150" s="227">
        <v>0</v>
      </c>
      <c r="F8150" s="220"/>
    </row>
    <row r="8151" spans="2:6" s="221" customFormat="1" x14ac:dyDescent="0.25">
      <c r="B8151" s="235">
        <v>102226</v>
      </c>
      <c r="C8151" s="226" t="s">
        <v>8023</v>
      </c>
      <c r="D8151" s="225" t="s">
        <v>120</v>
      </c>
      <c r="E8151" s="227">
        <v>0</v>
      </c>
      <c r="F8151" s="220"/>
    </row>
    <row r="8152" spans="2:6" s="221" customFormat="1" x14ac:dyDescent="0.25">
      <c r="B8152" s="235">
        <v>100718</v>
      </c>
      <c r="C8152" s="226" t="s">
        <v>5125</v>
      </c>
      <c r="D8152" s="225" t="s">
        <v>122</v>
      </c>
      <c r="E8152" s="227">
        <v>1.91</v>
      </c>
      <c r="F8152" s="220"/>
    </row>
    <row r="8153" spans="2:6" s="221" customFormat="1" x14ac:dyDescent="0.25">
      <c r="B8153" s="235">
        <v>100716</v>
      </c>
      <c r="C8153" s="226" t="s">
        <v>5123</v>
      </c>
      <c r="D8153" s="225" t="s">
        <v>120</v>
      </c>
      <c r="E8153" s="227">
        <v>25.82</v>
      </c>
      <c r="F8153" s="220"/>
    </row>
    <row r="8154" spans="2:6" s="221" customFormat="1" x14ac:dyDescent="0.25">
      <c r="B8154" s="235">
        <v>100717</v>
      </c>
      <c r="C8154" s="226" t="s">
        <v>5124</v>
      </c>
      <c r="D8154" s="225" t="s">
        <v>120</v>
      </c>
      <c r="E8154" s="227">
        <v>13.41</v>
      </c>
      <c r="F8154" s="220"/>
    </row>
    <row r="8155" spans="2:6" s="221" customFormat="1" ht="31.5" x14ac:dyDescent="0.25">
      <c r="B8155" s="235">
        <v>100754</v>
      </c>
      <c r="C8155" s="226" t="s">
        <v>5155</v>
      </c>
      <c r="D8155" s="225" t="s">
        <v>120</v>
      </c>
      <c r="E8155" s="227">
        <v>40.479999999999997</v>
      </c>
      <c r="F8155" s="220"/>
    </row>
    <row r="8156" spans="2:6" s="221" customFormat="1" ht="31.5" x14ac:dyDescent="0.25">
      <c r="B8156" s="235">
        <v>100736</v>
      </c>
      <c r="C8156" s="226" t="s">
        <v>5141</v>
      </c>
      <c r="D8156" s="225" t="s">
        <v>120</v>
      </c>
      <c r="E8156" s="227">
        <v>20.239999999999998</v>
      </c>
      <c r="F8156" s="220"/>
    </row>
    <row r="8157" spans="2:6" s="221" customFormat="1" ht="31.5" x14ac:dyDescent="0.25">
      <c r="B8157" s="235">
        <v>100753</v>
      </c>
      <c r="C8157" s="226" t="s">
        <v>5154</v>
      </c>
      <c r="D8157" s="225" t="s">
        <v>120</v>
      </c>
      <c r="E8157" s="227">
        <v>29.87</v>
      </c>
      <c r="F8157" s="220"/>
    </row>
    <row r="8158" spans="2:6" s="221" customFormat="1" ht="31.5" x14ac:dyDescent="0.25">
      <c r="B8158" s="235">
        <v>100735</v>
      </c>
      <c r="C8158" s="226" t="s">
        <v>5140</v>
      </c>
      <c r="D8158" s="225" t="s">
        <v>120</v>
      </c>
      <c r="E8158" s="227">
        <v>14.93</v>
      </c>
      <c r="F8158" s="220"/>
    </row>
    <row r="8159" spans="2:6" s="221" customFormat="1" ht="31.5" x14ac:dyDescent="0.25">
      <c r="B8159" s="235">
        <v>100734</v>
      </c>
      <c r="C8159" s="226" t="s">
        <v>5139</v>
      </c>
      <c r="D8159" s="225" t="s">
        <v>120</v>
      </c>
      <c r="E8159" s="227">
        <v>20.9</v>
      </c>
      <c r="F8159" s="220"/>
    </row>
    <row r="8160" spans="2:6" s="221" customFormat="1" ht="31.5" x14ac:dyDescent="0.25">
      <c r="B8160" s="235">
        <v>100733</v>
      </c>
      <c r="C8160" s="226" t="s">
        <v>5138</v>
      </c>
      <c r="D8160" s="225" t="s">
        <v>120</v>
      </c>
      <c r="E8160" s="227">
        <v>15.62</v>
      </c>
      <c r="F8160" s="220"/>
    </row>
    <row r="8161" spans="2:6" s="221" customFormat="1" ht="31.5" x14ac:dyDescent="0.25">
      <c r="B8161" s="235">
        <v>100740</v>
      </c>
      <c r="C8161" s="226" t="s">
        <v>5143</v>
      </c>
      <c r="D8161" s="225" t="s">
        <v>120</v>
      </c>
      <c r="E8161" s="227">
        <v>14.52</v>
      </c>
      <c r="F8161" s="220"/>
    </row>
    <row r="8162" spans="2:6" s="221" customFormat="1" ht="31.5" x14ac:dyDescent="0.25">
      <c r="B8162" s="235">
        <v>100758</v>
      </c>
      <c r="C8162" s="226" t="s">
        <v>5157</v>
      </c>
      <c r="D8162" s="225" t="s">
        <v>120</v>
      </c>
      <c r="E8162" s="227">
        <v>66.849999999999994</v>
      </c>
      <c r="F8162" s="220"/>
    </row>
    <row r="8163" spans="2:6" s="221" customFormat="1" ht="31.5" x14ac:dyDescent="0.25">
      <c r="B8163" s="235">
        <v>100742</v>
      </c>
      <c r="C8163" s="226" t="s">
        <v>5145</v>
      </c>
      <c r="D8163" s="225" t="s">
        <v>120</v>
      </c>
      <c r="E8163" s="227">
        <v>33.409999999999997</v>
      </c>
      <c r="F8163" s="220"/>
    </row>
    <row r="8164" spans="2:6" s="221" customFormat="1" ht="31.5" x14ac:dyDescent="0.25">
      <c r="B8164" s="235">
        <v>100739</v>
      </c>
      <c r="C8164" s="226" t="s">
        <v>5142</v>
      </c>
      <c r="D8164" s="225" t="s">
        <v>120</v>
      </c>
      <c r="E8164" s="227">
        <v>12.58</v>
      </c>
      <c r="F8164" s="220"/>
    </row>
    <row r="8165" spans="2:6" s="221" customFormat="1" ht="31.5" x14ac:dyDescent="0.25">
      <c r="B8165" s="235">
        <v>100757</v>
      </c>
      <c r="C8165" s="226" t="s">
        <v>5156</v>
      </c>
      <c r="D8165" s="225" t="s">
        <v>120</v>
      </c>
      <c r="E8165" s="227">
        <v>63.91</v>
      </c>
      <c r="F8165" s="220"/>
    </row>
    <row r="8166" spans="2:6" s="221" customFormat="1" ht="31.5" x14ac:dyDescent="0.25">
      <c r="B8166" s="235">
        <v>100741</v>
      </c>
      <c r="C8166" s="226" t="s">
        <v>5144</v>
      </c>
      <c r="D8166" s="225" t="s">
        <v>120</v>
      </c>
      <c r="E8166" s="227">
        <v>31.95</v>
      </c>
      <c r="F8166" s="220"/>
    </row>
    <row r="8167" spans="2:6" s="221" customFormat="1" ht="31.5" x14ac:dyDescent="0.25">
      <c r="B8167" s="235">
        <v>100744</v>
      </c>
      <c r="C8167" s="226" t="s">
        <v>5146</v>
      </c>
      <c r="D8167" s="225" t="s">
        <v>120</v>
      </c>
      <c r="E8167" s="227">
        <v>14.35</v>
      </c>
      <c r="F8167" s="220"/>
    </row>
    <row r="8168" spans="2:6" s="221" customFormat="1" ht="31.5" x14ac:dyDescent="0.25">
      <c r="B8168" s="235">
        <v>100760</v>
      </c>
      <c r="C8168" s="226" t="s">
        <v>5159</v>
      </c>
      <c r="D8168" s="225" t="s">
        <v>120</v>
      </c>
      <c r="E8168" s="227">
        <v>66.489999999999995</v>
      </c>
      <c r="F8168" s="220"/>
    </row>
    <row r="8169" spans="2:6" s="221" customFormat="1" ht="31.5" x14ac:dyDescent="0.25">
      <c r="B8169" s="235">
        <v>100746</v>
      </c>
      <c r="C8169" s="226" t="s">
        <v>5147</v>
      </c>
      <c r="D8169" s="225" t="s">
        <v>120</v>
      </c>
      <c r="E8169" s="227">
        <v>33.229999999999997</v>
      </c>
      <c r="F8169" s="220"/>
    </row>
    <row r="8170" spans="2:6" s="221" customFormat="1" ht="31.5" x14ac:dyDescent="0.25">
      <c r="B8170" s="235">
        <v>100743</v>
      </c>
      <c r="C8170" s="226" t="s">
        <v>9345</v>
      </c>
      <c r="D8170" s="225" t="s">
        <v>120</v>
      </c>
      <c r="E8170" s="227">
        <v>12.3</v>
      </c>
      <c r="F8170" s="220"/>
    </row>
    <row r="8171" spans="2:6" s="221" customFormat="1" ht="31.5" x14ac:dyDescent="0.25">
      <c r="B8171" s="235">
        <v>100759</v>
      </c>
      <c r="C8171" s="226" t="s">
        <v>5158</v>
      </c>
      <c r="D8171" s="225" t="s">
        <v>120</v>
      </c>
      <c r="E8171" s="227">
        <v>63.32</v>
      </c>
      <c r="F8171" s="220"/>
    </row>
    <row r="8172" spans="2:6" s="221" customFormat="1" ht="31.5" x14ac:dyDescent="0.25">
      <c r="B8172" s="235">
        <v>100745</v>
      </c>
      <c r="C8172" s="226" t="s">
        <v>9346</v>
      </c>
      <c r="D8172" s="225" t="s">
        <v>120</v>
      </c>
      <c r="E8172" s="227">
        <v>31.66</v>
      </c>
      <c r="F8172" s="220"/>
    </row>
    <row r="8173" spans="2:6" s="221" customFormat="1" ht="31.5" x14ac:dyDescent="0.25">
      <c r="B8173" s="235">
        <v>100748</v>
      </c>
      <c r="C8173" s="226" t="s">
        <v>5149</v>
      </c>
      <c r="D8173" s="225" t="s">
        <v>120</v>
      </c>
      <c r="E8173" s="227">
        <v>14.42</v>
      </c>
      <c r="F8173" s="220"/>
    </row>
    <row r="8174" spans="2:6" s="221" customFormat="1" ht="31.5" x14ac:dyDescent="0.25">
      <c r="B8174" s="235">
        <v>100762</v>
      </c>
      <c r="C8174" s="226" t="s">
        <v>5161</v>
      </c>
      <c r="D8174" s="225" t="s">
        <v>120</v>
      </c>
      <c r="E8174" s="227">
        <v>66.64</v>
      </c>
      <c r="F8174" s="220"/>
    </row>
    <row r="8175" spans="2:6" s="221" customFormat="1" ht="31.5" x14ac:dyDescent="0.25">
      <c r="B8175" s="235">
        <v>100750</v>
      </c>
      <c r="C8175" s="226" t="s">
        <v>5151</v>
      </c>
      <c r="D8175" s="225" t="s">
        <v>120</v>
      </c>
      <c r="E8175" s="227">
        <v>33.31</v>
      </c>
      <c r="F8175" s="220"/>
    </row>
    <row r="8176" spans="2:6" s="221" customFormat="1" ht="31.5" x14ac:dyDescent="0.25">
      <c r="B8176" s="235">
        <v>100747</v>
      </c>
      <c r="C8176" s="226" t="s">
        <v>5148</v>
      </c>
      <c r="D8176" s="225" t="s">
        <v>120</v>
      </c>
      <c r="E8176" s="227">
        <v>12.42</v>
      </c>
      <c r="F8176" s="220"/>
    </row>
    <row r="8177" spans="2:6" s="221" customFormat="1" ht="31.5" x14ac:dyDescent="0.25">
      <c r="B8177" s="235">
        <v>100761</v>
      </c>
      <c r="C8177" s="226" t="s">
        <v>5160</v>
      </c>
      <c r="D8177" s="225" t="s">
        <v>120</v>
      </c>
      <c r="E8177" s="227">
        <v>63.57</v>
      </c>
      <c r="F8177" s="220"/>
    </row>
    <row r="8178" spans="2:6" s="221" customFormat="1" ht="31.5" x14ac:dyDescent="0.25">
      <c r="B8178" s="235">
        <v>100749</v>
      </c>
      <c r="C8178" s="226" t="s">
        <v>5150</v>
      </c>
      <c r="D8178" s="225" t="s">
        <v>120</v>
      </c>
      <c r="E8178" s="227">
        <v>31.78</v>
      </c>
      <c r="F8178" s="220"/>
    </row>
    <row r="8179" spans="2:6" s="221" customFormat="1" ht="31.5" x14ac:dyDescent="0.25">
      <c r="B8179" s="235">
        <v>100720</v>
      </c>
      <c r="C8179" s="226" t="s">
        <v>5127</v>
      </c>
      <c r="D8179" s="225" t="s">
        <v>120</v>
      </c>
      <c r="E8179" s="227">
        <v>13.88</v>
      </c>
      <c r="F8179" s="220"/>
    </row>
    <row r="8180" spans="2:6" s="221" customFormat="1" ht="31.5" x14ac:dyDescent="0.25">
      <c r="B8180" s="235">
        <v>100722</v>
      </c>
      <c r="C8180" s="226" t="s">
        <v>5129</v>
      </c>
      <c r="D8180" s="225" t="s">
        <v>120</v>
      </c>
      <c r="E8180" s="227">
        <v>32.81</v>
      </c>
      <c r="F8180" s="220"/>
    </row>
    <row r="8181" spans="2:6" s="221" customFormat="1" ht="31.5" x14ac:dyDescent="0.25">
      <c r="B8181" s="235">
        <v>100719</v>
      </c>
      <c r="C8181" s="226" t="s">
        <v>5126</v>
      </c>
      <c r="D8181" s="225" t="s">
        <v>120</v>
      </c>
      <c r="E8181" s="227">
        <v>12.77</v>
      </c>
      <c r="F8181" s="220"/>
    </row>
    <row r="8182" spans="2:6" s="221" customFormat="1" ht="31.5" x14ac:dyDescent="0.25">
      <c r="B8182" s="235">
        <v>100721</v>
      </c>
      <c r="C8182" s="226" t="s">
        <v>5128</v>
      </c>
      <c r="D8182" s="225" t="s">
        <v>120</v>
      </c>
      <c r="E8182" s="227">
        <v>32.369999999999997</v>
      </c>
      <c r="F8182" s="220"/>
    </row>
    <row r="8183" spans="2:6" s="221" customFormat="1" ht="31.5" x14ac:dyDescent="0.25">
      <c r="B8183" s="235">
        <v>100724</v>
      </c>
      <c r="C8183" s="226" t="s">
        <v>5131</v>
      </c>
      <c r="D8183" s="225" t="s">
        <v>120</v>
      </c>
      <c r="E8183" s="227">
        <v>17.52</v>
      </c>
      <c r="F8183" s="220"/>
    </row>
    <row r="8184" spans="2:6" s="221" customFormat="1" ht="31.5" x14ac:dyDescent="0.25">
      <c r="B8184" s="235">
        <v>100726</v>
      </c>
      <c r="C8184" s="226" t="s">
        <v>5133</v>
      </c>
      <c r="D8184" s="225" t="s">
        <v>120</v>
      </c>
      <c r="E8184" s="227">
        <v>36.35</v>
      </c>
      <c r="F8184" s="220"/>
    </row>
    <row r="8185" spans="2:6" s="221" customFormat="1" ht="31.5" x14ac:dyDescent="0.25">
      <c r="B8185" s="235">
        <v>100723</v>
      </c>
      <c r="C8185" s="226" t="s">
        <v>5130</v>
      </c>
      <c r="D8185" s="225" t="s">
        <v>120</v>
      </c>
      <c r="E8185" s="227">
        <v>13.67</v>
      </c>
      <c r="F8185" s="220"/>
    </row>
    <row r="8186" spans="2:6" s="221" customFormat="1" ht="31.5" x14ac:dyDescent="0.25">
      <c r="B8186" s="235">
        <v>100725</v>
      </c>
      <c r="C8186" s="226" t="s">
        <v>5132</v>
      </c>
      <c r="D8186" s="225" t="s">
        <v>120</v>
      </c>
      <c r="E8186" s="227">
        <v>32.659999999999997</v>
      </c>
      <c r="F8186" s="220"/>
    </row>
    <row r="8187" spans="2:6" s="221" customFormat="1" ht="31.5" x14ac:dyDescent="0.25">
      <c r="B8187" s="235">
        <v>100752</v>
      </c>
      <c r="C8187" s="226" t="s">
        <v>5153</v>
      </c>
      <c r="D8187" s="225" t="s">
        <v>120</v>
      </c>
      <c r="E8187" s="227">
        <v>56.6</v>
      </c>
      <c r="F8187" s="220"/>
    </row>
    <row r="8188" spans="2:6" s="221" customFormat="1" ht="31.5" x14ac:dyDescent="0.25">
      <c r="B8188" s="235">
        <v>100730</v>
      </c>
      <c r="C8188" s="226" t="s">
        <v>5137</v>
      </c>
      <c r="D8188" s="225" t="s">
        <v>120</v>
      </c>
      <c r="E8188" s="227">
        <v>28.3</v>
      </c>
      <c r="F8188" s="220"/>
    </row>
    <row r="8189" spans="2:6" s="221" customFormat="1" ht="31.5" x14ac:dyDescent="0.25">
      <c r="B8189" s="235">
        <v>100751</v>
      </c>
      <c r="C8189" s="226" t="s">
        <v>5152</v>
      </c>
      <c r="D8189" s="225" t="s">
        <v>120</v>
      </c>
      <c r="E8189" s="227">
        <v>46.48</v>
      </c>
      <c r="F8189" s="220"/>
    </row>
    <row r="8190" spans="2:6" s="221" customFormat="1" ht="31.5" x14ac:dyDescent="0.25">
      <c r="B8190" s="235">
        <v>100729</v>
      </c>
      <c r="C8190" s="226" t="s">
        <v>5136</v>
      </c>
      <c r="D8190" s="225" t="s">
        <v>120</v>
      </c>
      <c r="E8190" s="227">
        <v>23.24</v>
      </c>
      <c r="F8190" s="220"/>
    </row>
    <row r="8191" spans="2:6" s="221" customFormat="1" ht="31.5" x14ac:dyDescent="0.25">
      <c r="B8191" s="235">
        <v>100728</v>
      </c>
      <c r="C8191" s="226" t="s">
        <v>5135</v>
      </c>
      <c r="D8191" s="225" t="s">
        <v>120</v>
      </c>
      <c r="E8191" s="227">
        <v>28.77</v>
      </c>
      <c r="F8191" s="220"/>
    </row>
    <row r="8192" spans="2:6" s="221" customFormat="1" ht="31.5" x14ac:dyDescent="0.25">
      <c r="B8192" s="235">
        <v>100732</v>
      </c>
      <c r="C8192" s="226" t="s">
        <v>8024</v>
      </c>
      <c r="D8192" s="225" t="s">
        <v>120</v>
      </c>
      <c r="E8192" s="227">
        <v>0</v>
      </c>
      <c r="F8192" s="220"/>
    </row>
    <row r="8193" spans="2:6" s="221" customFormat="1" ht="31.5" x14ac:dyDescent="0.25">
      <c r="B8193" s="235">
        <v>100731</v>
      </c>
      <c r="C8193" s="226" t="s">
        <v>8025</v>
      </c>
      <c r="D8193" s="225" t="s">
        <v>120</v>
      </c>
      <c r="E8193" s="227">
        <v>0</v>
      </c>
      <c r="F8193" s="220"/>
    </row>
    <row r="8194" spans="2:6" s="221" customFormat="1" ht="31.5" x14ac:dyDescent="0.25">
      <c r="B8194" s="235">
        <v>100727</v>
      </c>
      <c r="C8194" s="226" t="s">
        <v>5134</v>
      </c>
      <c r="D8194" s="225" t="s">
        <v>120</v>
      </c>
      <c r="E8194" s="227">
        <v>30.63</v>
      </c>
      <c r="F8194" s="220"/>
    </row>
    <row r="8195" spans="2:6" s="221" customFormat="1" ht="31.5" x14ac:dyDescent="0.25">
      <c r="B8195" s="235">
        <v>100756</v>
      </c>
      <c r="C8195" s="226" t="s">
        <v>8026</v>
      </c>
      <c r="D8195" s="225" t="s">
        <v>120</v>
      </c>
      <c r="E8195" s="227">
        <v>0</v>
      </c>
      <c r="F8195" s="220"/>
    </row>
    <row r="8196" spans="2:6" s="221" customFormat="1" ht="31.5" x14ac:dyDescent="0.25">
      <c r="B8196" s="235">
        <v>100738</v>
      </c>
      <c r="C8196" s="226" t="s">
        <v>8027</v>
      </c>
      <c r="D8196" s="225" t="s">
        <v>120</v>
      </c>
      <c r="E8196" s="227">
        <v>0</v>
      </c>
      <c r="F8196" s="220"/>
    </row>
    <row r="8197" spans="2:6" s="221" customFormat="1" ht="31.5" x14ac:dyDescent="0.25">
      <c r="B8197" s="235">
        <v>100755</v>
      </c>
      <c r="C8197" s="226" t="s">
        <v>8028</v>
      </c>
      <c r="D8197" s="225" t="s">
        <v>120</v>
      </c>
      <c r="E8197" s="227">
        <v>0</v>
      </c>
      <c r="F8197" s="220"/>
    </row>
    <row r="8198" spans="2:6" s="221" customFormat="1" ht="31.5" x14ac:dyDescent="0.25">
      <c r="B8198" s="235">
        <v>100737</v>
      </c>
      <c r="C8198" s="226" t="s">
        <v>8029</v>
      </c>
      <c r="D8198" s="225" t="s">
        <v>120</v>
      </c>
      <c r="E8198" s="227">
        <v>0</v>
      </c>
      <c r="F8198" s="220"/>
    </row>
    <row r="8199" spans="2:6" s="221" customFormat="1" x14ac:dyDescent="0.25">
      <c r="B8199" s="235">
        <v>102499</v>
      </c>
      <c r="C8199" s="226" t="s">
        <v>5170</v>
      </c>
      <c r="D8199" s="225" t="s">
        <v>120</v>
      </c>
      <c r="E8199" s="227">
        <v>3.98</v>
      </c>
      <c r="F8199" s="220"/>
    </row>
    <row r="8200" spans="2:6" s="221" customFormat="1" ht="31.5" x14ac:dyDescent="0.25">
      <c r="B8200" s="235">
        <v>102505</v>
      </c>
      <c r="C8200" s="226" t="s">
        <v>5173</v>
      </c>
      <c r="D8200" s="225" t="s">
        <v>122</v>
      </c>
      <c r="E8200" s="227">
        <v>13.96</v>
      </c>
      <c r="F8200" s="220"/>
    </row>
    <row r="8201" spans="2:6" s="221" customFormat="1" ht="31.5" x14ac:dyDescent="0.25">
      <c r="B8201" s="235">
        <v>102504</v>
      </c>
      <c r="C8201" s="226" t="s">
        <v>5172</v>
      </c>
      <c r="D8201" s="225" t="s">
        <v>122</v>
      </c>
      <c r="E8201" s="227">
        <v>13.58</v>
      </c>
      <c r="F8201" s="220"/>
    </row>
    <row r="8202" spans="2:6" s="221" customFormat="1" ht="31.5" x14ac:dyDescent="0.25">
      <c r="B8202" s="235">
        <v>102506</v>
      </c>
      <c r="C8202" s="226" t="s">
        <v>5174</v>
      </c>
      <c r="D8202" s="225" t="s">
        <v>122</v>
      </c>
      <c r="E8202" s="227">
        <v>14.74</v>
      </c>
      <c r="F8202" s="220"/>
    </row>
    <row r="8203" spans="2:6" s="221" customFormat="1" x14ac:dyDescent="0.25">
      <c r="B8203" s="235">
        <v>102500</v>
      </c>
      <c r="C8203" s="226" t="s">
        <v>5171</v>
      </c>
      <c r="D8203" s="225" t="s">
        <v>122</v>
      </c>
      <c r="E8203" s="227">
        <v>5.75</v>
      </c>
      <c r="F8203" s="220"/>
    </row>
    <row r="8204" spans="2:6" s="221" customFormat="1" ht="31.5" x14ac:dyDescent="0.25">
      <c r="B8204" s="235">
        <v>102502</v>
      </c>
      <c r="C8204" s="226" t="s">
        <v>8030</v>
      </c>
      <c r="D8204" s="225" t="s">
        <v>122</v>
      </c>
      <c r="E8204" s="227">
        <v>0</v>
      </c>
      <c r="F8204" s="220"/>
    </row>
    <row r="8205" spans="2:6" s="221" customFormat="1" x14ac:dyDescent="0.25">
      <c r="B8205" s="235">
        <v>102507</v>
      </c>
      <c r="C8205" s="226" t="s">
        <v>5175</v>
      </c>
      <c r="D8205" s="225" t="s">
        <v>122</v>
      </c>
      <c r="E8205" s="227">
        <v>8.0500000000000007</v>
      </c>
      <c r="F8205" s="220"/>
    </row>
    <row r="8206" spans="2:6" s="221" customFormat="1" ht="31.5" x14ac:dyDescent="0.25">
      <c r="B8206" s="235">
        <v>102510</v>
      </c>
      <c r="C8206" s="226" t="s">
        <v>9347</v>
      </c>
      <c r="D8206" s="225" t="s">
        <v>122</v>
      </c>
      <c r="E8206" s="227">
        <v>0</v>
      </c>
      <c r="F8206" s="220"/>
    </row>
    <row r="8207" spans="2:6" s="221" customFormat="1" ht="31.5" x14ac:dyDescent="0.25">
      <c r="B8207" s="235">
        <v>102512</v>
      </c>
      <c r="C8207" s="226" t="s">
        <v>9348</v>
      </c>
      <c r="D8207" s="225" t="s">
        <v>122</v>
      </c>
      <c r="E8207" s="227">
        <v>7.37</v>
      </c>
      <c r="F8207" s="220"/>
    </row>
    <row r="8208" spans="2:6" s="221" customFormat="1" x14ac:dyDescent="0.25">
      <c r="B8208" s="235">
        <v>102501</v>
      </c>
      <c r="C8208" s="226" t="s">
        <v>9349</v>
      </c>
      <c r="D8208" s="225" t="s">
        <v>120</v>
      </c>
      <c r="E8208" s="227">
        <v>31.57</v>
      </c>
      <c r="F8208" s="220"/>
    </row>
    <row r="8209" spans="2:6" s="221" customFormat="1" ht="31.5" x14ac:dyDescent="0.25">
      <c r="B8209" s="235">
        <v>102503</v>
      </c>
      <c r="C8209" s="226" t="s">
        <v>9350</v>
      </c>
      <c r="D8209" s="225" t="s">
        <v>120</v>
      </c>
      <c r="E8209" s="227">
        <v>0</v>
      </c>
      <c r="F8209" s="220"/>
    </row>
    <row r="8210" spans="2:6" s="221" customFormat="1" x14ac:dyDescent="0.25">
      <c r="B8210" s="235">
        <v>102508</v>
      </c>
      <c r="C8210" s="226" t="s">
        <v>9351</v>
      </c>
      <c r="D8210" s="225" t="s">
        <v>120</v>
      </c>
      <c r="E8210" s="227">
        <v>55.1</v>
      </c>
      <c r="F8210" s="220"/>
    </row>
    <row r="8211" spans="2:6" s="221" customFormat="1" ht="47.25" x14ac:dyDescent="0.25">
      <c r="B8211" s="235">
        <v>102511</v>
      </c>
      <c r="C8211" s="226" t="s">
        <v>8031</v>
      </c>
      <c r="D8211" s="225" t="s">
        <v>120</v>
      </c>
      <c r="E8211" s="227">
        <v>0</v>
      </c>
      <c r="F8211" s="220"/>
    </row>
    <row r="8212" spans="2:6" s="221" customFormat="1" ht="31.5" x14ac:dyDescent="0.25">
      <c r="B8212" s="235">
        <v>102509</v>
      </c>
      <c r="C8212" s="226" t="s">
        <v>5176</v>
      </c>
      <c r="D8212" s="225" t="s">
        <v>120</v>
      </c>
      <c r="E8212" s="227">
        <v>36.21</v>
      </c>
      <c r="F8212" s="220"/>
    </row>
    <row r="8213" spans="2:6" s="221" customFormat="1" x14ac:dyDescent="0.25">
      <c r="B8213" s="235">
        <v>102498</v>
      </c>
      <c r="C8213" s="226" t="s">
        <v>5169</v>
      </c>
      <c r="D8213" s="225" t="s">
        <v>122</v>
      </c>
      <c r="E8213" s="227">
        <v>2.11</v>
      </c>
      <c r="F8213" s="220"/>
    </row>
    <row r="8214" spans="2:6" s="221" customFormat="1" ht="31.5" x14ac:dyDescent="0.25">
      <c r="B8214" s="235">
        <v>102519</v>
      </c>
      <c r="C8214" s="226" t="s">
        <v>9352</v>
      </c>
      <c r="D8214" s="225" t="s">
        <v>19</v>
      </c>
      <c r="E8214" s="227">
        <v>0</v>
      </c>
      <c r="F8214" s="220"/>
    </row>
    <row r="8215" spans="2:6" s="221" customFormat="1" ht="31.5" x14ac:dyDescent="0.25">
      <c r="B8215" s="235">
        <v>102491</v>
      </c>
      <c r="C8215" s="226" t="s">
        <v>5164</v>
      </c>
      <c r="D8215" s="225" t="s">
        <v>120</v>
      </c>
      <c r="E8215" s="227">
        <v>24.67</v>
      </c>
      <c r="F8215" s="220"/>
    </row>
    <row r="8216" spans="2:6" s="221" customFormat="1" ht="31.5" x14ac:dyDescent="0.25">
      <c r="B8216" s="235">
        <v>102492</v>
      </c>
      <c r="C8216" s="226" t="s">
        <v>5165</v>
      </c>
      <c r="D8216" s="225" t="s">
        <v>120</v>
      </c>
      <c r="E8216" s="227">
        <v>31.57</v>
      </c>
      <c r="F8216" s="220"/>
    </row>
    <row r="8217" spans="2:6" s="221" customFormat="1" ht="31.5" x14ac:dyDescent="0.25">
      <c r="B8217" s="235">
        <v>102804</v>
      </c>
      <c r="C8217" s="226" t="s">
        <v>8032</v>
      </c>
      <c r="D8217" s="225" t="s">
        <v>120</v>
      </c>
      <c r="E8217" s="227">
        <v>0</v>
      </c>
      <c r="F8217" s="220"/>
    </row>
    <row r="8218" spans="2:6" s="221" customFormat="1" x14ac:dyDescent="0.25">
      <c r="B8218" s="235">
        <v>102494</v>
      </c>
      <c r="C8218" s="226" t="s">
        <v>5166</v>
      </c>
      <c r="D8218" s="225" t="s">
        <v>120</v>
      </c>
      <c r="E8218" s="227">
        <v>73.88</v>
      </c>
      <c r="F8218" s="220"/>
    </row>
    <row r="8219" spans="2:6" s="221" customFormat="1" x14ac:dyDescent="0.25">
      <c r="B8219" s="235">
        <v>102805</v>
      </c>
      <c r="C8219" s="226" t="s">
        <v>8033</v>
      </c>
      <c r="D8219" s="225" t="s">
        <v>120</v>
      </c>
      <c r="E8219" s="227">
        <v>0</v>
      </c>
      <c r="F8219" s="220"/>
    </row>
    <row r="8220" spans="2:6" s="221" customFormat="1" ht="31.5" x14ac:dyDescent="0.25">
      <c r="B8220" s="235">
        <v>102490</v>
      </c>
      <c r="C8220" s="226" t="s">
        <v>8034</v>
      </c>
      <c r="D8220" s="225" t="s">
        <v>120</v>
      </c>
      <c r="E8220" s="227">
        <v>0</v>
      </c>
      <c r="F8220" s="220"/>
    </row>
    <row r="8221" spans="2:6" s="221" customFormat="1" x14ac:dyDescent="0.25">
      <c r="B8221" s="235">
        <v>102496</v>
      </c>
      <c r="C8221" s="226" t="s">
        <v>5167</v>
      </c>
      <c r="D8221" s="225" t="s">
        <v>122</v>
      </c>
      <c r="E8221" s="227">
        <v>16.29</v>
      </c>
      <c r="F8221" s="220"/>
    </row>
    <row r="8222" spans="2:6" s="221" customFormat="1" ht="31.5" x14ac:dyDescent="0.25">
      <c r="B8222" s="235">
        <v>102497</v>
      </c>
      <c r="C8222" s="226" t="s">
        <v>5168</v>
      </c>
      <c r="D8222" s="225" t="s">
        <v>122</v>
      </c>
      <c r="E8222" s="227">
        <v>6.45</v>
      </c>
      <c r="F8222" s="220"/>
    </row>
    <row r="8223" spans="2:6" s="221" customFormat="1" ht="31.5" x14ac:dyDescent="0.25">
      <c r="B8223" s="235">
        <v>102520</v>
      </c>
      <c r="C8223" s="226" t="s">
        <v>5178</v>
      </c>
      <c r="D8223" s="225" t="s">
        <v>120</v>
      </c>
      <c r="E8223" s="227">
        <v>108.01</v>
      </c>
      <c r="F8223" s="220"/>
    </row>
    <row r="8224" spans="2:6" s="221" customFormat="1" ht="31.5" x14ac:dyDescent="0.25">
      <c r="B8224" s="235">
        <v>102518</v>
      </c>
      <c r="C8224" s="226" t="s">
        <v>8035</v>
      </c>
      <c r="D8224" s="225" t="s">
        <v>19</v>
      </c>
      <c r="E8224" s="227">
        <v>0</v>
      </c>
      <c r="F8224" s="220"/>
    </row>
    <row r="8225" spans="2:6" s="221" customFormat="1" ht="31.5" x14ac:dyDescent="0.25">
      <c r="B8225" s="235">
        <v>102514</v>
      </c>
      <c r="C8225" s="226" t="s">
        <v>8036</v>
      </c>
      <c r="D8225" s="225" t="s">
        <v>19</v>
      </c>
      <c r="E8225" s="227">
        <v>0</v>
      </c>
      <c r="F8225" s="220"/>
    </row>
    <row r="8226" spans="2:6" s="221" customFormat="1" ht="31.5" x14ac:dyDescent="0.25">
      <c r="B8226" s="235">
        <v>102516</v>
      </c>
      <c r="C8226" s="226" t="s">
        <v>8037</v>
      </c>
      <c r="D8226" s="225" t="s">
        <v>19</v>
      </c>
      <c r="E8226" s="227">
        <v>0</v>
      </c>
      <c r="F8226" s="220"/>
    </row>
    <row r="8227" spans="2:6" s="221" customFormat="1" ht="31.5" x14ac:dyDescent="0.25">
      <c r="B8227" s="235">
        <v>102515</v>
      </c>
      <c r="C8227" s="226" t="s">
        <v>8038</v>
      </c>
      <c r="D8227" s="225" t="s">
        <v>19</v>
      </c>
      <c r="E8227" s="227">
        <v>0</v>
      </c>
      <c r="F8227" s="220"/>
    </row>
    <row r="8228" spans="2:6" s="221" customFormat="1" ht="31.5" x14ac:dyDescent="0.25">
      <c r="B8228" s="235">
        <v>102517</v>
      </c>
      <c r="C8228" s="226" t="s">
        <v>8039</v>
      </c>
      <c r="D8228" s="225" t="s">
        <v>19</v>
      </c>
      <c r="E8228" s="227">
        <v>0</v>
      </c>
      <c r="F8228" s="220"/>
    </row>
    <row r="8229" spans="2:6" s="221" customFormat="1" ht="31.5" x14ac:dyDescent="0.25">
      <c r="B8229" s="235">
        <v>102513</v>
      </c>
      <c r="C8229" s="226" t="s">
        <v>5177</v>
      </c>
      <c r="D8229" s="225" t="s">
        <v>120</v>
      </c>
      <c r="E8229" s="227">
        <v>62.33</v>
      </c>
      <c r="F8229" s="220"/>
    </row>
    <row r="8230" spans="2:6" s="221" customFormat="1" x14ac:dyDescent="0.25">
      <c r="B8230" s="235">
        <v>102489</v>
      </c>
      <c r="C8230" s="226" t="s">
        <v>5163</v>
      </c>
      <c r="D8230" s="225" t="s">
        <v>120</v>
      </c>
      <c r="E8230" s="227">
        <v>32.130000000000003</v>
      </c>
      <c r="F8230" s="220"/>
    </row>
    <row r="8231" spans="2:6" s="221" customFormat="1" x14ac:dyDescent="0.25">
      <c r="B8231" s="235">
        <v>102488</v>
      </c>
      <c r="C8231" s="226" t="s">
        <v>5162</v>
      </c>
      <c r="D8231" s="225" t="s">
        <v>120</v>
      </c>
      <c r="E8231" s="227">
        <v>5.0199999999999996</v>
      </c>
      <c r="F8231" s="220"/>
    </row>
    <row r="8232" spans="2:6" s="221" customFormat="1" x14ac:dyDescent="0.25">
      <c r="B8232" s="235">
        <v>101730</v>
      </c>
      <c r="C8232" s="226" t="s">
        <v>8040</v>
      </c>
      <c r="D8232" s="225" t="s">
        <v>120</v>
      </c>
      <c r="E8232" s="227">
        <v>0</v>
      </c>
      <c r="F8232" s="220"/>
    </row>
    <row r="8233" spans="2:6" s="221" customFormat="1" x14ac:dyDescent="0.25">
      <c r="B8233" s="235">
        <v>101746</v>
      </c>
      <c r="C8233" s="226" t="s">
        <v>5182</v>
      </c>
      <c r="D8233" s="225" t="s">
        <v>120</v>
      </c>
      <c r="E8233" s="227">
        <v>312.87</v>
      </c>
      <c r="F8233" s="220"/>
    </row>
    <row r="8234" spans="2:6" s="221" customFormat="1" ht="31.5" x14ac:dyDescent="0.25">
      <c r="B8234" s="235">
        <v>98679</v>
      </c>
      <c r="C8234" s="226" t="s">
        <v>5211</v>
      </c>
      <c r="D8234" s="225" t="s">
        <v>120</v>
      </c>
      <c r="E8234" s="227">
        <v>45.81</v>
      </c>
      <c r="F8234" s="220"/>
    </row>
    <row r="8235" spans="2:6" s="221" customFormat="1" ht="31.5" x14ac:dyDescent="0.25">
      <c r="B8235" s="235">
        <v>98680</v>
      </c>
      <c r="C8235" s="226" t="s">
        <v>5212</v>
      </c>
      <c r="D8235" s="225" t="s">
        <v>120</v>
      </c>
      <c r="E8235" s="227">
        <v>57.11</v>
      </c>
      <c r="F8235" s="220"/>
    </row>
    <row r="8236" spans="2:6" s="221" customFormat="1" ht="31.5" x14ac:dyDescent="0.25">
      <c r="B8236" s="235">
        <v>101749</v>
      </c>
      <c r="C8236" s="226" t="s">
        <v>5179</v>
      </c>
      <c r="D8236" s="225" t="s">
        <v>120</v>
      </c>
      <c r="E8236" s="227">
        <v>66.36</v>
      </c>
      <c r="F8236" s="220"/>
    </row>
    <row r="8237" spans="2:6" s="221" customFormat="1" ht="31.5" x14ac:dyDescent="0.25">
      <c r="B8237" s="235">
        <v>98681</v>
      </c>
      <c r="C8237" s="226" t="s">
        <v>5213</v>
      </c>
      <c r="D8237" s="225" t="s">
        <v>120</v>
      </c>
      <c r="E8237" s="227">
        <v>42.42</v>
      </c>
      <c r="F8237" s="220"/>
    </row>
    <row r="8238" spans="2:6" s="221" customFormat="1" ht="31.5" x14ac:dyDescent="0.25">
      <c r="B8238" s="235">
        <v>98682</v>
      </c>
      <c r="C8238" s="226" t="s">
        <v>5214</v>
      </c>
      <c r="D8238" s="225" t="s">
        <v>120</v>
      </c>
      <c r="E8238" s="227">
        <v>53.72</v>
      </c>
      <c r="F8238" s="220"/>
    </row>
    <row r="8239" spans="2:6" s="221" customFormat="1" ht="31.5" x14ac:dyDescent="0.25">
      <c r="B8239" s="235">
        <v>101750</v>
      </c>
      <c r="C8239" s="226" t="s">
        <v>5180</v>
      </c>
      <c r="D8239" s="225" t="s">
        <v>120</v>
      </c>
      <c r="E8239" s="227">
        <v>62.96</v>
      </c>
      <c r="F8239" s="220"/>
    </row>
    <row r="8240" spans="2:6" s="221" customFormat="1" x14ac:dyDescent="0.25">
      <c r="B8240" s="235">
        <v>101737</v>
      </c>
      <c r="C8240" s="226" t="s">
        <v>5230</v>
      </c>
      <c r="D8240" s="225" t="s">
        <v>120</v>
      </c>
      <c r="E8240" s="227">
        <v>122.48</v>
      </c>
      <c r="F8240" s="220"/>
    </row>
    <row r="8241" spans="2:6" s="221" customFormat="1" x14ac:dyDescent="0.25">
      <c r="B8241" s="235">
        <v>101735</v>
      </c>
      <c r="C8241" s="226" t="s">
        <v>5228</v>
      </c>
      <c r="D8241" s="225" t="s">
        <v>120</v>
      </c>
      <c r="E8241" s="227">
        <v>394.59</v>
      </c>
      <c r="F8241" s="220"/>
    </row>
    <row r="8242" spans="2:6" s="221" customFormat="1" x14ac:dyDescent="0.25">
      <c r="B8242" s="235">
        <v>101734</v>
      </c>
      <c r="C8242" s="226" t="s">
        <v>5227</v>
      </c>
      <c r="D8242" s="225" t="s">
        <v>120</v>
      </c>
      <c r="E8242" s="227">
        <v>385.42</v>
      </c>
      <c r="F8242" s="220"/>
    </row>
    <row r="8243" spans="2:6" s="221" customFormat="1" x14ac:dyDescent="0.25">
      <c r="B8243" s="235">
        <v>101736</v>
      </c>
      <c r="C8243" s="226" t="s">
        <v>5229</v>
      </c>
      <c r="D8243" s="225" t="s">
        <v>120</v>
      </c>
      <c r="E8243" s="227">
        <v>104.37</v>
      </c>
      <c r="F8243" s="220"/>
    </row>
    <row r="8244" spans="2:6" s="221" customFormat="1" x14ac:dyDescent="0.25">
      <c r="B8244" s="235">
        <v>101733</v>
      </c>
      <c r="C8244" s="226" t="s">
        <v>5226</v>
      </c>
      <c r="D8244" s="225" t="s">
        <v>120</v>
      </c>
      <c r="E8244" s="227">
        <v>259.14999999999998</v>
      </c>
      <c r="F8244" s="220"/>
    </row>
    <row r="8245" spans="2:6" s="221" customFormat="1" x14ac:dyDescent="0.25">
      <c r="B8245" s="235">
        <v>98678</v>
      </c>
      <c r="C8245" s="226" t="s">
        <v>5210</v>
      </c>
      <c r="D8245" s="225" t="s">
        <v>120</v>
      </c>
      <c r="E8245" s="227">
        <v>381.7</v>
      </c>
      <c r="F8245" s="220"/>
    </row>
    <row r="8246" spans="2:6" s="221" customFormat="1" x14ac:dyDescent="0.25">
      <c r="B8246" s="235">
        <v>98677</v>
      </c>
      <c r="C8246" s="226" t="s">
        <v>8041</v>
      </c>
      <c r="D8246" s="225" t="s">
        <v>120</v>
      </c>
      <c r="E8246" s="227">
        <v>0</v>
      </c>
      <c r="F8246" s="220"/>
    </row>
    <row r="8247" spans="2:6" s="221" customFormat="1" x14ac:dyDescent="0.25">
      <c r="B8247" s="235">
        <v>98676</v>
      </c>
      <c r="C8247" s="226" t="s">
        <v>8042</v>
      </c>
      <c r="D8247" s="225" t="s">
        <v>120</v>
      </c>
      <c r="E8247" s="227">
        <v>0</v>
      </c>
      <c r="F8247" s="220"/>
    </row>
    <row r="8248" spans="2:6" s="221" customFormat="1" x14ac:dyDescent="0.25">
      <c r="B8248" s="235">
        <v>98675</v>
      </c>
      <c r="C8248" s="226" t="s">
        <v>8043</v>
      </c>
      <c r="D8248" s="225" t="s">
        <v>120</v>
      </c>
      <c r="E8248" s="227">
        <v>0</v>
      </c>
      <c r="F8248" s="220"/>
    </row>
    <row r="8249" spans="2:6" s="221" customFormat="1" x14ac:dyDescent="0.25">
      <c r="B8249" s="235">
        <v>101747</v>
      </c>
      <c r="C8249" s="226" t="s">
        <v>5250</v>
      </c>
      <c r="D8249" s="225" t="s">
        <v>120</v>
      </c>
      <c r="E8249" s="227">
        <v>76.13</v>
      </c>
      <c r="F8249" s="220"/>
    </row>
    <row r="8250" spans="2:6" s="221" customFormat="1" ht="47.25" x14ac:dyDescent="0.25">
      <c r="B8250" s="235">
        <v>104162</v>
      </c>
      <c r="C8250" s="226" t="s">
        <v>5232</v>
      </c>
      <c r="D8250" s="225" t="s">
        <v>120</v>
      </c>
      <c r="E8250" s="227">
        <v>117.89</v>
      </c>
      <c r="F8250" s="220"/>
    </row>
    <row r="8251" spans="2:6" s="221" customFormat="1" x14ac:dyDescent="0.25">
      <c r="B8251" s="235">
        <v>98671</v>
      </c>
      <c r="C8251" s="226" t="s">
        <v>5208</v>
      </c>
      <c r="D8251" s="225" t="s">
        <v>120</v>
      </c>
      <c r="E8251" s="227">
        <v>500.43</v>
      </c>
      <c r="F8251" s="220"/>
    </row>
    <row r="8252" spans="2:6" s="221" customFormat="1" x14ac:dyDescent="0.25">
      <c r="B8252" s="235">
        <v>101092</v>
      </c>
      <c r="C8252" s="226" t="s">
        <v>5233</v>
      </c>
      <c r="D8252" s="225" t="s">
        <v>120</v>
      </c>
      <c r="E8252" s="227">
        <v>517</v>
      </c>
      <c r="F8252" s="220"/>
    </row>
    <row r="8253" spans="2:6" s="221" customFormat="1" x14ac:dyDescent="0.25">
      <c r="B8253" s="235">
        <v>101091</v>
      </c>
      <c r="C8253" s="226" t="s">
        <v>5220</v>
      </c>
      <c r="D8253" s="225" t="s">
        <v>120</v>
      </c>
      <c r="E8253" s="227">
        <v>158.16999999999999</v>
      </c>
      <c r="F8253" s="220"/>
    </row>
    <row r="8254" spans="2:6" s="221" customFormat="1" ht="31.5" x14ac:dyDescent="0.25">
      <c r="B8254" s="235">
        <v>101726</v>
      </c>
      <c r="C8254" s="226" t="s">
        <v>5222</v>
      </c>
      <c r="D8254" s="225" t="s">
        <v>120</v>
      </c>
      <c r="E8254" s="227">
        <v>214.74</v>
      </c>
      <c r="F8254" s="220"/>
    </row>
    <row r="8255" spans="2:6" s="221" customFormat="1" ht="31.5" x14ac:dyDescent="0.25">
      <c r="B8255" s="235">
        <v>101725</v>
      </c>
      <c r="C8255" s="226" t="s">
        <v>5221</v>
      </c>
      <c r="D8255" s="225" t="s">
        <v>120</v>
      </c>
      <c r="E8255" s="227">
        <v>343.36</v>
      </c>
      <c r="F8255" s="220"/>
    </row>
    <row r="8256" spans="2:6" s="221" customFormat="1" x14ac:dyDescent="0.25">
      <c r="B8256" s="235">
        <v>98672</v>
      </c>
      <c r="C8256" s="226" t="s">
        <v>5209</v>
      </c>
      <c r="D8256" s="225" t="s">
        <v>120</v>
      </c>
      <c r="E8256" s="227">
        <v>570.37</v>
      </c>
      <c r="F8256" s="220"/>
    </row>
    <row r="8257" spans="2:6" s="221" customFormat="1" x14ac:dyDescent="0.25">
      <c r="B8257" s="235">
        <v>101093</v>
      </c>
      <c r="C8257" s="226" t="s">
        <v>5234</v>
      </c>
      <c r="D8257" s="225" t="s">
        <v>120</v>
      </c>
      <c r="E8257" s="227">
        <v>586.94000000000005</v>
      </c>
      <c r="F8257" s="220"/>
    </row>
    <row r="8258" spans="2:6" s="221" customFormat="1" x14ac:dyDescent="0.25">
      <c r="B8258" s="235">
        <v>101732</v>
      </c>
      <c r="C8258" s="226" t="s">
        <v>5223</v>
      </c>
      <c r="D8258" s="225" t="s">
        <v>120</v>
      </c>
      <c r="E8258" s="227">
        <v>118.39</v>
      </c>
      <c r="F8258" s="220"/>
    </row>
    <row r="8259" spans="2:6" s="221" customFormat="1" x14ac:dyDescent="0.25">
      <c r="B8259" s="235">
        <v>101731</v>
      </c>
      <c r="C8259" s="226" t="s">
        <v>9353</v>
      </c>
      <c r="D8259" s="225" t="s">
        <v>120</v>
      </c>
      <c r="E8259" s="227">
        <v>367.79</v>
      </c>
      <c r="F8259" s="220"/>
    </row>
    <row r="8260" spans="2:6" s="221" customFormat="1" ht="31.5" x14ac:dyDescent="0.25">
      <c r="B8260" s="235">
        <v>101090</v>
      </c>
      <c r="C8260" s="226" t="s">
        <v>5219</v>
      </c>
      <c r="D8260" s="225" t="s">
        <v>120</v>
      </c>
      <c r="E8260" s="227">
        <v>245.93</v>
      </c>
      <c r="F8260" s="220"/>
    </row>
    <row r="8261" spans="2:6" s="221" customFormat="1" x14ac:dyDescent="0.25">
      <c r="B8261" s="235">
        <v>101751</v>
      </c>
      <c r="C8261" s="226" t="s">
        <v>5183</v>
      </c>
      <c r="D8261" s="225" t="s">
        <v>120</v>
      </c>
      <c r="E8261" s="227">
        <v>214.03</v>
      </c>
      <c r="F8261" s="220"/>
    </row>
    <row r="8262" spans="2:6" s="221" customFormat="1" x14ac:dyDescent="0.25">
      <c r="B8262" s="235">
        <v>101729</v>
      </c>
      <c r="C8262" s="226" t="s">
        <v>5181</v>
      </c>
      <c r="D8262" s="225" t="s">
        <v>120</v>
      </c>
      <c r="E8262" s="227">
        <v>204.92</v>
      </c>
      <c r="F8262" s="220"/>
    </row>
    <row r="8263" spans="2:6" s="221" customFormat="1" x14ac:dyDescent="0.25">
      <c r="B8263" s="235">
        <v>98683</v>
      </c>
      <c r="C8263" s="226" t="s">
        <v>8044</v>
      </c>
      <c r="D8263" s="225" t="s">
        <v>120</v>
      </c>
      <c r="E8263" s="227">
        <v>0</v>
      </c>
      <c r="F8263" s="220"/>
    </row>
    <row r="8264" spans="2:6" s="221" customFormat="1" x14ac:dyDescent="0.25">
      <c r="B8264" s="235">
        <v>101094</v>
      </c>
      <c r="C8264" s="226" t="s">
        <v>5224</v>
      </c>
      <c r="D8264" s="225" t="s">
        <v>122</v>
      </c>
      <c r="E8264" s="227">
        <v>160.97</v>
      </c>
      <c r="F8264" s="220"/>
    </row>
    <row r="8265" spans="2:6" s="221" customFormat="1" ht="31.5" x14ac:dyDescent="0.25">
      <c r="B8265" s="235">
        <v>101095</v>
      </c>
      <c r="C8265" s="226" t="s">
        <v>8045</v>
      </c>
      <c r="D8265" s="225" t="s">
        <v>122</v>
      </c>
      <c r="E8265" s="227">
        <v>0</v>
      </c>
      <c r="F8265" s="220"/>
    </row>
    <row r="8266" spans="2:6" s="221" customFormat="1" x14ac:dyDescent="0.25">
      <c r="B8266" s="235">
        <v>101728</v>
      </c>
      <c r="C8266" s="226" t="s">
        <v>8046</v>
      </c>
      <c r="D8266" s="225" t="s">
        <v>120</v>
      </c>
      <c r="E8266" s="227">
        <v>0</v>
      </c>
      <c r="F8266" s="220"/>
    </row>
    <row r="8267" spans="2:6" s="221" customFormat="1" x14ac:dyDescent="0.25">
      <c r="B8267" s="235">
        <v>101727</v>
      </c>
      <c r="C8267" s="226" t="s">
        <v>5225</v>
      </c>
      <c r="D8267" s="225" t="s">
        <v>120</v>
      </c>
      <c r="E8267" s="227">
        <v>182.45</v>
      </c>
      <c r="F8267" s="220"/>
    </row>
    <row r="8268" spans="2:6" s="221" customFormat="1" x14ac:dyDescent="0.25">
      <c r="B8268" s="235">
        <v>101748</v>
      </c>
      <c r="C8268" s="226" t="s">
        <v>5231</v>
      </c>
      <c r="D8268" s="225" t="s">
        <v>120</v>
      </c>
      <c r="E8268" s="227">
        <v>4.99</v>
      </c>
      <c r="F8268" s="220"/>
    </row>
    <row r="8269" spans="2:6" s="221" customFormat="1" x14ac:dyDescent="0.25">
      <c r="B8269" s="235">
        <v>101742</v>
      </c>
      <c r="C8269" s="226" t="s">
        <v>5312</v>
      </c>
      <c r="D8269" s="225" t="s">
        <v>122</v>
      </c>
      <c r="E8269" s="227">
        <v>66.91</v>
      </c>
      <c r="F8269" s="220"/>
    </row>
    <row r="8270" spans="2:6" s="221" customFormat="1" x14ac:dyDescent="0.25">
      <c r="B8270" s="235">
        <v>101740</v>
      </c>
      <c r="C8270" s="226" t="s">
        <v>5242</v>
      </c>
      <c r="D8270" s="225" t="s">
        <v>122</v>
      </c>
      <c r="E8270" s="227">
        <v>63.47</v>
      </c>
      <c r="F8270" s="220"/>
    </row>
    <row r="8271" spans="2:6" s="221" customFormat="1" x14ac:dyDescent="0.25">
      <c r="B8271" s="235">
        <v>98685</v>
      </c>
      <c r="C8271" s="226" t="s">
        <v>5215</v>
      </c>
      <c r="D8271" s="225" t="s">
        <v>122</v>
      </c>
      <c r="E8271" s="227">
        <v>92.5</v>
      </c>
      <c r="F8271" s="220"/>
    </row>
    <row r="8272" spans="2:6" s="221" customFormat="1" x14ac:dyDescent="0.25">
      <c r="B8272" s="235">
        <v>98686</v>
      </c>
      <c r="C8272" s="226" t="s">
        <v>5216</v>
      </c>
      <c r="D8272" s="225" t="s">
        <v>122</v>
      </c>
      <c r="E8272" s="227">
        <v>54.66</v>
      </c>
      <c r="F8272" s="220"/>
    </row>
    <row r="8273" spans="2:6" s="221" customFormat="1" x14ac:dyDescent="0.25">
      <c r="B8273" s="235">
        <v>101739</v>
      </c>
      <c r="C8273" s="226" t="s">
        <v>5238</v>
      </c>
      <c r="D8273" s="225" t="s">
        <v>122</v>
      </c>
      <c r="E8273" s="227">
        <v>39.24</v>
      </c>
      <c r="F8273" s="220"/>
    </row>
    <row r="8274" spans="2:6" s="221" customFormat="1" x14ac:dyDescent="0.25">
      <c r="B8274" s="235">
        <v>101738</v>
      </c>
      <c r="C8274" s="226" t="s">
        <v>5237</v>
      </c>
      <c r="D8274" s="225" t="s">
        <v>122</v>
      </c>
      <c r="E8274" s="227">
        <v>35.42</v>
      </c>
      <c r="F8274" s="220"/>
    </row>
    <row r="8275" spans="2:6" s="221" customFormat="1" x14ac:dyDescent="0.25">
      <c r="B8275" s="235">
        <v>101741</v>
      </c>
      <c r="C8275" s="226" t="s">
        <v>5243</v>
      </c>
      <c r="D8275" s="225" t="s">
        <v>122</v>
      </c>
      <c r="E8275" s="227">
        <v>32.619999999999997</v>
      </c>
      <c r="F8275" s="220"/>
    </row>
    <row r="8276" spans="2:6" s="221" customFormat="1" x14ac:dyDescent="0.25">
      <c r="B8276" s="235">
        <v>98697</v>
      </c>
      <c r="C8276" s="226" t="s">
        <v>5236</v>
      </c>
      <c r="D8276" s="225" t="s">
        <v>122</v>
      </c>
      <c r="E8276" s="227">
        <v>70.37</v>
      </c>
      <c r="F8276" s="220"/>
    </row>
    <row r="8277" spans="2:6" s="221" customFormat="1" x14ac:dyDescent="0.25">
      <c r="B8277" s="235">
        <v>98688</v>
      </c>
      <c r="C8277" s="226" t="s">
        <v>5217</v>
      </c>
      <c r="D8277" s="225" t="s">
        <v>122</v>
      </c>
      <c r="E8277" s="227">
        <v>61.87</v>
      </c>
      <c r="F8277" s="220"/>
    </row>
    <row r="8278" spans="2:6" s="221" customFormat="1" x14ac:dyDescent="0.25">
      <c r="B8278" s="235">
        <v>98687</v>
      </c>
      <c r="C8278" s="226" t="s">
        <v>8047</v>
      </c>
      <c r="D8278" s="225" t="s">
        <v>122</v>
      </c>
      <c r="E8278" s="227">
        <v>0</v>
      </c>
      <c r="F8278" s="220"/>
    </row>
    <row r="8279" spans="2:6" s="221" customFormat="1" x14ac:dyDescent="0.25">
      <c r="B8279" s="235">
        <v>98689</v>
      </c>
      <c r="C8279" s="226" t="s">
        <v>5218</v>
      </c>
      <c r="D8279" s="225" t="s">
        <v>122</v>
      </c>
      <c r="E8279" s="227">
        <v>133.52000000000001</v>
      </c>
      <c r="F8279" s="220"/>
    </row>
    <row r="8280" spans="2:6" s="221" customFormat="1" x14ac:dyDescent="0.25">
      <c r="B8280" s="235">
        <v>98695</v>
      </c>
      <c r="C8280" s="226" t="s">
        <v>5235</v>
      </c>
      <c r="D8280" s="225" t="s">
        <v>122</v>
      </c>
      <c r="E8280" s="227">
        <v>108.24</v>
      </c>
      <c r="F8280" s="220"/>
    </row>
    <row r="8281" spans="2:6" s="221" customFormat="1" ht="47.25" x14ac:dyDescent="0.25">
      <c r="B8281" s="235">
        <v>100606</v>
      </c>
      <c r="C8281" s="226" t="s">
        <v>9354</v>
      </c>
      <c r="D8281" s="225" t="s">
        <v>19</v>
      </c>
      <c r="E8281" s="227">
        <v>1843.71</v>
      </c>
      <c r="F8281" s="220"/>
    </row>
    <row r="8282" spans="2:6" s="221" customFormat="1" ht="47.25" x14ac:dyDescent="0.25">
      <c r="B8282" s="235">
        <v>100604</v>
      </c>
      <c r="C8282" s="226" t="s">
        <v>9355</v>
      </c>
      <c r="D8282" s="225" t="s">
        <v>19</v>
      </c>
      <c r="E8282" s="227">
        <v>819.53</v>
      </c>
      <c r="F8282" s="220"/>
    </row>
    <row r="8283" spans="2:6" s="221" customFormat="1" ht="47.25" x14ac:dyDescent="0.25">
      <c r="B8283" s="235">
        <v>100605</v>
      </c>
      <c r="C8283" s="226" t="s">
        <v>9356</v>
      </c>
      <c r="D8283" s="225" t="s">
        <v>19</v>
      </c>
      <c r="E8283" s="227">
        <v>1241.73</v>
      </c>
      <c r="F8283" s="220"/>
    </row>
    <row r="8284" spans="2:6" s="221" customFormat="1" ht="31.5" x14ac:dyDescent="0.25">
      <c r="B8284" s="235">
        <v>100580</v>
      </c>
      <c r="C8284" s="226" t="s">
        <v>9357</v>
      </c>
      <c r="D8284" s="225" t="s">
        <v>19</v>
      </c>
      <c r="E8284" s="227">
        <v>757.04</v>
      </c>
      <c r="F8284" s="220"/>
    </row>
    <row r="8285" spans="2:6" s="221" customFormat="1" ht="31.5" x14ac:dyDescent="0.25">
      <c r="B8285" s="235">
        <v>100579</v>
      </c>
      <c r="C8285" s="226" t="s">
        <v>9358</v>
      </c>
      <c r="D8285" s="225" t="s">
        <v>19</v>
      </c>
      <c r="E8285" s="227">
        <v>697.24</v>
      </c>
      <c r="F8285" s="220"/>
    </row>
    <row r="8286" spans="2:6" s="221" customFormat="1" ht="47.25" x14ac:dyDescent="0.25">
      <c r="B8286" s="235">
        <v>100609</v>
      </c>
      <c r="C8286" s="226" t="s">
        <v>9359</v>
      </c>
      <c r="D8286" s="225" t="s">
        <v>19</v>
      </c>
      <c r="E8286" s="227">
        <v>1877.85</v>
      </c>
      <c r="F8286" s="220"/>
    </row>
    <row r="8287" spans="2:6" s="221" customFormat="1" ht="47.25" x14ac:dyDescent="0.25">
      <c r="B8287" s="235">
        <v>100607</v>
      </c>
      <c r="C8287" s="226" t="s">
        <v>9360</v>
      </c>
      <c r="D8287" s="225" t="s">
        <v>19</v>
      </c>
      <c r="E8287" s="227">
        <v>839.58</v>
      </c>
      <c r="F8287" s="220"/>
    </row>
    <row r="8288" spans="2:6" s="221" customFormat="1" ht="47.25" x14ac:dyDescent="0.25">
      <c r="B8288" s="235">
        <v>100608</v>
      </c>
      <c r="C8288" s="226" t="s">
        <v>9361</v>
      </c>
      <c r="D8288" s="225" t="s">
        <v>19</v>
      </c>
      <c r="E8288" s="227">
        <v>1267</v>
      </c>
      <c r="F8288" s="220"/>
    </row>
    <row r="8289" spans="2:6" s="221" customFormat="1" ht="31.5" x14ac:dyDescent="0.25">
      <c r="B8289" s="235">
        <v>100582</v>
      </c>
      <c r="C8289" s="226" t="s">
        <v>9362</v>
      </c>
      <c r="D8289" s="225" t="s">
        <v>19</v>
      </c>
      <c r="E8289" s="227">
        <v>829.36</v>
      </c>
      <c r="F8289" s="220"/>
    </row>
    <row r="8290" spans="2:6" s="221" customFormat="1" ht="31.5" x14ac:dyDescent="0.25">
      <c r="B8290" s="235">
        <v>100581</v>
      </c>
      <c r="C8290" s="226" t="s">
        <v>9363</v>
      </c>
      <c r="D8290" s="225" t="s">
        <v>19</v>
      </c>
      <c r="E8290" s="227">
        <v>723.13</v>
      </c>
      <c r="F8290" s="220"/>
    </row>
    <row r="8291" spans="2:6" s="221" customFormat="1" ht="47.25" x14ac:dyDescent="0.25">
      <c r="B8291" s="235">
        <v>100613</v>
      </c>
      <c r="C8291" s="226" t="s">
        <v>9364</v>
      </c>
      <c r="D8291" s="225" t="s">
        <v>19</v>
      </c>
      <c r="E8291" s="227">
        <v>1911.77</v>
      </c>
      <c r="F8291" s="220"/>
    </row>
    <row r="8292" spans="2:6" s="221" customFormat="1" ht="47.25" x14ac:dyDescent="0.25">
      <c r="B8292" s="235">
        <v>100610</v>
      </c>
      <c r="C8292" s="226" t="s">
        <v>9365</v>
      </c>
      <c r="D8292" s="225" t="s">
        <v>19</v>
      </c>
      <c r="E8292" s="227">
        <v>859.18</v>
      </c>
      <c r="F8292" s="220"/>
    </row>
    <row r="8293" spans="2:6" s="221" customFormat="1" ht="47.25" x14ac:dyDescent="0.25">
      <c r="B8293" s="235">
        <v>100611</v>
      </c>
      <c r="C8293" s="226" t="s">
        <v>9366</v>
      </c>
      <c r="D8293" s="225" t="s">
        <v>19</v>
      </c>
      <c r="E8293" s="227">
        <v>1051.46</v>
      </c>
      <c r="F8293" s="220"/>
    </row>
    <row r="8294" spans="2:6" s="221" customFormat="1" ht="47.25" x14ac:dyDescent="0.25">
      <c r="B8294" s="235">
        <v>100612</v>
      </c>
      <c r="C8294" s="226" t="s">
        <v>9367</v>
      </c>
      <c r="D8294" s="225" t="s">
        <v>19</v>
      </c>
      <c r="E8294" s="227">
        <v>1291.8</v>
      </c>
      <c r="F8294" s="220"/>
    </row>
    <row r="8295" spans="2:6" s="221" customFormat="1" ht="31.5" x14ac:dyDescent="0.25">
      <c r="B8295" s="235">
        <v>100584</v>
      </c>
      <c r="C8295" s="226" t="s">
        <v>9368</v>
      </c>
      <c r="D8295" s="225" t="s">
        <v>19</v>
      </c>
      <c r="E8295" s="227">
        <v>815.65</v>
      </c>
      <c r="F8295" s="220"/>
    </row>
    <row r="8296" spans="2:6" s="221" customFormat="1" ht="31.5" x14ac:dyDescent="0.25">
      <c r="B8296" s="235">
        <v>100583</v>
      </c>
      <c r="C8296" s="226" t="s">
        <v>9369</v>
      </c>
      <c r="D8296" s="225" t="s">
        <v>19</v>
      </c>
      <c r="E8296" s="227">
        <v>750.81</v>
      </c>
      <c r="F8296" s="220"/>
    </row>
    <row r="8297" spans="2:6" s="221" customFormat="1" ht="47.25" x14ac:dyDescent="0.25">
      <c r="B8297" s="235">
        <v>100616</v>
      </c>
      <c r="C8297" s="226" t="s">
        <v>9370</v>
      </c>
      <c r="D8297" s="225" t="s">
        <v>19</v>
      </c>
      <c r="E8297" s="227">
        <v>1982.97</v>
      </c>
      <c r="F8297" s="220"/>
    </row>
    <row r="8298" spans="2:6" s="221" customFormat="1" ht="47.25" x14ac:dyDescent="0.25">
      <c r="B8298" s="235">
        <v>100614</v>
      </c>
      <c r="C8298" s="226" t="s">
        <v>9371</v>
      </c>
      <c r="D8298" s="225" t="s">
        <v>19</v>
      </c>
      <c r="E8298" s="227">
        <v>1095.17</v>
      </c>
      <c r="F8298" s="220"/>
    </row>
    <row r="8299" spans="2:6" s="221" customFormat="1" ht="47.25" x14ac:dyDescent="0.25">
      <c r="B8299" s="235">
        <v>100615</v>
      </c>
      <c r="C8299" s="226" t="s">
        <v>9372</v>
      </c>
      <c r="D8299" s="225" t="s">
        <v>19</v>
      </c>
      <c r="E8299" s="227">
        <v>1341.3</v>
      </c>
      <c r="F8299" s="220"/>
    </row>
    <row r="8300" spans="2:6" s="221" customFormat="1" ht="31.5" x14ac:dyDescent="0.25">
      <c r="B8300" s="235">
        <v>100586</v>
      </c>
      <c r="C8300" s="226" t="s">
        <v>9373</v>
      </c>
      <c r="D8300" s="225" t="s">
        <v>19</v>
      </c>
      <c r="E8300" s="227">
        <v>908.11</v>
      </c>
      <c r="F8300" s="220"/>
    </row>
    <row r="8301" spans="2:6" s="221" customFormat="1" ht="31.5" x14ac:dyDescent="0.25">
      <c r="B8301" s="235">
        <v>100585</v>
      </c>
      <c r="C8301" s="226" t="s">
        <v>9374</v>
      </c>
      <c r="D8301" s="225" t="s">
        <v>19</v>
      </c>
      <c r="E8301" s="227">
        <v>804.66</v>
      </c>
      <c r="F8301" s="220"/>
    </row>
    <row r="8302" spans="2:6" s="221" customFormat="1" ht="47.25" x14ac:dyDescent="0.25">
      <c r="B8302" s="235">
        <v>100618</v>
      </c>
      <c r="C8302" s="226" t="s">
        <v>9375</v>
      </c>
      <c r="D8302" s="225" t="s">
        <v>19</v>
      </c>
      <c r="E8302" s="227">
        <v>2058.48</v>
      </c>
      <c r="F8302" s="220"/>
    </row>
    <row r="8303" spans="2:6" s="221" customFormat="1" ht="47.25" x14ac:dyDescent="0.25">
      <c r="B8303" s="235">
        <v>100617</v>
      </c>
      <c r="C8303" s="226" t="s">
        <v>9376</v>
      </c>
      <c r="D8303" s="225" t="s">
        <v>19</v>
      </c>
      <c r="E8303" s="227">
        <v>1390.79</v>
      </c>
      <c r="F8303" s="220"/>
    </row>
    <row r="8304" spans="2:6" s="221" customFormat="1" ht="31.5" x14ac:dyDescent="0.25">
      <c r="B8304" s="235">
        <v>100588</v>
      </c>
      <c r="C8304" s="226" t="s">
        <v>9377</v>
      </c>
      <c r="D8304" s="225" t="s">
        <v>19</v>
      </c>
      <c r="E8304" s="227">
        <v>940.95</v>
      </c>
      <c r="F8304" s="220"/>
    </row>
    <row r="8305" spans="2:6" s="221" customFormat="1" ht="31.5" x14ac:dyDescent="0.25">
      <c r="B8305" s="235">
        <v>100587</v>
      </c>
      <c r="C8305" s="226" t="s">
        <v>9378</v>
      </c>
      <c r="D8305" s="225" t="s">
        <v>19</v>
      </c>
      <c r="E8305" s="227">
        <v>860.64</v>
      </c>
      <c r="F8305" s="220"/>
    </row>
    <row r="8306" spans="2:6" s="221" customFormat="1" ht="31.5" x14ac:dyDescent="0.25">
      <c r="B8306" s="235">
        <v>100590</v>
      </c>
      <c r="C8306" s="226" t="s">
        <v>9379</v>
      </c>
      <c r="D8306" s="225" t="s">
        <v>19</v>
      </c>
      <c r="E8306" s="227">
        <v>1022.68</v>
      </c>
      <c r="F8306" s="220"/>
    </row>
    <row r="8307" spans="2:6" s="221" customFormat="1" ht="31.5" x14ac:dyDescent="0.25">
      <c r="B8307" s="235">
        <v>100589</v>
      </c>
      <c r="C8307" s="226" t="s">
        <v>9380</v>
      </c>
      <c r="D8307" s="225" t="s">
        <v>19</v>
      </c>
      <c r="E8307" s="227">
        <v>942.66</v>
      </c>
      <c r="F8307" s="220"/>
    </row>
    <row r="8308" spans="2:6" s="221" customFormat="1" ht="31.5" x14ac:dyDescent="0.25">
      <c r="B8308" s="235">
        <v>100592</v>
      </c>
      <c r="C8308" s="226" t="s">
        <v>9381</v>
      </c>
      <c r="D8308" s="225" t="s">
        <v>19</v>
      </c>
      <c r="E8308" s="227">
        <v>1003.66</v>
      </c>
      <c r="F8308" s="220"/>
    </row>
    <row r="8309" spans="2:6" s="221" customFormat="1" ht="31.5" x14ac:dyDescent="0.25">
      <c r="B8309" s="235">
        <v>100591</v>
      </c>
      <c r="C8309" s="226" t="s">
        <v>9382</v>
      </c>
      <c r="D8309" s="225" t="s">
        <v>19</v>
      </c>
      <c r="E8309" s="227">
        <v>918.03</v>
      </c>
      <c r="F8309" s="220"/>
    </row>
    <row r="8310" spans="2:6" s="221" customFormat="1" ht="31.5" x14ac:dyDescent="0.25">
      <c r="B8310" s="235">
        <v>100594</v>
      </c>
      <c r="C8310" s="226" t="s">
        <v>9383</v>
      </c>
      <c r="D8310" s="225" t="s">
        <v>19</v>
      </c>
      <c r="E8310" s="227">
        <v>1109.02</v>
      </c>
      <c r="F8310" s="220"/>
    </row>
    <row r="8311" spans="2:6" s="221" customFormat="1" ht="31.5" x14ac:dyDescent="0.25">
      <c r="B8311" s="235">
        <v>100593</v>
      </c>
      <c r="C8311" s="226" t="s">
        <v>9384</v>
      </c>
      <c r="D8311" s="225" t="s">
        <v>19</v>
      </c>
      <c r="E8311" s="227">
        <v>996.8</v>
      </c>
      <c r="F8311" s="220"/>
    </row>
    <row r="8312" spans="2:6" s="221" customFormat="1" ht="31.5" x14ac:dyDescent="0.25">
      <c r="B8312" s="235">
        <v>100596</v>
      </c>
      <c r="C8312" s="226" t="s">
        <v>9385</v>
      </c>
      <c r="D8312" s="225" t="s">
        <v>19</v>
      </c>
      <c r="E8312" s="227">
        <v>1327.17</v>
      </c>
      <c r="F8312" s="220"/>
    </row>
    <row r="8313" spans="2:6" s="221" customFormat="1" ht="31.5" x14ac:dyDescent="0.25">
      <c r="B8313" s="235">
        <v>100595</v>
      </c>
      <c r="C8313" s="226" t="s">
        <v>9386</v>
      </c>
      <c r="D8313" s="225" t="s">
        <v>19</v>
      </c>
      <c r="E8313" s="227">
        <v>1175.81</v>
      </c>
      <c r="F8313" s="220"/>
    </row>
    <row r="8314" spans="2:6" s="221" customFormat="1" ht="31.5" x14ac:dyDescent="0.25">
      <c r="B8314" s="235">
        <v>100598</v>
      </c>
      <c r="C8314" s="226" t="s">
        <v>9387</v>
      </c>
      <c r="D8314" s="225" t="s">
        <v>19</v>
      </c>
      <c r="E8314" s="227">
        <v>1471.85</v>
      </c>
      <c r="F8314" s="220"/>
    </row>
    <row r="8315" spans="2:6" s="221" customFormat="1" ht="31.5" x14ac:dyDescent="0.25">
      <c r="B8315" s="235">
        <v>100597</v>
      </c>
      <c r="C8315" s="226" t="s">
        <v>9388</v>
      </c>
      <c r="D8315" s="225" t="s">
        <v>19</v>
      </c>
      <c r="E8315" s="227">
        <v>1346.81</v>
      </c>
      <c r="F8315" s="220"/>
    </row>
    <row r="8316" spans="2:6" s="221" customFormat="1" ht="47.25" x14ac:dyDescent="0.25">
      <c r="B8316" s="235">
        <v>100603</v>
      </c>
      <c r="C8316" s="226" t="s">
        <v>9389</v>
      </c>
      <c r="D8316" s="225" t="s">
        <v>19</v>
      </c>
      <c r="E8316" s="227">
        <v>1779.55</v>
      </c>
      <c r="F8316" s="220"/>
    </row>
    <row r="8317" spans="2:6" s="221" customFormat="1" ht="47.25" x14ac:dyDescent="0.25">
      <c r="B8317" s="235">
        <v>100599</v>
      </c>
      <c r="C8317" s="226" t="s">
        <v>9390</v>
      </c>
      <c r="D8317" s="225" t="s">
        <v>19</v>
      </c>
      <c r="E8317" s="227">
        <v>668.34</v>
      </c>
      <c r="F8317" s="220"/>
    </row>
    <row r="8318" spans="2:6" s="221" customFormat="1" ht="47.25" x14ac:dyDescent="0.25">
      <c r="B8318" s="235">
        <v>100600</v>
      </c>
      <c r="C8318" s="226" t="s">
        <v>9391</v>
      </c>
      <c r="D8318" s="225" t="s">
        <v>19</v>
      </c>
      <c r="E8318" s="227">
        <v>778.68</v>
      </c>
      <c r="F8318" s="220"/>
    </row>
    <row r="8319" spans="2:6" s="221" customFormat="1" ht="47.25" x14ac:dyDescent="0.25">
      <c r="B8319" s="235">
        <v>100601</v>
      </c>
      <c r="C8319" s="226" t="s">
        <v>9392</v>
      </c>
      <c r="D8319" s="225" t="s">
        <v>19</v>
      </c>
      <c r="E8319" s="227">
        <v>961.69</v>
      </c>
      <c r="F8319" s="220"/>
    </row>
    <row r="8320" spans="2:6" s="221" customFormat="1" ht="47.25" x14ac:dyDescent="0.25">
      <c r="B8320" s="235">
        <v>100602</v>
      </c>
      <c r="C8320" s="226" t="s">
        <v>9393</v>
      </c>
      <c r="D8320" s="225" t="s">
        <v>19</v>
      </c>
      <c r="E8320" s="227">
        <v>1190.46</v>
      </c>
      <c r="F8320" s="220"/>
    </row>
    <row r="8321" spans="2:6" s="221" customFormat="1" ht="31.5" x14ac:dyDescent="0.25">
      <c r="B8321" s="235">
        <v>100578</v>
      </c>
      <c r="C8321" s="226" t="s">
        <v>9394</v>
      </c>
      <c r="D8321" s="225" t="s">
        <v>19</v>
      </c>
      <c r="E8321" s="227">
        <v>645.25</v>
      </c>
      <c r="F8321" s="220"/>
    </row>
    <row r="8322" spans="2:6" s="221" customFormat="1" ht="31.5" x14ac:dyDescent="0.25">
      <c r="B8322" s="235">
        <v>105975</v>
      </c>
      <c r="C8322" s="226" t="s">
        <v>9395</v>
      </c>
      <c r="D8322" s="225" t="s">
        <v>122</v>
      </c>
      <c r="E8322" s="227">
        <v>0</v>
      </c>
      <c r="F8322" s="220"/>
    </row>
    <row r="8323" spans="2:6" s="221" customFormat="1" ht="31.5" x14ac:dyDescent="0.25">
      <c r="B8323" s="235">
        <v>105976</v>
      </c>
      <c r="C8323" s="226" t="s">
        <v>9396</v>
      </c>
      <c r="D8323" s="225" t="s">
        <v>122</v>
      </c>
      <c r="E8323" s="227">
        <v>0</v>
      </c>
      <c r="F8323" s="220"/>
    </row>
    <row r="8324" spans="2:6" s="221" customFormat="1" ht="31.5" x14ac:dyDescent="0.25">
      <c r="B8324" s="235">
        <v>105977</v>
      </c>
      <c r="C8324" s="226" t="s">
        <v>9397</v>
      </c>
      <c r="D8324" s="225" t="s">
        <v>122</v>
      </c>
      <c r="E8324" s="227">
        <v>0</v>
      </c>
      <c r="F8324" s="220"/>
    </row>
    <row r="8325" spans="2:6" s="221" customFormat="1" ht="31.5" x14ac:dyDescent="0.25">
      <c r="B8325" s="235">
        <v>105978</v>
      </c>
      <c r="C8325" s="226" t="s">
        <v>9398</v>
      </c>
      <c r="D8325" s="225" t="s">
        <v>122</v>
      </c>
      <c r="E8325" s="227">
        <v>0</v>
      </c>
      <c r="F8325" s="220"/>
    </row>
    <row r="8326" spans="2:6" s="221" customFormat="1" ht="31.5" x14ac:dyDescent="0.25">
      <c r="B8326" s="235">
        <v>105970</v>
      </c>
      <c r="C8326" s="226" t="s">
        <v>9399</v>
      </c>
      <c r="D8326" s="225" t="s">
        <v>19</v>
      </c>
      <c r="E8326" s="227">
        <v>0</v>
      </c>
      <c r="F8326" s="220"/>
    </row>
    <row r="8327" spans="2:6" s="221" customFormat="1" ht="31.5" x14ac:dyDescent="0.25">
      <c r="B8327" s="235">
        <v>105972</v>
      </c>
      <c r="C8327" s="226" t="s">
        <v>9400</v>
      </c>
      <c r="D8327" s="225" t="s">
        <v>19</v>
      </c>
      <c r="E8327" s="227">
        <v>0</v>
      </c>
      <c r="F8327" s="220"/>
    </row>
    <row r="8328" spans="2:6" s="221" customFormat="1" ht="31.5" x14ac:dyDescent="0.25">
      <c r="B8328" s="235">
        <v>105973</v>
      </c>
      <c r="C8328" s="226" t="s">
        <v>9401</v>
      </c>
      <c r="D8328" s="225" t="s">
        <v>19</v>
      </c>
      <c r="E8328" s="227">
        <v>0</v>
      </c>
      <c r="F8328" s="220"/>
    </row>
    <row r="8329" spans="2:6" s="221" customFormat="1" x14ac:dyDescent="0.25">
      <c r="B8329" s="235">
        <v>105974</v>
      </c>
      <c r="C8329" s="226" t="s">
        <v>9402</v>
      </c>
      <c r="D8329" s="225" t="s">
        <v>19</v>
      </c>
      <c r="E8329" s="227">
        <v>0</v>
      </c>
      <c r="F8329" s="220"/>
    </row>
    <row r="8330" spans="2:6" s="221" customFormat="1" ht="31.5" x14ac:dyDescent="0.25">
      <c r="B8330" s="235">
        <v>105971</v>
      </c>
      <c r="C8330" s="226" t="s">
        <v>9403</v>
      </c>
      <c r="D8330" s="225" t="s">
        <v>19</v>
      </c>
      <c r="E8330" s="227">
        <v>0</v>
      </c>
      <c r="F8330" s="220"/>
    </row>
    <row r="8331" spans="2:6" s="221" customFormat="1" ht="31.5" x14ac:dyDescent="0.25">
      <c r="B8331" s="235">
        <v>105967</v>
      </c>
      <c r="C8331" s="226" t="s">
        <v>9404</v>
      </c>
      <c r="D8331" s="225" t="s">
        <v>19</v>
      </c>
      <c r="E8331" s="227">
        <v>0</v>
      </c>
      <c r="F8331" s="220"/>
    </row>
    <row r="8332" spans="2:6" s="221" customFormat="1" ht="31.5" x14ac:dyDescent="0.25">
      <c r="B8332" s="235">
        <v>105968</v>
      </c>
      <c r="C8332" s="226" t="s">
        <v>9405</v>
      </c>
      <c r="D8332" s="225" t="s">
        <v>19</v>
      </c>
      <c r="E8332" s="227">
        <v>0</v>
      </c>
      <c r="F8332" s="220"/>
    </row>
    <row r="8333" spans="2:6" s="221" customFormat="1" ht="31.5" x14ac:dyDescent="0.25">
      <c r="B8333" s="235">
        <v>105969</v>
      </c>
      <c r="C8333" s="226" t="s">
        <v>9406</v>
      </c>
      <c r="D8333" s="225" t="s">
        <v>19</v>
      </c>
      <c r="E8333" s="227">
        <v>0</v>
      </c>
      <c r="F8333" s="220"/>
    </row>
    <row r="8334" spans="2:6" s="221" customFormat="1" ht="31.5" x14ac:dyDescent="0.25">
      <c r="B8334" s="235">
        <v>100623</v>
      </c>
      <c r="C8334" s="226" t="s">
        <v>9407</v>
      </c>
      <c r="D8334" s="225" t="s">
        <v>19</v>
      </c>
      <c r="E8334" s="227">
        <v>2293.54</v>
      </c>
      <c r="F8334" s="220"/>
    </row>
    <row r="8335" spans="2:6" s="221" customFormat="1" ht="31.5" x14ac:dyDescent="0.25">
      <c r="B8335" s="235">
        <v>105964</v>
      </c>
      <c r="C8335" s="226" t="s">
        <v>9408</v>
      </c>
      <c r="D8335" s="225" t="s">
        <v>19</v>
      </c>
      <c r="E8335" s="227">
        <v>0</v>
      </c>
      <c r="F8335" s="220"/>
    </row>
    <row r="8336" spans="2:6" s="221" customFormat="1" ht="31.5" x14ac:dyDescent="0.25">
      <c r="B8336" s="235">
        <v>105965</v>
      </c>
      <c r="C8336" s="226" t="s">
        <v>9409</v>
      </c>
      <c r="D8336" s="225" t="s">
        <v>19</v>
      </c>
      <c r="E8336" s="227">
        <v>0</v>
      </c>
      <c r="F8336" s="220"/>
    </row>
    <row r="8337" spans="2:6" s="221" customFormat="1" ht="31.5" x14ac:dyDescent="0.25">
      <c r="B8337" s="235">
        <v>105966</v>
      </c>
      <c r="C8337" s="226" t="s">
        <v>9410</v>
      </c>
      <c r="D8337" s="225" t="s">
        <v>19</v>
      </c>
      <c r="E8337" s="227">
        <v>0</v>
      </c>
      <c r="F8337" s="220"/>
    </row>
    <row r="8338" spans="2:6" s="221" customFormat="1" ht="31.5" x14ac:dyDescent="0.25">
      <c r="B8338" s="235">
        <v>100621</v>
      </c>
      <c r="C8338" s="226" t="s">
        <v>9411</v>
      </c>
      <c r="D8338" s="225" t="s">
        <v>19</v>
      </c>
      <c r="E8338" s="227">
        <v>2764.57</v>
      </c>
      <c r="F8338" s="220"/>
    </row>
    <row r="8339" spans="2:6" s="221" customFormat="1" ht="31.5" x14ac:dyDescent="0.25">
      <c r="B8339" s="235">
        <v>105960</v>
      </c>
      <c r="C8339" s="226" t="s">
        <v>9412</v>
      </c>
      <c r="D8339" s="225" t="s">
        <v>19</v>
      </c>
      <c r="E8339" s="227">
        <v>0</v>
      </c>
      <c r="F8339" s="220"/>
    </row>
    <row r="8340" spans="2:6" s="221" customFormat="1" ht="31.5" x14ac:dyDescent="0.25">
      <c r="B8340" s="235">
        <v>105961</v>
      </c>
      <c r="C8340" s="226" t="s">
        <v>9413</v>
      </c>
      <c r="D8340" s="225" t="s">
        <v>19</v>
      </c>
      <c r="E8340" s="227">
        <v>0</v>
      </c>
      <c r="F8340" s="220"/>
    </row>
    <row r="8341" spans="2:6" s="221" customFormat="1" ht="31.5" x14ac:dyDescent="0.25">
      <c r="B8341" s="235">
        <v>105962</v>
      </c>
      <c r="C8341" s="226" t="s">
        <v>9414</v>
      </c>
      <c r="D8341" s="225" t="s">
        <v>19</v>
      </c>
      <c r="E8341" s="227">
        <v>0</v>
      </c>
      <c r="F8341" s="220"/>
    </row>
    <row r="8342" spans="2:6" s="221" customFormat="1" ht="31.5" x14ac:dyDescent="0.25">
      <c r="B8342" s="235">
        <v>105963</v>
      </c>
      <c r="C8342" s="226" t="s">
        <v>9415</v>
      </c>
      <c r="D8342" s="225" t="s">
        <v>19</v>
      </c>
      <c r="E8342" s="227">
        <v>0</v>
      </c>
      <c r="F8342" s="220"/>
    </row>
    <row r="8343" spans="2:6" s="221" customFormat="1" ht="31.5" x14ac:dyDescent="0.25">
      <c r="B8343" s="235">
        <v>100622</v>
      </c>
      <c r="C8343" s="226" t="s">
        <v>9416</v>
      </c>
      <c r="D8343" s="225" t="s">
        <v>19</v>
      </c>
      <c r="E8343" s="227">
        <v>2231.5100000000002</v>
      </c>
      <c r="F8343" s="220"/>
    </row>
    <row r="8344" spans="2:6" s="221" customFormat="1" ht="31.5" x14ac:dyDescent="0.25">
      <c r="B8344" s="235">
        <v>105956</v>
      </c>
      <c r="C8344" s="226" t="s">
        <v>9417</v>
      </c>
      <c r="D8344" s="225" t="s">
        <v>19</v>
      </c>
      <c r="E8344" s="227">
        <v>0</v>
      </c>
      <c r="F8344" s="220"/>
    </row>
    <row r="8345" spans="2:6" s="221" customFormat="1" ht="31.5" x14ac:dyDescent="0.25">
      <c r="B8345" s="235">
        <v>105957</v>
      </c>
      <c r="C8345" s="226" t="s">
        <v>9418</v>
      </c>
      <c r="D8345" s="225" t="s">
        <v>19</v>
      </c>
      <c r="E8345" s="227">
        <v>0</v>
      </c>
      <c r="F8345" s="220"/>
    </row>
    <row r="8346" spans="2:6" s="221" customFormat="1" ht="31.5" x14ac:dyDescent="0.25">
      <c r="B8346" s="235">
        <v>105958</v>
      </c>
      <c r="C8346" s="226" t="s">
        <v>9419</v>
      </c>
      <c r="D8346" s="225" t="s">
        <v>19</v>
      </c>
      <c r="E8346" s="227">
        <v>1921.36</v>
      </c>
      <c r="F8346" s="220"/>
    </row>
    <row r="8347" spans="2:6" s="221" customFormat="1" ht="31.5" x14ac:dyDescent="0.25">
      <c r="B8347" s="235">
        <v>105959</v>
      </c>
      <c r="C8347" s="226" t="s">
        <v>9420</v>
      </c>
      <c r="D8347" s="225" t="s">
        <v>19</v>
      </c>
      <c r="E8347" s="227">
        <v>0</v>
      </c>
      <c r="F8347" s="220"/>
    </row>
    <row r="8348" spans="2:6" s="221" customFormat="1" ht="31.5" x14ac:dyDescent="0.25">
      <c r="B8348" s="235">
        <v>100620</v>
      </c>
      <c r="C8348" s="226" t="s">
        <v>9421</v>
      </c>
      <c r="D8348" s="225" t="s">
        <v>19</v>
      </c>
      <c r="E8348" s="227">
        <v>2470.5</v>
      </c>
      <c r="F8348" s="220"/>
    </row>
    <row r="8349" spans="2:6" s="221" customFormat="1" ht="31.5" x14ac:dyDescent="0.25">
      <c r="B8349" s="235">
        <v>105951</v>
      </c>
      <c r="C8349" s="226" t="s">
        <v>9422</v>
      </c>
      <c r="D8349" s="225" t="s">
        <v>19</v>
      </c>
      <c r="E8349" s="227">
        <v>0</v>
      </c>
      <c r="F8349" s="220"/>
    </row>
    <row r="8350" spans="2:6" s="221" customFormat="1" ht="31.5" x14ac:dyDescent="0.25">
      <c r="B8350" s="235">
        <v>105952</v>
      </c>
      <c r="C8350" s="226" t="s">
        <v>9423</v>
      </c>
      <c r="D8350" s="225" t="s">
        <v>19</v>
      </c>
      <c r="E8350" s="227">
        <v>0</v>
      </c>
      <c r="F8350" s="220"/>
    </row>
    <row r="8351" spans="2:6" s="221" customFormat="1" ht="31.5" x14ac:dyDescent="0.25">
      <c r="B8351" s="235">
        <v>105953</v>
      </c>
      <c r="C8351" s="226" t="s">
        <v>9424</v>
      </c>
      <c r="D8351" s="225" t="s">
        <v>19</v>
      </c>
      <c r="E8351" s="227">
        <v>1747.54</v>
      </c>
      <c r="F8351" s="220"/>
    </row>
    <row r="8352" spans="2:6" s="221" customFormat="1" ht="31.5" x14ac:dyDescent="0.25">
      <c r="B8352" s="235">
        <v>105954</v>
      </c>
      <c r="C8352" s="226" t="s">
        <v>9425</v>
      </c>
      <c r="D8352" s="225" t="s">
        <v>19</v>
      </c>
      <c r="E8352" s="227">
        <v>0</v>
      </c>
      <c r="F8352" s="220"/>
    </row>
    <row r="8353" spans="2:6" s="221" customFormat="1" ht="31.5" x14ac:dyDescent="0.25">
      <c r="B8353" s="235">
        <v>105955</v>
      </c>
      <c r="C8353" s="226" t="s">
        <v>9426</v>
      </c>
      <c r="D8353" s="225" t="s">
        <v>19</v>
      </c>
      <c r="E8353" s="227">
        <v>2313.14</v>
      </c>
      <c r="F8353" s="220"/>
    </row>
    <row r="8354" spans="2:6" s="221" customFormat="1" x14ac:dyDescent="0.25">
      <c r="B8354" s="235">
        <v>105946</v>
      </c>
      <c r="C8354" s="226" t="s">
        <v>9427</v>
      </c>
      <c r="D8354" s="225" t="s">
        <v>19</v>
      </c>
      <c r="E8354" s="227">
        <v>0</v>
      </c>
      <c r="F8354" s="220"/>
    </row>
    <row r="8355" spans="2:6" s="221" customFormat="1" x14ac:dyDescent="0.25">
      <c r="B8355" s="235">
        <v>105947</v>
      </c>
      <c r="C8355" s="226" t="s">
        <v>9428</v>
      </c>
      <c r="D8355" s="225" t="s">
        <v>19</v>
      </c>
      <c r="E8355" s="227">
        <v>0</v>
      </c>
      <c r="F8355" s="220"/>
    </row>
    <row r="8356" spans="2:6" s="221" customFormat="1" x14ac:dyDescent="0.25">
      <c r="B8356" s="235">
        <v>105948</v>
      </c>
      <c r="C8356" s="226" t="s">
        <v>9429</v>
      </c>
      <c r="D8356" s="225" t="s">
        <v>19</v>
      </c>
      <c r="E8356" s="227">
        <v>0</v>
      </c>
      <c r="F8356" s="220"/>
    </row>
    <row r="8357" spans="2:6" s="221" customFormat="1" x14ac:dyDescent="0.25">
      <c r="B8357" s="235">
        <v>105949</v>
      </c>
      <c r="C8357" s="226" t="s">
        <v>9430</v>
      </c>
      <c r="D8357" s="225" t="s">
        <v>19</v>
      </c>
      <c r="E8357" s="227">
        <v>0</v>
      </c>
      <c r="F8357" s="220"/>
    </row>
    <row r="8358" spans="2:6" s="221" customFormat="1" x14ac:dyDescent="0.25">
      <c r="B8358" s="235">
        <v>105950</v>
      </c>
      <c r="C8358" s="226" t="s">
        <v>9431</v>
      </c>
      <c r="D8358" s="225" t="s">
        <v>19</v>
      </c>
      <c r="E8358" s="227">
        <v>0</v>
      </c>
      <c r="F8358" s="220"/>
    </row>
    <row r="8359" spans="2:6" s="221" customFormat="1" ht="31.5" x14ac:dyDescent="0.25">
      <c r="B8359" s="235">
        <v>100619</v>
      </c>
      <c r="C8359" s="226" t="s">
        <v>9432</v>
      </c>
      <c r="D8359" s="225" t="s">
        <v>19</v>
      </c>
      <c r="E8359" s="227">
        <v>597.29999999999995</v>
      </c>
      <c r="F8359" s="220"/>
    </row>
    <row r="8360" spans="2:6" s="221" customFormat="1" ht="31.5" x14ac:dyDescent="0.25">
      <c r="B8360" s="235">
        <v>99283</v>
      </c>
      <c r="C8360" s="226" t="s">
        <v>1690</v>
      </c>
      <c r="D8360" s="225" t="s">
        <v>122</v>
      </c>
      <c r="E8360" s="227">
        <v>1349.39</v>
      </c>
      <c r="F8360" s="220"/>
    </row>
    <row r="8361" spans="2:6" s="221" customFormat="1" ht="31.5" x14ac:dyDescent="0.25">
      <c r="B8361" s="235">
        <v>99293</v>
      </c>
      <c r="C8361" s="226" t="s">
        <v>1694</v>
      </c>
      <c r="D8361" s="225" t="s">
        <v>122</v>
      </c>
      <c r="E8361" s="227">
        <v>1631.71</v>
      </c>
      <c r="F8361" s="220"/>
    </row>
    <row r="8362" spans="2:6" s="221" customFormat="1" ht="31.5" x14ac:dyDescent="0.25">
      <c r="B8362" s="235">
        <v>99243</v>
      </c>
      <c r="C8362" s="226" t="s">
        <v>1676</v>
      </c>
      <c r="D8362" s="225" t="s">
        <v>122</v>
      </c>
      <c r="E8362" s="227">
        <v>1913.97</v>
      </c>
      <c r="F8362" s="220"/>
    </row>
    <row r="8363" spans="2:6" s="221" customFormat="1" ht="31.5" x14ac:dyDescent="0.25">
      <c r="B8363" s="235">
        <v>99249</v>
      </c>
      <c r="C8363" s="226" t="s">
        <v>1679</v>
      </c>
      <c r="D8363" s="225" t="s">
        <v>122</v>
      </c>
      <c r="E8363" s="227">
        <v>2337.48</v>
      </c>
      <c r="F8363" s="220"/>
    </row>
    <row r="8364" spans="2:6" s="221" customFormat="1" ht="31.5" x14ac:dyDescent="0.25">
      <c r="B8364" s="235">
        <v>99278</v>
      </c>
      <c r="C8364" s="226" t="s">
        <v>1687</v>
      </c>
      <c r="D8364" s="225" t="s">
        <v>122</v>
      </c>
      <c r="E8364" s="227">
        <v>459.3</v>
      </c>
      <c r="F8364" s="220"/>
    </row>
    <row r="8365" spans="2:6" s="221" customFormat="1" ht="31.5" x14ac:dyDescent="0.25">
      <c r="B8365" s="235">
        <v>99288</v>
      </c>
      <c r="C8365" s="226" t="s">
        <v>1691</v>
      </c>
      <c r="D8365" s="225" t="s">
        <v>122</v>
      </c>
      <c r="E8365" s="227">
        <v>606.26</v>
      </c>
      <c r="F8365" s="220"/>
    </row>
    <row r="8366" spans="2:6" s="221" customFormat="1" ht="31.5" x14ac:dyDescent="0.25">
      <c r="B8366" s="235">
        <v>99240</v>
      </c>
      <c r="C8366" s="226" t="s">
        <v>1674</v>
      </c>
      <c r="D8366" s="225" t="s">
        <v>122</v>
      </c>
      <c r="E8366" s="227">
        <v>806.74</v>
      </c>
      <c r="F8366" s="220"/>
    </row>
    <row r="8367" spans="2:6" s="221" customFormat="1" ht="31.5" x14ac:dyDescent="0.25">
      <c r="B8367" s="235">
        <v>99246</v>
      </c>
      <c r="C8367" s="226" t="s">
        <v>1677</v>
      </c>
      <c r="D8367" s="225" t="s">
        <v>122</v>
      </c>
      <c r="E8367" s="227">
        <v>1105.43</v>
      </c>
      <c r="F8367" s="220"/>
    </row>
    <row r="8368" spans="2:6" s="221" customFormat="1" ht="31.5" x14ac:dyDescent="0.25">
      <c r="B8368" s="235">
        <v>97981</v>
      </c>
      <c r="C8368" s="226" t="s">
        <v>1639</v>
      </c>
      <c r="D8368" s="225" t="s">
        <v>122</v>
      </c>
      <c r="E8368" s="227">
        <v>1419.41</v>
      </c>
      <c r="F8368" s="220"/>
    </row>
    <row r="8369" spans="2:6" s="221" customFormat="1" ht="31.5" x14ac:dyDescent="0.25">
      <c r="B8369" s="235">
        <v>97985</v>
      </c>
      <c r="C8369" s="226" t="s">
        <v>9433</v>
      </c>
      <c r="D8369" s="225" t="s">
        <v>122</v>
      </c>
      <c r="E8369" s="227">
        <v>1710.88</v>
      </c>
      <c r="F8369" s="220"/>
    </row>
    <row r="8370" spans="2:6" s="221" customFormat="1" ht="31.5" x14ac:dyDescent="0.25">
      <c r="B8370" s="235">
        <v>97989</v>
      </c>
      <c r="C8370" s="226" t="s">
        <v>1642</v>
      </c>
      <c r="D8370" s="225" t="s">
        <v>122</v>
      </c>
      <c r="E8370" s="227">
        <v>2002.3</v>
      </c>
      <c r="F8370" s="220"/>
    </row>
    <row r="8371" spans="2:6" s="221" customFormat="1" ht="31.5" x14ac:dyDescent="0.25">
      <c r="B8371" s="235">
        <v>97993</v>
      </c>
      <c r="C8371" s="226" t="s">
        <v>9434</v>
      </c>
      <c r="D8371" s="225" t="s">
        <v>122</v>
      </c>
      <c r="E8371" s="227">
        <v>2439.56</v>
      </c>
      <c r="F8371" s="220"/>
    </row>
    <row r="8372" spans="2:6" s="221" customFormat="1" ht="31.5" x14ac:dyDescent="0.25">
      <c r="B8372" s="235">
        <v>98409</v>
      </c>
      <c r="C8372" s="226" t="s">
        <v>1673</v>
      </c>
      <c r="D8372" s="225" t="s">
        <v>122</v>
      </c>
      <c r="E8372" s="227">
        <v>461.29</v>
      </c>
      <c r="F8372" s="220"/>
    </row>
    <row r="8373" spans="2:6" s="221" customFormat="1" ht="31.5" x14ac:dyDescent="0.25">
      <c r="B8373" s="235">
        <v>97983</v>
      </c>
      <c r="C8373" s="226" t="s">
        <v>1640</v>
      </c>
      <c r="D8373" s="225" t="s">
        <v>122</v>
      </c>
      <c r="E8373" s="227">
        <v>608.87</v>
      </c>
      <c r="F8373" s="220"/>
    </row>
    <row r="8374" spans="2:6" s="221" customFormat="1" ht="31.5" x14ac:dyDescent="0.25">
      <c r="B8374" s="235">
        <v>97987</v>
      </c>
      <c r="C8374" s="226" t="s">
        <v>1641</v>
      </c>
      <c r="D8374" s="225" t="s">
        <v>122</v>
      </c>
      <c r="E8374" s="227">
        <v>810.01</v>
      </c>
      <c r="F8374" s="220"/>
    </row>
    <row r="8375" spans="2:6" s="221" customFormat="1" ht="31.5" x14ac:dyDescent="0.25">
      <c r="B8375" s="235">
        <v>97991</v>
      </c>
      <c r="C8375" s="226" t="s">
        <v>9435</v>
      </c>
      <c r="D8375" s="225" t="s">
        <v>122</v>
      </c>
      <c r="E8375" s="227">
        <v>1109.9000000000001</v>
      </c>
      <c r="F8375" s="220"/>
    </row>
    <row r="8376" spans="2:6" s="221" customFormat="1" ht="31.5" x14ac:dyDescent="0.25">
      <c r="B8376" s="235">
        <v>99241</v>
      </c>
      <c r="C8376" s="226" t="s">
        <v>1675</v>
      </c>
      <c r="D8376" s="225" t="s">
        <v>122</v>
      </c>
      <c r="E8376" s="227">
        <v>2127.3000000000002</v>
      </c>
      <c r="F8376" s="220"/>
    </row>
    <row r="8377" spans="2:6" s="221" customFormat="1" ht="31.5" x14ac:dyDescent="0.25">
      <c r="B8377" s="235">
        <v>99247</v>
      </c>
      <c r="C8377" s="226" t="s">
        <v>1678</v>
      </c>
      <c r="D8377" s="225" t="s">
        <v>122</v>
      </c>
      <c r="E8377" s="227">
        <v>2426.0300000000002</v>
      </c>
      <c r="F8377" s="220"/>
    </row>
    <row r="8378" spans="2:6" s="221" customFormat="1" ht="31.5" x14ac:dyDescent="0.25">
      <c r="B8378" s="235">
        <v>99263</v>
      </c>
      <c r="C8378" s="226" t="s">
        <v>1682</v>
      </c>
      <c r="D8378" s="225" t="s">
        <v>122</v>
      </c>
      <c r="E8378" s="227">
        <v>2724.79</v>
      </c>
      <c r="F8378" s="220"/>
    </row>
    <row r="8379" spans="2:6" s="221" customFormat="1" ht="31.5" x14ac:dyDescent="0.25">
      <c r="B8379" s="235">
        <v>99276</v>
      </c>
      <c r="C8379" s="226" t="s">
        <v>1685</v>
      </c>
      <c r="D8379" s="225" t="s">
        <v>122</v>
      </c>
      <c r="E8379" s="227">
        <v>3023.59</v>
      </c>
      <c r="F8379" s="220"/>
    </row>
    <row r="8380" spans="2:6" s="221" customFormat="1" ht="31.5" x14ac:dyDescent="0.25">
      <c r="B8380" s="235">
        <v>99291</v>
      </c>
      <c r="C8380" s="226" t="s">
        <v>1693</v>
      </c>
      <c r="D8380" s="225" t="s">
        <v>122</v>
      </c>
      <c r="E8380" s="227">
        <v>3322.3</v>
      </c>
      <c r="F8380" s="220"/>
    </row>
    <row r="8381" spans="2:6" s="221" customFormat="1" ht="31.5" x14ac:dyDescent="0.25">
      <c r="B8381" s="235">
        <v>99297</v>
      </c>
      <c r="C8381" s="226" t="s">
        <v>1696</v>
      </c>
      <c r="D8381" s="225" t="s">
        <v>122</v>
      </c>
      <c r="E8381" s="227">
        <v>3646.84</v>
      </c>
      <c r="F8381" s="220"/>
    </row>
    <row r="8382" spans="2:6" s="221" customFormat="1" ht="31.5" x14ac:dyDescent="0.25">
      <c r="B8382" s="235">
        <v>99254</v>
      </c>
      <c r="C8382" s="226" t="s">
        <v>1680</v>
      </c>
      <c r="D8382" s="225" t="s">
        <v>122</v>
      </c>
      <c r="E8382" s="227">
        <v>1529.81</v>
      </c>
      <c r="F8382" s="220"/>
    </row>
    <row r="8383" spans="2:6" s="221" customFormat="1" ht="31.5" x14ac:dyDescent="0.25">
      <c r="B8383" s="235">
        <v>99261</v>
      </c>
      <c r="C8383" s="226" t="s">
        <v>1681</v>
      </c>
      <c r="D8383" s="225" t="s">
        <v>122</v>
      </c>
      <c r="E8383" s="227">
        <v>1828.54</v>
      </c>
      <c r="F8383" s="220"/>
    </row>
    <row r="8384" spans="2:6" s="221" customFormat="1" ht="31.5" x14ac:dyDescent="0.25">
      <c r="B8384" s="235">
        <v>99266</v>
      </c>
      <c r="C8384" s="226" t="s">
        <v>1683</v>
      </c>
      <c r="D8384" s="225" t="s">
        <v>122</v>
      </c>
      <c r="E8384" s="227">
        <v>2127.3000000000002</v>
      </c>
      <c r="F8384" s="220"/>
    </row>
    <row r="8385" spans="2:6" s="221" customFormat="1" ht="31.5" x14ac:dyDescent="0.25">
      <c r="B8385" s="235">
        <v>99269</v>
      </c>
      <c r="C8385" s="226" t="s">
        <v>1684</v>
      </c>
      <c r="D8385" s="225" t="s">
        <v>122</v>
      </c>
      <c r="E8385" s="227">
        <v>2426.0300000000002</v>
      </c>
      <c r="F8385" s="220"/>
    </row>
    <row r="8386" spans="2:6" s="221" customFormat="1" ht="31.5" x14ac:dyDescent="0.25">
      <c r="B8386" s="235">
        <v>99277</v>
      </c>
      <c r="C8386" s="226" t="s">
        <v>1686</v>
      </c>
      <c r="D8386" s="225" t="s">
        <v>122</v>
      </c>
      <c r="E8386" s="227">
        <v>2724.79</v>
      </c>
      <c r="F8386" s="220"/>
    </row>
    <row r="8387" spans="2:6" s="221" customFormat="1" ht="31.5" x14ac:dyDescent="0.25">
      <c r="B8387" s="235">
        <v>99281</v>
      </c>
      <c r="C8387" s="226" t="s">
        <v>1688</v>
      </c>
      <c r="D8387" s="225" t="s">
        <v>122</v>
      </c>
      <c r="E8387" s="227">
        <v>3023.59</v>
      </c>
      <c r="F8387" s="220"/>
    </row>
    <row r="8388" spans="2:6" s="221" customFormat="1" ht="31.5" x14ac:dyDescent="0.25">
      <c r="B8388" s="235">
        <v>99289</v>
      </c>
      <c r="C8388" s="226" t="s">
        <v>1692</v>
      </c>
      <c r="D8388" s="225" t="s">
        <v>122</v>
      </c>
      <c r="E8388" s="227">
        <v>3322.3</v>
      </c>
      <c r="F8388" s="220"/>
    </row>
    <row r="8389" spans="2:6" s="221" customFormat="1" ht="31.5" x14ac:dyDescent="0.25">
      <c r="B8389" s="235">
        <v>99282</v>
      </c>
      <c r="C8389" s="226" t="s">
        <v>1689</v>
      </c>
      <c r="D8389" s="225" t="s">
        <v>122</v>
      </c>
      <c r="E8389" s="227">
        <v>3353.51</v>
      </c>
      <c r="F8389" s="220"/>
    </row>
    <row r="8390" spans="2:6" s="221" customFormat="1" ht="31.5" x14ac:dyDescent="0.25">
      <c r="B8390" s="235">
        <v>99296</v>
      </c>
      <c r="C8390" s="226" t="s">
        <v>1695</v>
      </c>
      <c r="D8390" s="225" t="s">
        <v>122</v>
      </c>
      <c r="E8390" s="227">
        <v>3652.22</v>
      </c>
      <c r="F8390" s="220"/>
    </row>
    <row r="8391" spans="2:6" s="221" customFormat="1" ht="31.5" x14ac:dyDescent="0.25">
      <c r="B8391" s="235">
        <v>99299</v>
      </c>
      <c r="C8391" s="226" t="s">
        <v>1697</v>
      </c>
      <c r="D8391" s="225" t="s">
        <v>122</v>
      </c>
      <c r="E8391" s="227">
        <v>3950.89</v>
      </c>
      <c r="F8391" s="220"/>
    </row>
    <row r="8392" spans="2:6" s="221" customFormat="1" ht="31.5" x14ac:dyDescent="0.25">
      <c r="B8392" s="235">
        <v>99302</v>
      </c>
      <c r="C8392" s="226" t="s">
        <v>1698</v>
      </c>
      <c r="D8392" s="225" t="s">
        <v>122</v>
      </c>
      <c r="E8392" s="227">
        <v>4254.99</v>
      </c>
      <c r="F8392" s="220"/>
    </row>
    <row r="8393" spans="2:6" s="221" customFormat="1" ht="31.5" x14ac:dyDescent="0.25">
      <c r="B8393" s="235">
        <v>99307</v>
      </c>
      <c r="C8393" s="226" t="s">
        <v>1701</v>
      </c>
      <c r="D8393" s="225" t="s">
        <v>122</v>
      </c>
      <c r="E8393" s="227">
        <v>2750.61</v>
      </c>
      <c r="F8393" s="220"/>
    </row>
    <row r="8394" spans="2:6" s="221" customFormat="1" ht="31.5" x14ac:dyDescent="0.25">
      <c r="B8394" s="235">
        <v>99317</v>
      </c>
      <c r="C8394" s="226" t="s">
        <v>1705</v>
      </c>
      <c r="D8394" s="225" t="s">
        <v>122</v>
      </c>
      <c r="E8394" s="227">
        <v>3049.34</v>
      </c>
      <c r="F8394" s="220"/>
    </row>
    <row r="8395" spans="2:6" s="221" customFormat="1" ht="31.5" x14ac:dyDescent="0.25">
      <c r="B8395" s="235">
        <v>99321</v>
      </c>
      <c r="C8395" s="226" t="s">
        <v>1708</v>
      </c>
      <c r="D8395" s="225" t="s">
        <v>122</v>
      </c>
      <c r="E8395" s="227">
        <v>3348.13</v>
      </c>
      <c r="F8395" s="220"/>
    </row>
    <row r="8396" spans="2:6" s="221" customFormat="1" ht="31.5" x14ac:dyDescent="0.25">
      <c r="B8396" s="235">
        <v>99323</v>
      </c>
      <c r="C8396" s="226" t="s">
        <v>1709</v>
      </c>
      <c r="D8396" s="225" t="s">
        <v>122</v>
      </c>
      <c r="E8396" s="227">
        <v>3646.84</v>
      </c>
      <c r="F8396" s="220"/>
    </row>
    <row r="8397" spans="2:6" s="221" customFormat="1" ht="31.5" x14ac:dyDescent="0.25">
      <c r="B8397" s="235">
        <v>99325</v>
      </c>
      <c r="C8397" s="226" t="s">
        <v>1710</v>
      </c>
      <c r="D8397" s="225" t="s">
        <v>122</v>
      </c>
      <c r="E8397" s="227">
        <v>3950.89</v>
      </c>
      <c r="F8397" s="220"/>
    </row>
    <row r="8398" spans="2:6" s="221" customFormat="1" ht="31.5" x14ac:dyDescent="0.25">
      <c r="B8398" s="235">
        <v>99311</v>
      </c>
      <c r="C8398" s="226" t="s">
        <v>1703</v>
      </c>
      <c r="D8398" s="225" t="s">
        <v>122</v>
      </c>
      <c r="E8398" s="227">
        <v>4559.1499999999996</v>
      </c>
      <c r="F8398" s="220"/>
    </row>
    <row r="8399" spans="2:6" s="221" customFormat="1" ht="31.5" x14ac:dyDescent="0.25">
      <c r="B8399" s="235">
        <v>99314</v>
      </c>
      <c r="C8399" s="226" t="s">
        <v>1704</v>
      </c>
      <c r="D8399" s="225" t="s">
        <v>122</v>
      </c>
      <c r="E8399" s="227">
        <v>4863.25</v>
      </c>
      <c r="F8399" s="220"/>
    </row>
    <row r="8400" spans="2:6" s="221" customFormat="1" ht="31.5" x14ac:dyDescent="0.25">
      <c r="B8400" s="235">
        <v>99304</v>
      </c>
      <c r="C8400" s="226" t="s">
        <v>1699</v>
      </c>
      <c r="D8400" s="225" t="s">
        <v>122</v>
      </c>
      <c r="E8400" s="227">
        <v>3956.27</v>
      </c>
      <c r="F8400" s="220"/>
    </row>
    <row r="8401" spans="2:6" s="221" customFormat="1" ht="31.5" x14ac:dyDescent="0.25">
      <c r="B8401" s="235">
        <v>99306</v>
      </c>
      <c r="C8401" s="226" t="s">
        <v>1700</v>
      </c>
      <c r="D8401" s="225" t="s">
        <v>122</v>
      </c>
      <c r="E8401" s="227">
        <v>4254.99</v>
      </c>
      <c r="F8401" s="220"/>
    </row>
    <row r="8402" spans="2:6" s="221" customFormat="1" ht="31.5" x14ac:dyDescent="0.25">
      <c r="B8402" s="235">
        <v>99309</v>
      </c>
      <c r="C8402" s="226" t="s">
        <v>1702</v>
      </c>
      <c r="D8402" s="225" t="s">
        <v>122</v>
      </c>
      <c r="E8402" s="227">
        <v>4559.1499999999996</v>
      </c>
      <c r="F8402" s="220"/>
    </row>
    <row r="8403" spans="2:6" s="221" customFormat="1" ht="31.5" x14ac:dyDescent="0.25">
      <c r="B8403" s="235">
        <v>99327</v>
      </c>
      <c r="C8403" s="226" t="s">
        <v>1711</v>
      </c>
      <c r="D8403" s="225" t="s">
        <v>122</v>
      </c>
      <c r="E8403" s="227">
        <v>5114.7299999999996</v>
      </c>
      <c r="F8403" s="220"/>
    </row>
    <row r="8404" spans="2:6" s="221" customFormat="1" ht="31.5" x14ac:dyDescent="0.25">
      <c r="B8404" s="235">
        <v>98009</v>
      </c>
      <c r="C8404" s="226" t="s">
        <v>1650</v>
      </c>
      <c r="D8404" s="225" t="s">
        <v>122</v>
      </c>
      <c r="E8404" s="227">
        <v>2195.89</v>
      </c>
      <c r="F8404" s="220"/>
    </row>
    <row r="8405" spans="2:6" s="221" customFormat="1" ht="31.5" x14ac:dyDescent="0.25">
      <c r="B8405" s="235">
        <v>98011</v>
      </c>
      <c r="C8405" s="226" t="s">
        <v>1651</v>
      </c>
      <c r="D8405" s="225" t="s">
        <v>122</v>
      </c>
      <c r="E8405" s="227">
        <v>2504.71</v>
      </c>
      <c r="F8405" s="220"/>
    </row>
    <row r="8406" spans="2:6" s="221" customFormat="1" ht="31.5" x14ac:dyDescent="0.25">
      <c r="B8406" s="235">
        <v>98013</v>
      </c>
      <c r="C8406" s="226" t="s">
        <v>1652</v>
      </c>
      <c r="D8406" s="225" t="s">
        <v>122</v>
      </c>
      <c r="E8406" s="227">
        <v>2813.56</v>
      </c>
      <c r="F8406" s="220"/>
    </row>
    <row r="8407" spans="2:6" s="221" customFormat="1" ht="31.5" x14ac:dyDescent="0.25">
      <c r="B8407" s="235">
        <v>98015</v>
      </c>
      <c r="C8407" s="226" t="s">
        <v>1653</v>
      </c>
      <c r="D8407" s="225" t="s">
        <v>122</v>
      </c>
      <c r="E8407" s="227">
        <v>3122.45</v>
      </c>
      <c r="F8407" s="220"/>
    </row>
    <row r="8408" spans="2:6" s="221" customFormat="1" ht="31.5" x14ac:dyDescent="0.25">
      <c r="B8408" s="235">
        <v>98017</v>
      </c>
      <c r="C8408" s="226" t="s">
        <v>1654</v>
      </c>
      <c r="D8408" s="225" t="s">
        <v>122</v>
      </c>
      <c r="E8408" s="227">
        <v>3431.24</v>
      </c>
      <c r="F8408" s="220"/>
    </row>
    <row r="8409" spans="2:6" s="221" customFormat="1" ht="31.5" x14ac:dyDescent="0.25">
      <c r="B8409" s="235">
        <v>98019</v>
      </c>
      <c r="C8409" s="226" t="s">
        <v>1655</v>
      </c>
      <c r="D8409" s="225" t="s">
        <v>122</v>
      </c>
      <c r="E8409" s="227">
        <v>3768.89</v>
      </c>
      <c r="F8409" s="220"/>
    </row>
    <row r="8410" spans="2:6" s="221" customFormat="1" ht="31.5" x14ac:dyDescent="0.25">
      <c r="B8410" s="235">
        <v>97995</v>
      </c>
      <c r="C8410" s="226" t="s">
        <v>1643</v>
      </c>
      <c r="D8410" s="225" t="s">
        <v>122</v>
      </c>
      <c r="E8410" s="227">
        <v>1578.23</v>
      </c>
      <c r="F8410" s="220"/>
    </row>
    <row r="8411" spans="2:6" s="221" customFormat="1" ht="31.5" x14ac:dyDescent="0.25">
      <c r="B8411" s="235">
        <v>97997</v>
      </c>
      <c r="C8411" s="226" t="s">
        <v>1644</v>
      </c>
      <c r="D8411" s="225" t="s">
        <v>122</v>
      </c>
      <c r="E8411" s="227">
        <v>1887.03</v>
      </c>
      <c r="F8411" s="220"/>
    </row>
    <row r="8412" spans="2:6" s="221" customFormat="1" ht="31.5" x14ac:dyDescent="0.25">
      <c r="B8412" s="235">
        <v>97999</v>
      </c>
      <c r="C8412" s="226" t="s">
        <v>1645</v>
      </c>
      <c r="D8412" s="225" t="s">
        <v>122</v>
      </c>
      <c r="E8412" s="227">
        <v>2195.89</v>
      </c>
      <c r="F8412" s="220"/>
    </row>
    <row r="8413" spans="2:6" s="221" customFormat="1" ht="31.5" x14ac:dyDescent="0.25">
      <c r="B8413" s="235">
        <v>98001</v>
      </c>
      <c r="C8413" s="226" t="s">
        <v>1646</v>
      </c>
      <c r="D8413" s="225" t="s">
        <v>122</v>
      </c>
      <c r="E8413" s="227">
        <v>2504.71</v>
      </c>
      <c r="F8413" s="220"/>
    </row>
    <row r="8414" spans="2:6" s="221" customFormat="1" ht="31.5" x14ac:dyDescent="0.25">
      <c r="B8414" s="235">
        <v>98003</v>
      </c>
      <c r="C8414" s="226" t="s">
        <v>1647</v>
      </c>
      <c r="D8414" s="225" t="s">
        <v>122</v>
      </c>
      <c r="E8414" s="227">
        <v>2813.56</v>
      </c>
      <c r="F8414" s="220"/>
    </row>
    <row r="8415" spans="2:6" s="221" customFormat="1" ht="31.5" x14ac:dyDescent="0.25">
      <c r="B8415" s="235">
        <v>98005</v>
      </c>
      <c r="C8415" s="226" t="s">
        <v>1648</v>
      </c>
      <c r="D8415" s="225" t="s">
        <v>122</v>
      </c>
      <c r="E8415" s="227">
        <v>3122.45</v>
      </c>
      <c r="F8415" s="220"/>
    </row>
    <row r="8416" spans="2:6" s="221" customFormat="1" ht="31.5" x14ac:dyDescent="0.25">
      <c r="B8416" s="235">
        <v>98007</v>
      </c>
      <c r="C8416" s="226" t="s">
        <v>1649</v>
      </c>
      <c r="D8416" s="225" t="s">
        <v>122</v>
      </c>
      <c r="E8416" s="227">
        <v>3431.24</v>
      </c>
      <c r="F8416" s="220"/>
    </row>
    <row r="8417" spans="2:6" s="221" customFormat="1" ht="31.5" x14ac:dyDescent="0.25">
      <c r="B8417" s="235">
        <v>98031</v>
      </c>
      <c r="C8417" s="226" t="s">
        <v>1661</v>
      </c>
      <c r="D8417" s="225" t="s">
        <v>122</v>
      </c>
      <c r="E8417" s="227">
        <v>3466.11</v>
      </c>
      <c r="F8417" s="220"/>
    </row>
    <row r="8418" spans="2:6" s="221" customFormat="1" ht="31.5" x14ac:dyDescent="0.25">
      <c r="B8418" s="235">
        <v>98033</v>
      </c>
      <c r="C8418" s="226" t="s">
        <v>1662</v>
      </c>
      <c r="D8418" s="225" t="s">
        <v>122</v>
      </c>
      <c r="E8418" s="227">
        <v>3774.91</v>
      </c>
      <c r="F8418" s="220"/>
    </row>
    <row r="8419" spans="2:6" s="221" customFormat="1" ht="31.5" x14ac:dyDescent="0.25">
      <c r="B8419" s="235">
        <v>98035</v>
      </c>
      <c r="C8419" s="226" t="s">
        <v>1663</v>
      </c>
      <c r="D8419" s="225" t="s">
        <v>122</v>
      </c>
      <c r="E8419" s="227">
        <v>4083.67</v>
      </c>
      <c r="F8419" s="220"/>
    </row>
    <row r="8420" spans="2:6" s="221" customFormat="1" ht="31.5" x14ac:dyDescent="0.25">
      <c r="B8420" s="235">
        <v>98037</v>
      </c>
      <c r="C8420" s="226" t="s">
        <v>1664</v>
      </c>
      <c r="D8420" s="225" t="s">
        <v>122</v>
      </c>
      <c r="E8420" s="227">
        <v>4398.49</v>
      </c>
      <c r="F8420" s="220"/>
    </row>
    <row r="8421" spans="2:6" s="221" customFormat="1" ht="31.5" x14ac:dyDescent="0.25">
      <c r="B8421" s="235">
        <v>98021</v>
      </c>
      <c r="C8421" s="226" t="s">
        <v>1656</v>
      </c>
      <c r="D8421" s="225" t="s">
        <v>122</v>
      </c>
      <c r="E8421" s="227">
        <v>2842.42</v>
      </c>
      <c r="F8421" s="220"/>
    </row>
    <row r="8422" spans="2:6" s="221" customFormat="1" ht="31.5" x14ac:dyDescent="0.25">
      <c r="B8422" s="235">
        <v>98023</v>
      </c>
      <c r="C8422" s="226" t="s">
        <v>1657</v>
      </c>
      <c r="D8422" s="225" t="s">
        <v>122</v>
      </c>
      <c r="E8422" s="227">
        <v>3151.22</v>
      </c>
      <c r="F8422" s="220"/>
    </row>
    <row r="8423" spans="2:6" s="221" customFormat="1" ht="31.5" x14ac:dyDescent="0.25">
      <c r="B8423" s="235">
        <v>98025</v>
      </c>
      <c r="C8423" s="226" t="s">
        <v>1658</v>
      </c>
      <c r="D8423" s="225" t="s">
        <v>122</v>
      </c>
      <c r="E8423" s="227">
        <v>3460.11</v>
      </c>
      <c r="F8423" s="220"/>
    </row>
    <row r="8424" spans="2:6" s="221" customFormat="1" ht="31.5" x14ac:dyDescent="0.25">
      <c r="B8424" s="235">
        <v>98027</v>
      </c>
      <c r="C8424" s="226" t="s">
        <v>1659</v>
      </c>
      <c r="D8424" s="225" t="s">
        <v>122</v>
      </c>
      <c r="E8424" s="227">
        <v>3768.89</v>
      </c>
      <c r="F8424" s="220"/>
    </row>
    <row r="8425" spans="2:6" s="221" customFormat="1" ht="31.5" x14ac:dyDescent="0.25">
      <c r="B8425" s="235">
        <v>98029</v>
      </c>
      <c r="C8425" s="226" t="s">
        <v>1660</v>
      </c>
      <c r="D8425" s="225" t="s">
        <v>122</v>
      </c>
      <c r="E8425" s="227">
        <v>4083.67</v>
      </c>
      <c r="F8425" s="220"/>
    </row>
    <row r="8426" spans="2:6" s="221" customFormat="1" ht="31.5" x14ac:dyDescent="0.25">
      <c r="B8426" s="235">
        <v>98045</v>
      </c>
      <c r="C8426" s="226" t="s">
        <v>1668</v>
      </c>
      <c r="D8426" s="225" t="s">
        <v>122</v>
      </c>
      <c r="E8426" s="227">
        <v>4713.3599999999997</v>
      </c>
      <c r="F8426" s="220"/>
    </row>
    <row r="8427" spans="2:6" s="221" customFormat="1" ht="31.5" x14ac:dyDescent="0.25">
      <c r="B8427" s="235">
        <v>98047</v>
      </c>
      <c r="C8427" s="226" t="s">
        <v>1669</v>
      </c>
      <c r="D8427" s="225" t="s">
        <v>122</v>
      </c>
      <c r="E8427" s="227">
        <v>5028.18</v>
      </c>
      <c r="F8427" s="220"/>
    </row>
    <row r="8428" spans="2:6" s="221" customFormat="1" ht="31.5" x14ac:dyDescent="0.25">
      <c r="B8428" s="235">
        <v>98039</v>
      </c>
      <c r="C8428" s="226" t="s">
        <v>1665</v>
      </c>
      <c r="D8428" s="225" t="s">
        <v>122</v>
      </c>
      <c r="E8428" s="227">
        <v>4089.68</v>
      </c>
      <c r="F8428" s="220"/>
    </row>
    <row r="8429" spans="2:6" s="221" customFormat="1" ht="31.5" x14ac:dyDescent="0.25">
      <c r="B8429" s="235">
        <v>98041</v>
      </c>
      <c r="C8429" s="226" t="s">
        <v>1666</v>
      </c>
      <c r="D8429" s="225" t="s">
        <v>122</v>
      </c>
      <c r="E8429" s="227">
        <v>4398.49</v>
      </c>
      <c r="F8429" s="220"/>
    </row>
    <row r="8430" spans="2:6" s="221" customFormat="1" ht="31.5" x14ac:dyDescent="0.25">
      <c r="B8430" s="235">
        <v>98043</v>
      </c>
      <c r="C8430" s="226" t="s">
        <v>1667</v>
      </c>
      <c r="D8430" s="225" t="s">
        <v>122</v>
      </c>
      <c r="E8430" s="227">
        <v>4713.3599999999997</v>
      </c>
      <c r="F8430" s="220"/>
    </row>
    <row r="8431" spans="2:6" s="221" customFormat="1" ht="31.5" x14ac:dyDescent="0.25">
      <c r="B8431" s="235">
        <v>98049</v>
      </c>
      <c r="C8431" s="226" t="s">
        <v>1670</v>
      </c>
      <c r="D8431" s="225" t="s">
        <v>122</v>
      </c>
      <c r="E8431" s="227">
        <v>5284.2</v>
      </c>
      <c r="F8431" s="220"/>
    </row>
    <row r="8432" spans="2:6" s="221" customFormat="1" ht="31.5" x14ac:dyDescent="0.25">
      <c r="B8432" s="235">
        <v>101809</v>
      </c>
      <c r="C8432" s="226" t="s">
        <v>8048</v>
      </c>
      <c r="D8432" s="225" t="s">
        <v>19</v>
      </c>
      <c r="E8432" s="227">
        <v>3261.5</v>
      </c>
      <c r="F8432" s="220"/>
    </row>
    <row r="8433" spans="2:6" s="221" customFormat="1" ht="31.5" x14ac:dyDescent="0.25">
      <c r="B8433" s="235">
        <v>99280</v>
      </c>
      <c r="C8433" s="226" t="s">
        <v>8049</v>
      </c>
      <c r="D8433" s="225" t="s">
        <v>19</v>
      </c>
      <c r="E8433" s="227">
        <v>2319.33</v>
      </c>
      <c r="F8433" s="220"/>
    </row>
    <row r="8434" spans="2:6" s="221" customFormat="1" ht="31.5" x14ac:dyDescent="0.25">
      <c r="B8434" s="235">
        <v>99292</v>
      </c>
      <c r="C8434" s="226" t="s">
        <v>8050</v>
      </c>
      <c r="D8434" s="225" t="s">
        <v>19</v>
      </c>
      <c r="E8434" s="227">
        <v>2852.32</v>
      </c>
      <c r="F8434" s="220"/>
    </row>
    <row r="8435" spans="2:6" s="221" customFormat="1" ht="31.5" x14ac:dyDescent="0.25">
      <c r="B8435" s="235">
        <v>99242</v>
      </c>
      <c r="C8435" s="226" t="s">
        <v>8051</v>
      </c>
      <c r="D8435" s="225" t="s">
        <v>19</v>
      </c>
      <c r="E8435" s="227">
        <v>3380.75</v>
      </c>
      <c r="F8435" s="220"/>
    </row>
    <row r="8436" spans="2:6" s="221" customFormat="1" ht="31.5" x14ac:dyDescent="0.25">
      <c r="B8436" s="235">
        <v>99248</v>
      </c>
      <c r="C8436" s="226" t="s">
        <v>8052</v>
      </c>
      <c r="D8436" s="225" t="s">
        <v>19</v>
      </c>
      <c r="E8436" s="227">
        <v>4306.8100000000004</v>
      </c>
      <c r="F8436" s="220"/>
    </row>
    <row r="8437" spans="2:6" s="221" customFormat="1" ht="31.5" x14ac:dyDescent="0.25">
      <c r="B8437" s="235">
        <v>99275</v>
      </c>
      <c r="C8437" s="226" t="s">
        <v>8053</v>
      </c>
      <c r="D8437" s="225" t="s">
        <v>19</v>
      </c>
      <c r="E8437" s="227">
        <v>1090.52</v>
      </c>
      <c r="F8437" s="220"/>
    </row>
    <row r="8438" spans="2:6" s="221" customFormat="1" ht="31.5" x14ac:dyDescent="0.25">
      <c r="B8438" s="235">
        <v>99285</v>
      </c>
      <c r="C8438" s="226" t="s">
        <v>8054</v>
      </c>
      <c r="D8438" s="225" t="s">
        <v>19</v>
      </c>
      <c r="E8438" s="227">
        <v>1505.45</v>
      </c>
      <c r="F8438" s="220"/>
    </row>
    <row r="8439" spans="2:6" s="221" customFormat="1" ht="31.5" x14ac:dyDescent="0.25">
      <c r="B8439" s="235">
        <v>102457</v>
      </c>
      <c r="C8439" s="226" t="s">
        <v>8055</v>
      </c>
      <c r="D8439" s="225" t="s">
        <v>19</v>
      </c>
      <c r="E8439" s="227">
        <v>1874.74</v>
      </c>
      <c r="F8439" s="220"/>
    </row>
    <row r="8440" spans="2:6" s="221" customFormat="1" ht="31.5" x14ac:dyDescent="0.25">
      <c r="B8440" s="235">
        <v>102142</v>
      </c>
      <c r="C8440" s="226" t="s">
        <v>8056</v>
      </c>
      <c r="D8440" s="225" t="s">
        <v>19</v>
      </c>
      <c r="E8440" s="227">
        <v>2905.06</v>
      </c>
      <c r="F8440" s="220"/>
    </row>
    <row r="8441" spans="2:6" s="221" customFormat="1" ht="31.5" x14ac:dyDescent="0.25">
      <c r="B8441" s="235">
        <v>97980</v>
      </c>
      <c r="C8441" s="226" t="s">
        <v>9436</v>
      </c>
      <c r="D8441" s="225" t="s">
        <v>19</v>
      </c>
      <c r="E8441" s="227">
        <v>2392.89</v>
      </c>
      <c r="F8441" s="220"/>
    </row>
    <row r="8442" spans="2:6" s="221" customFormat="1" ht="31.5" x14ac:dyDescent="0.25">
      <c r="B8442" s="235">
        <v>98405</v>
      </c>
      <c r="C8442" s="226" t="s">
        <v>9437</v>
      </c>
      <c r="D8442" s="225" t="s">
        <v>19</v>
      </c>
      <c r="E8442" s="227">
        <v>2936.19</v>
      </c>
      <c r="F8442" s="220"/>
    </row>
    <row r="8443" spans="2:6" s="221" customFormat="1" ht="31.5" x14ac:dyDescent="0.25">
      <c r="B8443" s="235">
        <v>97988</v>
      </c>
      <c r="C8443" s="226" t="s">
        <v>9438</v>
      </c>
      <c r="D8443" s="225" t="s">
        <v>19</v>
      </c>
      <c r="E8443" s="227">
        <v>3474.03</v>
      </c>
      <c r="F8443" s="220"/>
    </row>
    <row r="8444" spans="2:6" s="221" customFormat="1" ht="31.5" x14ac:dyDescent="0.25">
      <c r="B8444" s="235">
        <v>97992</v>
      </c>
      <c r="C8444" s="226" t="s">
        <v>8057</v>
      </c>
      <c r="D8444" s="225" t="s">
        <v>19</v>
      </c>
      <c r="E8444" s="227">
        <v>4419.38</v>
      </c>
      <c r="F8444" s="220"/>
    </row>
    <row r="8445" spans="2:6" s="221" customFormat="1" ht="31.5" x14ac:dyDescent="0.25">
      <c r="B8445" s="235">
        <v>97978</v>
      </c>
      <c r="C8445" s="226" t="s">
        <v>8058</v>
      </c>
      <c r="D8445" s="225" t="s">
        <v>19</v>
      </c>
      <c r="E8445" s="227">
        <v>1098.71</v>
      </c>
      <c r="F8445" s="220"/>
    </row>
    <row r="8446" spans="2:6" s="221" customFormat="1" ht="31.5" x14ac:dyDescent="0.25">
      <c r="B8446" s="235">
        <v>98410</v>
      </c>
      <c r="C8446" s="226" t="s">
        <v>8059</v>
      </c>
      <c r="D8446" s="225" t="s">
        <v>19</v>
      </c>
      <c r="E8446" s="227">
        <v>1393.1</v>
      </c>
      <c r="F8446" s="220"/>
    </row>
    <row r="8447" spans="2:6" s="221" customFormat="1" ht="31.5" x14ac:dyDescent="0.25">
      <c r="B8447" s="235">
        <v>102139</v>
      </c>
      <c r="C8447" s="226" t="s">
        <v>9439</v>
      </c>
      <c r="D8447" s="225" t="s">
        <v>19</v>
      </c>
      <c r="E8447" s="227">
        <v>1911.3</v>
      </c>
      <c r="F8447" s="220"/>
    </row>
    <row r="8448" spans="2:6" s="221" customFormat="1" ht="31.5" x14ac:dyDescent="0.25">
      <c r="B8448" s="235">
        <v>102141</v>
      </c>
      <c r="C8448" s="226" t="s">
        <v>9440</v>
      </c>
      <c r="D8448" s="225" t="s">
        <v>19</v>
      </c>
      <c r="E8448" s="227">
        <v>2942.06</v>
      </c>
      <c r="F8448" s="220"/>
    </row>
    <row r="8449" spans="2:6" s="221" customFormat="1" ht="31.5" x14ac:dyDescent="0.25">
      <c r="B8449" s="235">
        <v>99290</v>
      </c>
      <c r="C8449" s="226" t="s">
        <v>8060</v>
      </c>
      <c r="D8449" s="225" t="s">
        <v>19</v>
      </c>
      <c r="E8449" s="227">
        <v>4606.97</v>
      </c>
      <c r="F8449" s="220"/>
    </row>
    <row r="8450" spans="2:6" s="221" customFormat="1" ht="31.5" x14ac:dyDescent="0.25">
      <c r="B8450" s="235">
        <v>99244</v>
      </c>
      <c r="C8450" s="226" t="s">
        <v>8061</v>
      </c>
      <c r="D8450" s="225" t="s">
        <v>19</v>
      </c>
      <c r="E8450" s="227">
        <v>5614.15</v>
      </c>
      <c r="F8450" s="220"/>
    </row>
    <row r="8451" spans="2:6" s="221" customFormat="1" ht="31.5" x14ac:dyDescent="0.25">
      <c r="B8451" s="235">
        <v>99256</v>
      </c>
      <c r="C8451" s="226" t="s">
        <v>8062</v>
      </c>
      <c r="D8451" s="225" t="s">
        <v>19</v>
      </c>
      <c r="E8451" s="227">
        <v>6592.56</v>
      </c>
      <c r="F8451" s="220"/>
    </row>
    <row r="8452" spans="2:6" s="221" customFormat="1" ht="31.5" x14ac:dyDescent="0.25">
      <c r="B8452" s="235">
        <v>99271</v>
      </c>
      <c r="C8452" s="226" t="s">
        <v>8063</v>
      </c>
      <c r="D8452" s="225" t="s">
        <v>19</v>
      </c>
      <c r="E8452" s="227">
        <v>7570.89</v>
      </c>
      <c r="F8452" s="220"/>
    </row>
    <row r="8453" spans="2:6" s="221" customFormat="1" ht="31.5" x14ac:dyDescent="0.25">
      <c r="B8453" s="235">
        <v>99284</v>
      </c>
      <c r="C8453" s="226" t="s">
        <v>8064</v>
      </c>
      <c r="D8453" s="225" t="s">
        <v>19</v>
      </c>
      <c r="E8453" s="227">
        <v>8549.36</v>
      </c>
      <c r="F8453" s="220"/>
    </row>
    <row r="8454" spans="2:6" s="221" customFormat="1" ht="31.5" x14ac:dyDescent="0.25">
      <c r="B8454" s="235">
        <v>99294</v>
      </c>
      <c r="C8454" s="226" t="s">
        <v>8065</v>
      </c>
      <c r="D8454" s="225" t="s">
        <v>19</v>
      </c>
      <c r="E8454" s="227">
        <v>9527.73</v>
      </c>
      <c r="F8454" s="220"/>
    </row>
    <row r="8455" spans="2:6" s="221" customFormat="1" ht="31.5" x14ac:dyDescent="0.25">
      <c r="B8455" s="235">
        <v>99252</v>
      </c>
      <c r="C8455" s="226" t="s">
        <v>8066</v>
      </c>
      <c r="D8455" s="225" t="s">
        <v>19</v>
      </c>
      <c r="E8455" s="227">
        <v>2955.82</v>
      </c>
      <c r="F8455" s="220"/>
    </row>
    <row r="8456" spans="2:6" s="221" customFormat="1" ht="31.5" x14ac:dyDescent="0.25">
      <c r="B8456" s="235">
        <v>99259</v>
      </c>
      <c r="C8456" s="226" t="s">
        <v>8067</v>
      </c>
      <c r="D8456" s="225" t="s">
        <v>19</v>
      </c>
      <c r="E8456" s="227">
        <v>3738.2</v>
      </c>
      <c r="F8456" s="220"/>
    </row>
    <row r="8457" spans="2:6" s="221" customFormat="1" ht="31.5" x14ac:dyDescent="0.25">
      <c r="B8457" s="235">
        <v>99265</v>
      </c>
      <c r="C8457" s="226" t="s">
        <v>8068</v>
      </c>
      <c r="D8457" s="225" t="s">
        <v>19</v>
      </c>
      <c r="E8457" s="227">
        <v>4520.5200000000004</v>
      </c>
      <c r="F8457" s="220"/>
    </row>
    <row r="8458" spans="2:6" s="221" customFormat="1" ht="31.5" x14ac:dyDescent="0.25">
      <c r="B8458" s="235">
        <v>99267</v>
      </c>
      <c r="C8458" s="226" t="s">
        <v>8069</v>
      </c>
      <c r="D8458" s="225" t="s">
        <v>19</v>
      </c>
      <c r="E8458" s="227">
        <v>5302.91</v>
      </c>
      <c r="F8458" s="220"/>
    </row>
    <row r="8459" spans="2:6" s="221" customFormat="1" ht="31.5" x14ac:dyDescent="0.25">
      <c r="B8459" s="235">
        <v>99274</v>
      </c>
      <c r="C8459" s="226" t="s">
        <v>8070</v>
      </c>
      <c r="D8459" s="225" t="s">
        <v>19</v>
      </c>
      <c r="E8459" s="227">
        <v>6121.58</v>
      </c>
      <c r="F8459" s="220"/>
    </row>
    <row r="8460" spans="2:6" s="221" customFormat="1" ht="31.5" x14ac:dyDescent="0.25">
      <c r="B8460" s="235">
        <v>99279</v>
      </c>
      <c r="C8460" s="226" t="s">
        <v>8071</v>
      </c>
      <c r="D8460" s="225" t="s">
        <v>19</v>
      </c>
      <c r="E8460" s="227">
        <v>6908.51</v>
      </c>
      <c r="F8460" s="220"/>
    </row>
    <row r="8461" spans="2:6" s="221" customFormat="1" ht="31.5" x14ac:dyDescent="0.25">
      <c r="B8461" s="235">
        <v>99286</v>
      </c>
      <c r="C8461" s="226" t="s">
        <v>8072</v>
      </c>
      <c r="D8461" s="225" t="s">
        <v>19</v>
      </c>
      <c r="E8461" s="227">
        <v>7695.5</v>
      </c>
      <c r="F8461" s="220"/>
    </row>
    <row r="8462" spans="2:6" s="221" customFormat="1" ht="31.5" x14ac:dyDescent="0.25">
      <c r="B8462" s="235">
        <v>99326</v>
      </c>
      <c r="C8462" s="226" t="s">
        <v>8073</v>
      </c>
      <c r="D8462" s="225" t="s">
        <v>19</v>
      </c>
      <c r="E8462" s="227">
        <v>9314.57</v>
      </c>
      <c r="F8462" s="220"/>
    </row>
    <row r="8463" spans="2:6" s="221" customFormat="1" ht="31.5" x14ac:dyDescent="0.25">
      <c r="B8463" s="235">
        <v>99287</v>
      </c>
      <c r="C8463" s="226" t="s">
        <v>8074</v>
      </c>
      <c r="D8463" s="225" t="s">
        <v>19</v>
      </c>
      <c r="E8463" s="227">
        <v>10705.76</v>
      </c>
      <c r="F8463" s="220"/>
    </row>
    <row r="8464" spans="2:6" s="221" customFormat="1" ht="31.5" x14ac:dyDescent="0.25">
      <c r="B8464" s="235">
        <v>99298</v>
      </c>
      <c r="C8464" s="226" t="s">
        <v>8075</v>
      </c>
      <c r="D8464" s="225" t="s">
        <v>19</v>
      </c>
      <c r="E8464" s="227">
        <v>12096.92</v>
      </c>
      <c r="F8464" s="220"/>
    </row>
    <row r="8465" spans="2:6" s="221" customFormat="1" ht="31.5" x14ac:dyDescent="0.25">
      <c r="B8465" s="235">
        <v>99300</v>
      </c>
      <c r="C8465" s="226" t="s">
        <v>8076</v>
      </c>
      <c r="D8465" s="225" t="s">
        <v>19</v>
      </c>
      <c r="E8465" s="227">
        <v>13488.08</v>
      </c>
      <c r="F8465" s="220"/>
    </row>
    <row r="8466" spans="2:6" s="221" customFormat="1" ht="31.5" x14ac:dyDescent="0.25">
      <c r="B8466" s="235">
        <v>99301</v>
      </c>
      <c r="C8466" s="226" t="s">
        <v>8077</v>
      </c>
      <c r="D8466" s="225" t="s">
        <v>19</v>
      </c>
      <c r="E8466" s="227">
        <v>6769.09</v>
      </c>
      <c r="F8466" s="220"/>
    </row>
    <row r="8467" spans="2:6" s="221" customFormat="1" ht="31.5" x14ac:dyDescent="0.25">
      <c r="B8467" s="235">
        <v>99312</v>
      </c>
      <c r="C8467" s="226" t="s">
        <v>8078</v>
      </c>
      <c r="D8467" s="225" t="s">
        <v>19</v>
      </c>
      <c r="E8467" s="227">
        <v>7925.97</v>
      </c>
      <c r="F8467" s="220"/>
    </row>
    <row r="8468" spans="2:6" s="221" customFormat="1" ht="31.5" x14ac:dyDescent="0.25">
      <c r="B8468" s="235">
        <v>99320</v>
      </c>
      <c r="C8468" s="226" t="s">
        <v>8079</v>
      </c>
      <c r="D8468" s="225" t="s">
        <v>19</v>
      </c>
      <c r="E8468" s="227">
        <v>9146.5400000000009</v>
      </c>
      <c r="F8468" s="220"/>
    </row>
    <row r="8469" spans="2:6" s="221" customFormat="1" ht="31.5" x14ac:dyDescent="0.25">
      <c r="B8469" s="235">
        <v>99322</v>
      </c>
      <c r="C8469" s="226" t="s">
        <v>8080</v>
      </c>
      <c r="D8469" s="225" t="s">
        <v>19</v>
      </c>
      <c r="E8469" s="227">
        <v>10311.49</v>
      </c>
      <c r="F8469" s="220"/>
    </row>
    <row r="8470" spans="2:6" s="221" customFormat="1" ht="31.5" x14ac:dyDescent="0.25">
      <c r="B8470" s="235">
        <v>99324</v>
      </c>
      <c r="C8470" s="226" t="s">
        <v>8081</v>
      </c>
      <c r="D8470" s="225" t="s">
        <v>19</v>
      </c>
      <c r="E8470" s="227">
        <v>11476.4</v>
      </c>
      <c r="F8470" s="220"/>
    </row>
    <row r="8471" spans="2:6" s="221" customFormat="1" ht="31.5" x14ac:dyDescent="0.25">
      <c r="B8471" s="235">
        <v>99310</v>
      </c>
      <c r="C8471" s="226" t="s">
        <v>8082</v>
      </c>
      <c r="D8471" s="225" t="s">
        <v>19</v>
      </c>
      <c r="E8471" s="227">
        <v>15765.3</v>
      </c>
      <c r="F8471" s="220"/>
    </row>
    <row r="8472" spans="2:6" s="221" customFormat="1" ht="31.5" x14ac:dyDescent="0.25">
      <c r="B8472" s="235">
        <v>99313</v>
      </c>
      <c r="C8472" s="226" t="s">
        <v>8083</v>
      </c>
      <c r="D8472" s="225" t="s">
        <v>19</v>
      </c>
      <c r="E8472" s="227">
        <v>17559.36</v>
      </c>
      <c r="F8472" s="220"/>
    </row>
    <row r="8473" spans="2:6" s="221" customFormat="1" ht="31.5" x14ac:dyDescent="0.25">
      <c r="B8473" s="235">
        <v>99303</v>
      </c>
      <c r="C8473" s="226" t="s">
        <v>8084</v>
      </c>
      <c r="D8473" s="225" t="s">
        <v>19</v>
      </c>
      <c r="E8473" s="227">
        <v>12338.36</v>
      </c>
      <c r="F8473" s="220"/>
    </row>
    <row r="8474" spans="2:6" s="221" customFormat="1" ht="31.5" x14ac:dyDescent="0.25">
      <c r="B8474" s="235">
        <v>99305</v>
      </c>
      <c r="C8474" s="226" t="s">
        <v>8085</v>
      </c>
      <c r="D8474" s="225" t="s">
        <v>19</v>
      </c>
      <c r="E8474" s="227">
        <v>13931.04</v>
      </c>
      <c r="F8474" s="220"/>
    </row>
    <row r="8475" spans="2:6" s="221" customFormat="1" ht="31.5" x14ac:dyDescent="0.25">
      <c r="B8475" s="235">
        <v>99308</v>
      </c>
      <c r="C8475" s="226" t="s">
        <v>8086</v>
      </c>
      <c r="D8475" s="225" t="s">
        <v>19</v>
      </c>
      <c r="E8475" s="227">
        <v>15523.79</v>
      </c>
      <c r="F8475" s="220"/>
    </row>
    <row r="8476" spans="2:6" s="221" customFormat="1" ht="31.5" x14ac:dyDescent="0.25">
      <c r="B8476" s="235">
        <v>99315</v>
      </c>
      <c r="C8476" s="226" t="s">
        <v>8087</v>
      </c>
      <c r="D8476" s="225" t="s">
        <v>19</v>
      </c>
      <c r="E8476" s="227">
        <v>19595.05</v>
      </c>
      <c r="F8476" s="220"/>
    </row>
    <row r="8477" spans="2:6" s="221" customFormat="1" ht="31.5" x14ac:dyDescent="0.25">
      <c r="B8477" s="235">
        <v>98008</v>
      </c>
      <c r="C8477" s="226" t="s">
        <v>8088</v>
      </c>
      <c r="D8477" s="225" t="s">
        <v>19</v>
      </c>
      <c r="E8477" s="227">
        <v>4698.8100000000004</v>
      </c>
      <c r="F8477" s="220"/>
    </row>
    <row r="8478" spans="2:6" s="221" customFormat="1" ht="31.5" x14ac:dyDescent="0.25">
      <c r="B8478" s="235">
        <v>98010</v>
      </c>
      <c r="C8478" s="226" t="s">
        <v>8089</v>
      </c>
      <c r="D8478" s="225" t="s">
        <v>19</v>
      </c>
      <c r="E8478" s="227">
        <v>5726.21</v>
      </c>
      <c r="F8478" s="220"/>
    </row>
    <row r="8479" spans="2:6" s="221" customFormat="1" ht="31.5" x14ac:dyDescent="0.25">
      <c r="B8479" s="235">
        <v>98012</v>
      </c>
      <c r="C8479" s="226" t="s">
        <v>8090</v>
      </c>
      <c r="D8479" s="225" t="s">
        <v>19</v>
      </c>
      <c r="E8479" s="227">
        <v>6724.82</v>
      </c>
      <c r="F8479" s="220"/>
    </row>
    <row r="8480" spans="2:6" s="221" customFormat="1" ht="31.5" x14ac:dyDescent="0.25">
      <c r="B8480" s="235">
        <v>98014</v>
      </c>
      <c r="C8480" s="226" t="s">
        <v>8091</v>
      </c>
      <c r="D8480" s="225" t="s">
        <v>19</v>
      </c>
      <c r="E8480" s="227">
        <v>7723.37</v>
      </c>
      <c r="F8480" s="220"/>
    </row>
    <row r="8481" spans="2:6" s="221" customFormat="1" ht="31.5" x14ac:dyDescent="0.25">
      <c r="B8481" s="235">
        <v>98016</v>
      </c>
      <c r="C8481" s="226" t="s">
        <v>8092</v>
      </c>
      <c r="D8481" s="225" t="s">
        <v>19</v>
      </c>
      <c r="E8481" s="227">
        <v>8722.0499999999993</v>
      </c>
      <c r="F8481" s="220"/>
    </row>
    <row r="8482" spans="2:6" s="221" customFormat="1" ht="31.5" x14ac:dyDescent="0.25">
      <c r="B8482" s="235">
        <v>98018</v>
      </c>
      <c r="C8482" s="226" t="s">
        <v>8093</v>
      </c>
      <c r="D8482" s="225" t="s">
        <v>19</v>
      </c>
      <c r="E8482" s="227">
        <v>9720.6200000000008</v>
      </c>
      <c r="F8482" s="220"/>
    </row>
    <row r="8483" spans="2:6" s="221" customFormat="1" ht="31.5" x14ac:dyDescent="0.25">
      <c r="B8483" s="235">
        <v>97994</v>
      </c>
      <c r="C8483" s="226" t="s">
        <v>9441</v>
      </c>
      <c r="D8483" s="225" t="s">
        <v>19</v>
      </c>
      <c r="E8483" s="227">
        <v>3014.23</v>
      </c>
      <c r="F8483" s="220"/>
    </row>
    <row r="8484" spans="2:6" s="221" customFormat="1" ht="31.5" x14ac:dyDescent="0.25">
      <c r="B8484" s="235">
        <v>97996</v>
      </c>
      <c r="C8484" s="226" t="s">
        <v>8094</v>
      </c>
      <c r="D8484" s="225" t="s">
        <v>19</v>
      </c>
      <c r="E8484" s="227">
        <v>3812.74</v>
      </c>
      <c r="F8484" s="220"/>
    </row>
    <row r="8485" spans="2:6" s="221" customFormat="1" ht="31.5" x14ac:dyDescent="0.25">
      <c r="B8485" s="235">
        <v>98407</v>
      </c>
      <c r="C8485" s="226" t="s">
        <v>8095</v>
      </c>
      <c r="D8485" s="225" t="s">
        <v>19</v>
      </c>
      <c r="E8485" s="227">
        <v>4611.17</v>
      </c>
      <c r="F8485" s="220"/>
    </row>
    <row r="8486" spans="2:6" s="221" customFormat="1" ht="31.5" x14ac:dyDescent="0.25">
      <c r="B8486" s="235">
        <v>98408</v>
      </c>
      <c r="C8486" s="226" t="s">
        <v>8096</v>
      </c>
      <c r="D8486" s="225" t="s">
        <v>19</v>
      </c>
      <c r="E8486" s="227">
        <v>5409.68</v>
      </c>
      <c r="F8486" s="220"/>
    </row>
    <row r="8487" spans="2:6" s="221" customFormat="1" ht="31.5" x14ac:dyDescent="0.25">
      <c r="B8487" s="235">
        <v>98002</v>
      </c>
      <c r="C8487" s="226" t="s">
        <v>8097</v>
      </c>
      <c r="D8487" s="225" t="s">
        <v>19</v>
      </c>
      <c r="E8487" s="227">
        <v>6244.47</v>
      </c>
      <c r="F8487" s="220"/>
    </row>
    <row r="8488" spans="2:6" s="221" customFormat="1" ht="31.5" x14ac:dyDescent="0.25">
      <c r="B8488" s="235">
        <v>98406</v>
      </c>
      <c r="C8488" s="226" t="s">
        <v>8098</v>
      </c>
      <c r="D8488" s="225" t="s">
        <v>19</v>
      </c>
      <c r="E8488" s="227">
        <v>7047.52</v>
      </c>
      <c r="F8488" s="220"/>
    </row>
    <row r="8489" spans="2:6" s="221" customFormat="1" ht="31.5" x14ac:dyDescent="0.25">
      <c r="B8489" s="235">
        <v>98006</v>
      </c>
      <c r="C8489" s="226" t="s">
        <v>8099</v>
      </c>
      <c r="D8489" s="225" t="s">
        <v>19</v>
      </c>
      <c r="E8489" s="227">
        <v>7850.63</v>
      </c>
      <c r="F8489" s="220"/>
    </row>
    <row r="8490" spans="2:6" s="221" customFormat="1" ht="31.5" x14ac:dyDescent="0.25">
      <c r="B8490" s="235">
        <v>98030</v>
      </c>
      <c r="C8490" s="226" t="s">
        <v>8100</v>
      </c>
      <c r="D8490" s="225" t="s">
        <v>19</v>
      </c>
      <c r="E8490" s="227">
        <v>9504.83</v>
      </c>
      <c r="F8490" s="220"/>
    </row>
    <row r="8491" spans="2:6" s="221" customFormat="1" ht="31.5" x14ac:dyDescent="0.25">
      <c r="B8491" s="235">
        <v>98032</v>
      </c>
      <c r="C8491" s="226" t="s">
        <v>8101</v>
      </c>
      <c r="D8491" s="225" t="s">
        <v>19</v>
      </c>
      <c r="E8491" s="227">
        <v>10925.54</v>
      </c>
      <c r="F8491" s="220"/>
    </row>
    <row r="8492" spans="2:6" s="221" customFormat="1" ht="31.5" x14ac:dyDescent="0.25">
      <c r="B8492" s="235">
        <v>98034</v>
      </c>
      <c r="C8492" s="226" t="s">
        <v>8102</v>
      </c>
      <c r="D8492" s="225" t="s">
        <v>19</v>
      </c>
      <c r="E8492" s="227">
        <v>12346.23</v>
      </c>
      <c r="F8492" s="220"/>
    </row>
    <row r="8493" spans="2:6" s="221" customFormat="1" ht="31.5" x14ac:dyDescent="0.25">
      <c r="B8493" s="235">
        <v>98036</v>
      </c>
      <c r="C8493" s="226" t="s">
        <v>8103</v>
      </c>
      <c r="D8493" s="225" t="s">
        <v>19</v>
      </c>
      <c r="E8493" s="227">
        <v>13766.92</v>
      </c>
      <c r="F8493" s="220"/>
    </row>
    <row r="8494" spans="2:6" s="221" customFormat="1" ht="31.5" x14ac:dyDescent="0.25">
      <c r="B8494" s="235">
        <v>98020</v>
      </c>
      <c r="C8494" s="226" t="s">
        <v>8104</v>
      </c>
      <c r="D8494" s="225" t="s">
        <v>19</v>
      </c>
      <c r="E8494" s="227">
        <v>6905.6</v>
      </c>
      <c r="F8494" s="220"/>
    </row>
    <row r="8495" spans="2:6" s="221" customFormat="1" ht="31.5" x14ac:dyDescent="0.25">
      <c r="B8495" s="235">
        <v>98022</v>
      </c>
      <c r="C8495" s="226" t="s">
        <v>8105</v>
      </c>
      <c r="D8495" s="225" t="s">
        <v>19</v>
      </c>
      <c r="E8495" s="227">
        <v>8086.27</v>
      </c>
      <c r="F8495" s="220"/>
    </row>
    <row r="8496" spans="2:6" s="221" customFormat="1" ht="31.5" x14ac:dyDescent="0.25">
      <c r="B8496" s="235">
        <v>98024</v>
      </c>
      <c r="C8496" s="226" t="s">
        <v>8106</v>
      </c>
      <c r="D8496" s="225" t="s">
        <v>19</v>
      </c>
      <c r="E8496" s="227">
        <v>9330.66</v>
      </c>
      <c r="F8496" s="220"/>
    </row>
    <row r="8497" spans="2:6" s="221" customFormat="1" ht="31.5" x14ac:dyDescent="0.25">
      <c r="B8497" s="235">
        <v>98026</v>
      </c>
      <c r="C8497" s="226" t="s">
        <v>8107</v>
      </c>
      <c r="D8497" s="225" t="s">
        <v>19</v>
      </c>
      <c r="E8497" s="227">
        <v>10519.41</v>
      </c>
      <c r="F8497" s="220"/>
    </row>
    <row r="8498" spans="2:6" s="221" customFormat="1" ht="31.5" x14ac:dyDescent="0.25">
      <c r="B8498" s="235">
        <v>98028</v>
      </c>
      <c r="C8498" s="226" t="s">
        <v>8108</v>
      </c>
      <c r="D8498" s="225" t="s">
        <v>19</v>
      </c>
      <c r="E8498" s="227">
        <v>11708.14</v>
      </c>
      <c r="F8498" s="220"/>
    </row>
    <row r="8499" spans="2:6" s="221" customFormat="1" ht="31.5" x14ac:dyDescent="0.25">
      <c r="B8499" s="235">
        <v>98044</v>
      </c>
      <c r="C8499" s="226" t="s">
        <v>8109</v>
      </c>
      <c r="D8499" s="225" t="s">
        <v>19</v>
      </c>
      <c r="E8499" s="227">
        <v>16093.59</v>
      </c>
      <c r="F8499" s="220"/>
    </row>
    <row r="8500" spans="2:6" s="221" customFormat="1" ht="31.5" x14ac:dyDescent="0.25">
      <c r="B8500" s="235">
        <v>98046</v>
      </c>
      <c r="C8500" s="226" t="s">
        <v>8110</v>
      </c>
      <c r="D8500" s="225" t="s">
        <v>19</v>
      </c>
      <c r="E8500" s="227">
        <v>17925.77</v>
      </c>
      <c r="F8500" s="220"/>
    </row>
    <row r="8501" spans="2:6" s="221" customFormat="1" ht="31.5" x14ac:dyDescent="0.25">
      <c r="B8501" s="235">
        <v>98038</v>
      </c>
      <c r="C8501" s="226" t="s">
        <v>8111</v>
      </c>
      <c r="D8501" s="225" t="s">
        <v>19</v>
      </c>
      <c r="E8501" s="227">
        <v>12593.32</v>
      </c>
      <c r="F8501" s="220"/>
    </row>
    <row r="8502" spans="2:6" s="221" customFormat="1" ht="31.5" x14ac:dyDescent="0.25">
      <c r="B8502" s="235">
        <v>98040</v>
      </c>
      <c r="C8502" s="226" t="s">
        <v>8112</v>
      </c>
      <c r="D8502" s="225" t="s">
        <v>19</v>
      </c>
      <c r="E8502" s="227">
        <v>14219.84</v>
      </c>
      <c r="F8502" s="220"/>
    </row>
    <row r="8503" spans="2:6" s="221" customFormat="1" ht="31.5" x14ac:dyDescent="0.25">
      <c r="B8503" s="235">
        <v>98042</v>
      </c>
      <c r="C8503" s="226" t="s">
        <v>8113</v>
      </c>
      <c r="D8503" s="225" t="s">
        <v>19</v>
      </c>
      <c r="E8503" s="227">
        <v>15846.42</v>
      </c>
      <c r="F8503" s="220"/>
    </row>
    <row r="8504" spans="2:6" s="221" customFormat="1" ht="31.5" x14ac:dyDescent="0.25">
      <c r="B8504" s="235">
        <v>98048</v>
      </c>
      <c r="C8504" s="226" t="s">
        <v>8114</v>
      </c>
      <c r="D8504" s="225" t="s">
        <v>19</v>
      </c>
      <c r="E8504" s="227">
        <v>20005.25</v>
      </c>
      <c r="F8504" s="220"/>
    </row>
    <row r="8505" spans="2:6" s="221" customFormat="1" ht="31.5" x14ac:dyDescent="0.25">
      <c r="B8505" s="235">
        <v>97955</v>
      </c>
      <c r="C8505" s="226" t="s">
        <v>1634</v>
      </c>
      <c r="D8505" s="225" t="s">
        <v>19</v>
      </c>
      <c r="E8505" s="227">
        <v>3492.49</v>
      </c>
      <c r="F8505" s="220"/>
    </row>
    <row r="8506" spans="2:6" s="221" customFormat="1" ht="31.5" x14ac:dyDescent="0.25">
      <c r="B8506" s="235">
        <v>97948</v>
      </c>
      <c r="C8506" s="226" t="s">
        <v>1628</v>
      </c>
      <c r="D8506" s="225" t="s">
        <v>19</v>
      </c>
      <c r="E8506" s="227">
        <v>3837.85</v>
      </c>
      <c r="F8506" s="220"/>
    </row>
    <row r="8507" spans="2:6" s="221" customFormat="1" ht="31.5" x14ac:dyDescent="0.25">
      <c r="B8507" s="235">
        <v>97934</v>
      </c>
      <c r="C8507" s="226" t="s">
        <v>1624</v>
      </c>
      <c r="D8507" s="225" t="s">
        <v>19</v>
      </c>
      <c r="E8507" s="227">
        <v>2726.34</v>
      </c>
      <c r="F8507" s="220"/>
    </row>
    <row r="8508" spans="2:6" s="221" customFormat="1" ht="31.5" x14ac:dyDescent="0.25">
      <c r="B8508" s="235">
        <v>97953</v>
      </c>
      <c r="C8508" s="226" t="s">
        <v>1633</v>
      </c>
      <c r="D8508" s="225" t="s">
        <v>19</v>
      </c>
      <c r="E8508" s="227">
        <v>1614.01</v>
      </c>
      <c r="F8508" s="220"/>
    </row>
    <row r="8509" spans="2:6" s="221" customFormat="1" ht="31.5" x14ac:dyDescent="0.25">
      <c r="B8509" s="235">
        <v>97947</v>
      </c>
      <c r="C8509" s="226" t="s">
        <v>1627</v>
      </c>
      <c r="D8509" s="225" t="s">
        <v>19</v>
      </c>
      <c r="E8509" s="227">
        <v>2076.31</v>
      </c>
      <c r="F8509" s="220"/>
    </row>
    <row r="8510" spans="2:6" s="221" customFormat="1" ht="31.5" x14ac:dyDescent="0.25">
      <c r="B8510" s="235">
        <v>97933</v>
      </c>
      <c r="C8510" s="226" t="s">
        <v>1623</v>
      </c>
      <c r="D8510" s="225" t="s">
        <v>19</v>
      </c>
      <c r="E8510" s="227">
        <v>1265.28</v>
      </c>
      <c r="F8510" s="220"/>
    </row>
    <row r="8511" spans="2:6" s="221" customFormat="1" ht="31.5" x14ac:dyDescent="0.25">
      <c r="B8511" s="235">
        <v>97961</v>
      </c>
      <c r="C8511" s="226" t="s">
        <v>1637</v>
      </c>
      <c r="D8511" s="225" t="s">
        <v>19</v>
      </c>
      <c r="E8511" s="227">
        <v>2814.15</v>
      </c>
      <c r="F8511" s="220"/>
    </row>
    <row r="8512" spans="2:6" s="221" customFormat="1" ht="31.5" x14ac:dyDescent="0.25">
      <c r="B8512" s="235">
        <v>97951</v>
      </c>
      <c r="C8512" s="226" t="s">
        <v>1631</v>
      </c>
      <c r="D8512" s="225" t="s">
        <v>19</v>
      </c>
      <c r="E8512" s="227">
        <v>3344.29</v>
      </c>
      <c r="F8512" s="220"/>
    </row>
    <row r="8513" spans="2:6" s="221" customFormat="1" ht="31.5" x14ac:dyDescent="0.25">
      <c r="B8513" s="235">
        <v>97973</v>
      </c>
      <c r="C8513" s="226" t="s">
        <v>1638</v>
      </c>
      <c r="D8513" s="225" t="s">
        <v>19</v>
      </c>
      <c r="E8513" s="227">
        <v>5271.97</v>
      </c>
      <c r="F8513" s="220"/>
    </row>
    <row r="8514" spans="2:6" s="221" customFormat="1" ht="31.5" x14ac:dyDescent="0.25">
      <c r="B8514" s="235">
        <v>97952</v>
      </c>
      <c r="C8514" s="226" t="s">
        <v>1632</v>
      </c>
      <c r="D8514" s="225" t="s">
        <v>19</v>
      </c>
      <c r="E8514" s="227">
        <v>5805.58</v>
      </c>
      <c r="F8514" s="220"/>
    </row>
    <row r="8515" spans="2:6" s="221" customFormat="1" ht="31.5" x14ac:dyDescent="0.25">
      <c r="B8515" s="235">
        <v>97957</v>
      </c>
      <c r="C8515" s="226" t="s">
        <v>1636</v>
      </c>
      <c r="D8515" s="225" t="s">
        <v>19</v>
      </c>
      <c r="E8515" s="227">
        <v>3076.6</v>
      </c>
      <c r="F8515" s="220"/>
    </row>
    <row r="8516" spans="2:6" s="221" customFormat="1" ht="31.5" x14ac:dyDescent="0.25">
      <c r="B8516" s="235">
        <v>97950</v>
      </c>
      <c r="C8516" s="226" t="s">
        <v>1630</v>
      </c>
      <c r="D8516" s="225" t="s">
        <v>19</v>
      </c>
      <c r="E8516" s="227">
        <v>3651.95</v>
      </c>
      <c r="F8516" s="220"/>
    </row>
    <row r="8517" spans="2:6" s="221" customFormat="1" ht="31.5" x14ac:dyDescent="0.25">
      <c r="B8517" s="235">
        <v>97936</v>
      </c>
      <c r="C8517" s="226" t="s">
        <v>1626</v>
      </c>
      <c r="D8517" s="225" t="s">
        <v>19</v>
      </c>
      <c r="E8517" s="227">
        <v>2288.19</v>
      </c>
      <c r="F8517" s="220"/>
    </row>
    <row r="8518" spans="2:6" s="221" customFormat="1" ht="31.5" x14ac:dyDescent="0.25">
      <c r="B8518" s="235">
        <v>97956</v>
      </c>
      <c r="C8518" s="226" t="s">
        <v>1635</v>
      </c>
      <c r="D8518" s="225" t="s">
        <v>19</v>
      </c>
      <c r="E8518" s="227">
        <v>1716.41</v>
      </c>
      <c r="F8518" s="220"/>
    </row>
    <row r="8519" spans="2:6" s="221" customFormat="1" ht="31.5" x14ac:dyDescent="0.25">
      <c r="B8519" s="235">
        <v>97949</v>
      </c>
      <c r="C8519" s="226" t="s">
        <v>1629</v>
      </c>
      <c r="D8519" s="225" t="s">
        <v>19</v>
      </c>
      <c r="E8519" s="227">
        <v>2070.06</v>
      </c>
      <c r="F8519" s="220"/>
    </row>
    <row r="8520" spans="2:6" s="221" customFormat="1" ht="31.5" x14ac:dyDescent="0.25">
      <c r="B8520" s="235">
        <v>97935</v>
      </c>
      <c r="C8520" s="226" t="s">
        <v>1625</v>
      </c>
      <c r="D8520" s="225" t="s">
        <v>19</v>
      </c>
      <c r="E8520" s="227">
        <v>1028.02</v>
      </c>
      <c r="F8520" s="220"/>
    </row>
    <row r="8521" spans="2:6" s="221" customFormat="1" ht="31.5" x14ac:dyDescent="0.25">
      <c r="B8521" s="235">
        <v>99319</v>
      </c>
      <c r="C8521" s="226" t="s">
        <v>1707</v>
      </c>
      <c r="D8521" s="225" t="s">
        <v>122</v>
      </c>
      <c r="E8521" s="227">
        <v>1075.7</v>
      </c>
      <c r="F8521" s="220"/>
    </row>
    <row r="8522" spans="2:6" s="221" customFormat="1" ht="31.5" x14ac:dyDescent="0.25">
      <c r="B8522" s="235">
        <v>99318</v>
      </c>
      <c r="C8522" s="226" t="s">
        <v>1706</v>
      </c>
      <c r="D8522" s="225" t="s">
        <v>122</v>
      </c>
      <c r="E8522" s="227">
        <v>336.34</v>
      </c>
      <c r="F8522" s="220"/>
    </row>
    <row r="8523" spans="2:6" s="221" customFormat="1" ht="31.5" x14ac:dyDescent="0.25">
      <c r="B8523" s="235">
        <v>98051</v>
      </c>
      <c r="C8523" s="226" t="s">
        <v>1672</v>
      </c>
      <c r="D8523" s="225" t="s">
        <v>122</v>
      </c>
      <c r="E8523" s="227">
        <v>1134.27</v>
      </c>
      <c r="F8523" s="220"/>
    </row>
    <row r="8524" spans="2:6" s="221" customFormat="1" ht="31.5" x14ac:dyDescent="0.25">
      <c r="B8524" s="235">
        <v>98050</v>
      </c>
      <c r="C8524" s="226" t="s">
        <v>1671</v>
      </c>
      <c r="D8524" s="225" t="s">
        <v>122</v>
      </c>
      <c r="E8524" s="227">
        <v>337.23</v>
      </c>
      <c r="F8524" s="220"/>
    </row>
    <row r="8525" spans="2:6" s="221" customFormat="1" ht="31.5" x14ac:dyDescent="0.25">
      <c r="B8525" s="235">
        <v>99272</v>
      </c>
      <c r="C8525" s="226" t="s">
        <v>8115</v>
      </c>
      <c r="D8525" s="225" t="s">
        <v>19</v>
      </c>
      <c r="E8525" s="227">
        <v>1260.75</v>
      </c>
      <c r="F8525" s="220"/>
    </row>
    <row r="8526" spans="2:6" s="221" customFormat="1" ht="31.5" x14ac:dyDescent="0.25">
      <c r="B8526" s="235">
        <v>99273</v>
      </c>
      <c r="C8526" s="226" t="s">
        <v>8116</v>
      </c>
      <c r="D8526" s="225" t="s">
        <v>19</v>
      </c>
      <c r="E8526" s="227">
        <v>1803.12</v>
      </c>
      <c r="F8526" s="220"/>
    </row>
    <row r="8527" spans="2:6" s="221" customFormat="1" ht="31.5" x14ac:dyDescent="0.25">
      <c r="B8527" s="235">
        <v>99268</v>
      </c>
      <c r="C8527" s="226" t="s">
        <v>8117</v>
      </c>
      <c r="D8527" s="225" t="s">
        <v>19</v>
      </c>
      <c r="E8527" s="227">
        <v>545.20000000000005</v>
      </c>
      <c r="F8527" s="220"/>
    </row>
    <row r="8528" spans="2:6" s="221" customFormat="1" ht="31.5" x14ac:dyDescent="0.25">
      <c r="B8528" s="235">
        <v>99270</v>
      </c>
      <c r="C8528" s="226" t="s">
        <v>8118</v>
      </c>
      <c r="D8528" s="225" t="s">
        <v>19</v>
      </c>
      <c r="E8528" s="227">
        <v>717.36</v>
      </c>
      <c r="F8528" s="220"/>
    </row>
    <row r="8529" spans="2:6" s="221" customFormat="1" ht="31.5" x14ac:dyDescent="0.25">
      <c r="B8529" s="235">
        <v>97976</v>
      </c>
      <c r="C8529" s="226" t="s">
        <v>8119</v>
      </c>
      <c r="D8529" s="225" t="s">
        <v>19</v>
      </c>
      <c r="E8529" s="227">
        <v>1302.73</v>
      </c>
      <c r="F8529" s="220"/>
    </row>
    <row r="8530" spans="2:6" s="221" customFormat="1" ht="31.5" x14ac:dyDescent="0.25">
      <c r="B8530" s="235">
        <v>97977</v>
      </c>
      <c r="C8530" s="226" t="s">
        <v>8120</v>
      </c>
      <c r="D8530" s="225" t="s">
        <v>19</v>
      </c>
      <c r="E8530" s="227">
        <v>1877.54</v>
      </c>
      <c r="F8530" s="220"/>
    </row>
    <row r="8531" spans="2:6" s="221" customFormat="1" ht="31.5" x14ac:dyDescent="0.25">
      <c r="B8531" s="235">
        <v>97974</v>
      </c>
      <c r="C8531" s="226" t="s">
        <v>8121</v>
      </c>
      <c r="D8531" s="225" t="s">
        <v>19</v>
      </c>
      <c r="E8531" s="227">
        <v>549.37</v>
      </c>
      <c r="F8531" s="220"/>
    </row>
    <row r="8532" spans="2:6" s="221" customFormat="1" ht="31.5" x14ac:dyDescent="0.25">
      <c r="B8532" s="235">
        <v>97975</v>
      </c>
      <c r="C8532" s="226" t="s">
        <v>8122</v>
      </c>
      <c r="D8532" s="225" t="s">
        <v>19</v>
      </c>
      <c r="E8532" s="227">
        <v>722.24</v>
      </c>
      <c r="F8532" s="220"/>
    </row>
    <row r="8533" spans="2:6" s="221" customFormat="1" ht="31.5" x14ac:dyDescent="0.25">
      <c r="B8533" s="235">
        <v>101798</v>
      </c>
      <c r="C8533" s="226" t="s">
        <v>2732</v>
      </c>
      <c r="D8533" s="225" t="s">
        <v>19</v>
      </c>
      <c r="E8533" s="227">
        <v>459.26</v>
      </c>
      <c r="F8533" s="220"/>
    </row>
    <row r="8534" spans="2:6" s="221" customFormat="1" ht="31.5" x14ac:dyDescent="0.25">
      <c r="B8534" s="235">
        <v>101799</v>
      </c>
      <c r="C8534" s="226" t="s">
        <v>2733</v>
      </c>
      <c r="D8534" s="225" t="s">
        <v>19</v>
      </c>
      <c r="E8534" s="227">
        <v>1106.76</v>
      </c>
      <c r="F8534" s="220"/>
    </row>
    <row r="8535" spans="2:6" s="221" customFormat="1" ht="31.5" x14ac:dyDescent="0.25">
      <c r="B8535" s="235">
        <v>102487</v>
      </c>
      <c r="C8535" s="226" t="s">
        <v>2241</v>
      </c>
      <c r="D8535" s="225" t="s">
        <v>171</v>
      </c>
      <c r="E8535" s="227">
        <v>694.41</v>
      </c>
      <c r="F8535" s="220"/>
    </row>
    <row r="8536" spans="2:6" s="221" customFormat="1" ht="31.5" x14ac:dyDescent="0.25">
      <c r="B8536" s="235">
        <v>102486</v>
      </c>
      <c r="C8536" s="226" t="s">
        <v>2240</v>
      </c>
      <c r="D8536" s="225" t="s">
        <v>171</v>
      </c>
      <c r="E8536" s="227">
        <v>687.91</v>
      </c>
      <c r="F8536" s="220"/>
    </row>
    <row r="8537" spans="2:6" s="221" customFormat="1" ht="31.5" x14ac:dyDescent="0.25">
      <c r="B8537" s="235">
        <v>102474</v>
      </c>
      <c r="C8537" s="226" t="s">
        <v>2228</v>
      </c>
      <c r="D8537" s="225" t="s">
        <v>171</v>
      </c>
      <c r="E8537" s="227">
        <v>617.22</v>
      </c>
      <c r="F8537" s="220"/>
    </row>
    <row r="8538" spans="2:6" s="221" customFormat="1" ht="31.5" x14ac:dyDescent="0.25">
      <c r="B8538" s="235">
        <v>102480</v>
      </c>
      <c r="C8538" s="226" t="s">
        <v>2234</v>
      </c>
      <c r="D8538" s="225" t="s">
        <v>171</v>
      </c>
      <c r="E8538" s="227">
        <v>606.04</v>
      </c>
      <c r="F8538" s="220"/>
    </row>
    <row r="8539" spans="2:6" s="221" customFormat="1" ht="31.5" x14ac:dyDescent="0.25">
      <c r="B8539" s="235">
        <v>94975</v>
      </c>
      <c r="C8539" s="226" t="s">
        <v>2212</v>
      </c>
      <c r="D8539" s="225" t="s">
        <v>171</v>
      </c>
      <c r="E8539" s="227">
        <v>565.34</v>
      </c>
      <c r="F8539" s="220"/>
    </row>
    <row r="8540" spans="2:6" s="221" customFormat="1" ht="31.5" x14ac:dyDescent="0.25">
      <c r="B8540" s="235">
        <v>94963</v>
      </c>
      <c r="C8540" s="226" t="s">
        <v>2200</v>
      </c>
      <c r="D8540" s="225" t="s">
        <v>171</v>
      </c>
      <c r="E8540" s="227">
        <v>494.88</v>
      </c>
      <c r="F8540" s="220"/>
    </row>
    <row r="8541" spans="2:6" s="221" customFormat="1" ht="31.5" x14ac:dyDescent="0.25">
      <c r="B8541" s="235">
        <v>94969</v>
      </c>
      <c r="C8541" s="226" t="s">
        <v>2206</v>
      </c>
      <c r="D8541" s="225" t="s">
        <v>171</v>
      </c>
      <c r="E8541" s="227">
        <v>483.32</v>
      </c>
      <c r="F8541" s="220"/>
    </row>
    <row r="8542" spans="2:6" s="221" customFormat="1" ht="31.5" x14ac:dyDescent="0.25">
      <c r="B8542" s="235">
        <v>102475</v>
      </c>
      <c r="C8542" s="226" t="s">
        <v>2229</v>
      </c>
      <c r="D8542" s="225" t="s">
        <v>171</v>
      </c>
      <c r="E8542" s="227">
        <v>664.97</v>
      </c>
      <c r="F8542" s="220"/>
    </row>
    <row r="8543" spans="2:6" s="221" customFormat="1" ht="31.5" x14ac:dyDescent="0.25">
      <c r="B8543" s="235">
        <v>102481</v>
      </c>
      <c r="C8543" s="226" t="s">
        <v>2235</v>
      </c>
      <c r="D8543" s="225" t="s">
        <v>171</v>
      </c>
      <c r="E8543" s="227">
        <v>643.63</v>
      </c>
      <c r="F8543" s="220"/>
    </row>
    <row r="8544" spans="2:6" s="221" customFormat="1" ht="31.5" x14ac:dyDescent="0.25">
      <c r="B8544" s="235">
        <v>94964</v>
      </c>
      <c r="C8544" s="226" t="s">
        <v>2201</v>
      </c>
      <c r="D8544" s="225" t="s">
        <v>171</v>
      </c>
      <c r="E8544" s="227">
        <v>538.16999999999996</v>
      </c>
      <c r="F8544" s="220"/>
    </row>
    <row r="8545" spans="2:6" s="221" customFormat="1" ht="31.5" x14ac:dyDescent="0.25">
      <c r="B8545" s="235">
        <v>94970</v>
      </c>
      <c r="C8545" s="226" t="s">
        <v>2207</v>
      </c>
      <c r="D8545" s="225" t="s">
        <v>171</v>
      </c>
      <c r="E8545" s="227">
        <v>516.75</v>
      </c>
      <c r="F8545" s="220"/>
    </row>
    <row r="8546" spans="2:6" s="221" customFormat="1" ht="31.5" x14ac:dyDescent="0.25">
      <c r="B8546" s="235">
        <v>102476</v>
      </c>
      <c r="C8546" s="226" t="s">
        <v>2230</v>
      </c>
      <c r="D8546" s="225" t="s">
        <v>171</v>
      </c>
      <c r="E8546" s="227">
        <v>678.08</v>
      </c>
      <c r="F8546" s="220"/>
    </row>
    <row r="8547" spans="2:6" s="221" customFormat="1" ht="31.5" x14ac:dyDescent="0.25">
      <c r="B8547" s="235">
        <v>102482</v>
      </c>
      <c r="C8547" s="226" t="s">
        <v>2236</v>
      </c>
      <c r="D8547" s="225" t="s">
        <v>171</v>
      </c>
      <c r="E8547" s="227">
        <v>671.15</v>
      </c>
      <c r="F8547" s="220"/>
    </row>
    <row r="8548" spans="2:6" s="221" customFormat="1" ht="31.5" x14ac:dyDescent="0.25">
      <c r="B8548" s="235">
        <v>94965</v>
      </c>
      <c r="C8548" s="226" t="s">
        <v>2202</v>
      </c>
      <c r="D8548" s="225" t="s">
        <v>171</v>
      </c>
      <c r="E8548" s="227">
        <v>552.9</v>
      </c>
      <c r="F8548" s="220"/>
    </row>
    <row r="8549" spans="2:6" s="221" customFormat="1" ht="31.5" x14ac:dyDescent="0.25">
      <c r="B8549" s="235">
        <v>94971</v>
      </c>
      <c r="C8549" s="226" t="s">
        <v>2208</v>
      </c>
      <c r="D8549" s="225" t="s">
        <v>171</v>
      </c>
      <c r="E8549" s="227">
        <v>540.74</v>
      </c>
      <c r="F8549" s="220"/>
    </row>
    <row r="8550" spans="2:6" s="221" customFormat="1" ht="31.5" x14ac:dyDescent="0.25">
      <c r="B8550" s="235">
        <v>102477</v>
      </c>
      <c r="C8550" s="226" t="s">
        <v>2231</v>
      </c>
      <c r="D8550" s="225" t="s">
        <v>171</v>
      </c>
      <c r="E8550" s="227">
        <v>716.91</v>
      </c>
      <c r="F8550" s="220"/>
    </row>
    <row r="8551" spans="2:6" s="221" customFormat="1" ht="31.5" x14ac:dyDescent="0.25">
      <c r="B8551" s="235">
        <v>102483</v>
      </c>
      <c r="C8551" s="226" t="s">
        <v>2237</v>
      </c>
      <c r="D8551" s="225" t="s">
        <v>171</v>
      </c>
      <c r="E8551" s="227">
        <v>702.94</v>
      </c>
      <c r="F8551" s="220"/>
    </row>
    <row r="8552" spans="2:6" s="221" customFormat="1" ht="31.5" x14ac:dyDescent="0.25">
      <c r="B8552" s="235">
        <v>94966</v>
      </c>
      <c r="C8552" s="226" t="s">
        <v>2203</v>
      </c>
      <c r="D8552" s="225" t="s">
        <v>171</v>
      </c>
      <c r="E8552" s="227">
        <v>569.61</v>
      </c>
      <c r="F8552" s="220"/>
    </row>
    <row r="8553" spans="2:6" s="221" customFormat="1" ht="31.5" x14ac:dyDescent="0.25">
      <c r="B8553" s="235">
        <v>94972</v>
      </c>
      <c r="C8553" s="226" t="s">
        <v>2209</v>
      </c>
      <c r="D8553" s="225" t="s">
        <v>171</v>
      </c>
      <c r="E8553" s="227">
        <v>557.5</v>
      </c>
      <c r="F8553" s="220"/>
    </row>
    <row r="8554" spans="2:6" s="221" customFormat="1" ht="31.5" x14ac:dyDescent="0.25">
      <c r="B8554" s="235">
        <v>102478</v>
      </c>
      <c r="C8554" s="226" t="s">
        <v>2232</v>
      </c>
      <c r="D8554" s="225" t="s">
        <v>171</v>
      </c>
      <c r="E8554" s="227">
        <v>766.54</v>
      </c>
      <c r="F8554" s="220"/>
    </row>
    <row r="8555" spans="2:6" s="221" customFormat="1" ht="31.5" x14ac:dyDescent="0.25">
      <c r="B8555" s="235">
        <v>102484</v>
      </c>
      <c r="C8555" s="226" t="s">
        <v>2238</v>
      </c>
      <c r="D8555" s="225" t="s">
        <v>171</v>
      </c>
      <c r="E8555" s="227">
        <v>762.51</v>
      </c>
      <c r="F8555" s="220"/>
    </row>
    <row r="8556" spans="2:6" s="221" customFormat="1" ht="31.5" x14ac:dyDescent="0.25">
      <c r="B8556" s="235">
        <v>94967</v>
      </c>
      <c r="C8556" s="226" t="s">
        <v>2204</v>
      </c>
      <c r="D8556" s="225" t="s">
        <v>171</v>
      </c>
      <c r="E8556" s="227">
        <v>645.66999999999996</v>
      </c>
      <c r="F8556" s="220"/>
    </row>
    <row r="8557" spans="2:6" s="221" customFormat="1" ht="31.5" x14ac:dyDescent="0.25">
      <c r="B8557" s="235">
        <v>94973</v>
      </c>
      <c r="C8557" s="226" t="s">
        <v>2210</v>
      </c>
      <c r="D8557" s="225" t="s">
        <v>171</v>
      </c>
      <c r="E8557" s="227">
        <v>630.38</v>
      </c>
      <c r="F8557" s="220"/>
    </row>
    <row r="8558" spans="2:6" s="221" customFormat="1" ht="31.5" x14ac:dyDescent="0.25">
      <c r="B8558" s="235">
        <v>94974</v>
      </c>
      <c r="C8558" s="226" t="s">
        <v>2211</v>
      </c>
      <c r="D8558" s="225" t="s">
        <v>171</v>
      </c>
      <c r="E8558" s="227">
        <v>527.94000000000005</v>
      </c>
      <c r="F8558" s="220"/>
    </row>
    <row r="8559" spans="2:6" s="221" customFormat="1" ht="31.5" x14ac:dyDescent="0.25">
      <c r="B8559" s="235">
        <v>94962</v>
      </c>
      <c r="C8559" s="226" t="s">
        <v>2199</v>
      </c>
      <c r="D8559" s="225" t="s">
        <v>171</v>
      </c>
      <c r="E8559" s="227">
        <v>451.81</v>
      </c>
      <c r="F8559" s="220"/>
    </row>
    <row r="8560" spans="2:6" s="221" customFormat="1" ht="31.5" x14ac:dyDescent="0.25">
      <c r="B8560" s="235">
        <v>94968</v>
      </c>
      <c r="C8560" s="226" t="s">
        <v>2205</v>
      </c>
      <c r="D8560" s="225" t="s">
        <v>171</v>
      </c>
      <c r="E8560" s="227">
        <v>444.48</v>
      </c>
      <c r="F8560" s="220"/>
    </row>
    <row r="8561" spans="2:6" s="221" customFormat="1" ht="31.5" x14ac:dyDescent="0.25">
      <c r="B8561" s="235">
        <v>102485</v>
      </c>
      <c r="C8561" s="226" t="s">
        <v>2239</v>
      </c>
      <c r="D8561" s="225" t="s">
        <v>171</v>
      </c>
      <c r="E8561" s="227">
        <v>654.32000000000005</v>
      </c>
      <c r="F8561" s="220"/>
    </row>
    <row r="8562" spans="2:6" s="221" customFormat="1" ht="31.5" x14ac:dyDescent="0.25">
      <c r="B8562" s="235">
        <v>102473</v>
      </c>
      <c r="C8562" s="226" t="s">
        <v>2227</v>
      </c>
      <c r="D8562" s="225" t="s">
        <v>171</v>
      </c>
      <c r="E8562" s="227">
        <v>576.41</v>
      </c>
      <c r="F8562" s="220"/>
    </row>
    <row r="8563" spans="2:6" s="221" customFormat="1" ht="31.5" x14ac:dyDescent="0.25">
      <c r="B8563" s="235">
        <v>102479</v>
      </c>
      <c r="C8563" s="226" t="s">
        <v>2233</v>
      </c>
      <c r="D8563" s="225" t="s">
        <v>171</v>
      </c>
      <c r="E8563" s="227">
        <v>569.34</v>
      </c>
      <c r="F8563" s="220"/>
    </row>
    <row r="8564" spans="2:6" s="221" customFormat="1" ht="47.25" x14ac:dyDescent="0.25">
      <c r="B8564" s="235">
        <v>104835</v>
      </c>
      <c r="C8564" s="226" t="s">
        <v>8123</v>
      </c>
      <c r="D8564" s="225" t="s">
        <v>171</v>
      </c>
      <c r="E8564" s="227">
        <v>0</v>
      </c>
      <c r="F8564" s="220"/>
    </row>
    <row r="8565" spans="2:6" s="221" customFormat="1" ht="47.25" x14ac:dyDescent="0.25">
      <c r="B8565" s="235">
        <v>104833</v>
      </c>
      <c r="C8565" s="226" t="s">
        <v>8124</v>
      </c>
      <c r="D8565" s="225" t="s">
        <v>171</v>
      </c>
      <c r="E8565" s="227">
        <v>0</v>
      </c>
      <c r="F8565" s="220"/>
    </row>
    <row r="8566" spans="2:6" s="221" customFormat="1" ht="47.25" x14ac:dyDescent="0.25">
      <c r="B8566" s="235">
        <v>104834</v>
      </c>
      <c r="C8566" s="226" t="s">
        <v>8125</v>
      </c>
      <c r="D8566" s="225" t="s">
        <v>171</v>
      </c>
      <c r="E8566" s="227">
        <v>0</v>
      </c>
      <c r="F8566" s="220"/>
    </row>
    <row r="8567" spans="2:6" s="221" customFormat="1" ht="47.25" x14ac:dyDescent="0.25">
      <c r="B8567" s="235">
        <v>104836</v>
      </c>
      <c r="C8567" s="226" t="s">
        <v>8126</v>
      </c>
      <c r="D8567" s="225" t="s">
        <v>171</v>
      </c>
      <c r="E8567" s="227">
        <v>0</v>
      </c>
      <c r="F8567" s="220"/>
    </row>
    <row r="8568" spans="2:6" s="221" customFormat="1" ht="47.25" x14ac:dyDescent="0.25">
      <c r="B8568" s="235">
        <v>104837</v>
      </c>
      <c r="C8568" s="226" t="s">
        <v>8127</v>
      </c>
      <c r="D8568" s="225" t="s">
        <v>171</v>
      </c>
      <c r="E8568" s="227">
        <v>0</v>
      </c>
      <c r="F8568" s="220"/>
    </row>
    <row r="8569" spans="2:6" s="221" customFormat="1" ht="47.25" x14ac:dyDescent="0.25">
      <c r="B8569" s="235">
        <v>104838</v>
      </c>
      <c r="C8569" s="226" t="s">
        <v>8128</v>
      </c>
      <c r="D8569" s="225" t="s">
        <v>171</v>
      </c>
      <c r="E8569" s="227">
        <v>0</v>
      </c>
      <c r="F8569" s="220"/>
    </row>
    <row r="8570" spans="2:6" s="221" customFormat="1" ht="31.5" x14ac:dyDescent="0.25">
      <c r="B8570" s="235">
        <v>104839</v>
      </c>
      <c r="C8570" s="226" t="s">
        <v>8129</v>
      </c>
      <c r="D8570" s="225" t="s">
        <v>171</v>
      </c>
      <c r="E8570" s="227">
        <v>0</v>
      </c>
      <c r="F8570" s="220"/>
    </row>
    <row r="8571" spans="2:6" s="221" customFormat="1" ht="47.25" x14ac:dyDescent="0.25">
      <c r="B8571" s="235">
        <v>104840</v>
      </c>
      <c r="C8571" s="226" t="s">
        <v>8130</v>
      </c>
      <c r="D8571" s="225" t="s">
        <v>171</v>
      </c>
      <c r="E8571" s="227">
        <v>0</v>
      </c>
      <c r="F8571" s="220"/>
    </row>
    <row r="8572" spans="2:6" s="221" customFormat="1" ht="47.25" x14ac:dyDescent="0.25">
      <c r="B8572" s="235">
        <v>104830</v>
      </c>
      <c r="C8572" s="226" t="s">
        <v>8131</v>
      </c>
      <c r="D8572" s="225" t="s">
        <v>171</v>
      </c>
      <c r="E8572" s="227">
        <v>0</v>
      </c>
      <c r="F8572" s="220"/>
    </row>
    <row r="8573" spans="2:6" s="221" customFormat="1" ht="47.25" x14ac:dyDescent="0.25">
      <c r="B8573" s="235">
        <v>104829</v>
      </c>
      <c r="C8573" s="226" t="s">
        <v>8132</v>
      </c>
      <c r="D8573" s="225" t="s">
        <v>171</v>
      </c>
      <c r="E8573" s="227">
        <v>0</v>
      </c>
      <c r="F8573" s="220"/>
    </row>
    <row r="8574" spans="2:6" s="221" customFormat="1" ht="31.5" x14ac:dyDescent="0.25">
      <c r="B8574" s="235">
        <v>104832</v>
      </c>
      <c r="C8574" s="226" t="s">
        <v>8133</v>
      </c>
      <c r="D8574" s="225" t="s">
        <v>171</v>
      </c>
      <c r="E8574" s="227">
        <v>0</v>
      </c>
      <c r="F8574" s="220"/>
    </row>
    <row r="8575" spans="2:6" s="221" customFormat="1" ht="47.25" x14ac:dyDescent="0.25">
      <c r="B8575" s="235">
        <v>104831</v>
      </c>
      <c r="C8575" s="226" t="s">
        <v>8134</v>
      </c>
      <c r="D8575" s="225" t="s">
        <v>171</v>
      </c>
      <c r="E8575" s="227">
        <v>0</v>
      </c>
      <c r="F8575" s="220"/>
    </row>
    <row r="8576" spans="2:6" s="221" customFormat="1" x14ac:dyDescent="0.25">
      <c r="B8576" s="235">
        <v>103773</v>
      </c>
      <c r="C8576" s="226" t="s">
        <v>8135</v>
      </c>
      <c r="D8576" s="225" t="s">
        <v>19</v>
      </c>
      <c r="E8576" s="227">
        <v>0</v>
      </c>
      <c r="F8576" s="220"/>
    </row>
    <row r="8577" spans="2:6" s="221" customFormat="1" x14ac:dyDescent="0.25">
      <c r="B8577" s="235">
        <v>103772</v>
      </c>
      <c r="C8577" s="226" t="s">
        <v>8136</v>
      </c>
      <c r="D8577" s="225" t="s">
        <v>19</v>
      </c>
      <c r="E8577" s="227">
        <v>0</v>
      </c>
      <c r="F8577" s="220"/>
    </row>
    <row r="8578" spans="2:6" s="221" customFormat="1" ht="31.5" x14ac:dyDescent="0.25">
      <c r="B8578" s="235">
        <v>103768</v>
      </c>
      <c r="C8578" s="226" t="s">
        <v>8137</v>
      </c>
      <c r="D8578" s="225" t="s">
        <v>19</v>
      </c>
      <c r="E8578" s="227">
        <v>0</v>
      </c>
      <c r="F8578" s="220"/>
    </row>
    <row r="8579" spans="2:6" s="221" customFormat="1" ht="31.5" x14ac:dyDescent="0.25">
      <c r="B8579" s="235">
        <v>103767</v>
      </c>
      <c r="C8579" s="226" t="s">
        <v>8138</v>
      </c>
      <c r="D8579" s="225" t="s">
        <v>19</v>
      </c>
      <c r="E8579" s="227">
        <v>0</v>
      </c>
      <c r="F8579" s="220"/>
    </row>
    <row r="8580" spans="2:6" s="221" customFormat="1" ht="31.5" x14ac:dyDescent="0.25">
      <c r="B8580" s="235">
        <v>103766</v>
      </c>
      <c r="C8580" s="226" t="s">
        <v>8139</v>
      </c>
      <c r="D8580" s="225" t="s">
        <v>19</v>
      </c>
      <c r="E8580" s="227">
        <v>0</v>
      </c>
      <c r="F8580" s="220"/>
    </row>
    <row r="8581" spans="2:6" s="221" customFormat="1" x14ac:dyDescent="0.25">
      <c r="B8581" s="235">
        <v>103765</v>
      </c>
      <c r="C8581" s="226" t="s">
        <v>8140</v>
      </c>
      <c r="D8581" s="225" t="s">
        <v>19</v>
      </c>
      <c r="E8581" s="227">
        <v>0</v>
      </c>
      <c r="F8581" s="220"/>
    </row>
    <row r="8582" spans="2:6" s="221" customFormat="1" x14ac:dyDescent="0.25">
      <c r="B8582" s="235">
        <v>103771</v>
      </c>
      <c r="C8582" s="226" t="s">
        <v>8141</v>
      </c>
      <c r="D8582" s="225" t="s">
        <v>19</v>
      </c>
      <c r="E8582" s="227">
        <v>0</v>
      </c>
      <c r="F8582" s="220"/>
    </row>
    <row r="8583" spans="2:6" s="221" customFormat="1" ht="31.5" x14ac:dyDescent="0.25">
      <c r="B8583" s="235">
        <v>103769</v>
      </c>
      <c r="C8583" s="226" t="s">
        <v>6044</v>
      </c>
      <c r="D8583" s="225" t="s">
        <v>19</v>
      </c>
      <c r="E8583" s="227">
        <v>3100.97</v>
      </c>
      <c r="F8583" s="220"/>
    </row>
    <row r="8584" spans="2:6" s="221" customFormat="1" ht="31.5" x14ac:dyDescent="0.25">
      <c r="B8584" s="235">
        <v>103770</v>
      </c>
      <c r="C8584" s="226" t="s">
        <v>8142</v>
      </c>
      <c r="D8584" s="225" t="s">
        <v>19</v>
      </c>
      <c r="E8584" s="227">
        <v>0</v>
      </c>
      <c r="F8584" s="220"/>
    </row>
    <row r="8585" spans="2:6" s="221" customFormat="1" x14ac:dyDescent="0.25">
      <c r="B8585" s="235">
        <v>103764</v>
      </c>
      <c r="C8585" s="226" t="s">
        <v>8143</v>
      </c>
      <c r="D8585" s="225" t="s">
        <v>19</v>
      </c>
      <c r="E8585" s="227">
        <v>0</v>
      </c>
      <c r="F8585" s="220"/>
    </row>
    <row r="8586" spans="2:6" s="221" customFormat="1" x14ac:dyDescent="0.25">
      <c r="B8586" s="235">
        <v>103780</v>
      </c>
      <c r="C8586" s="226" t="s">
        <v>8144</v>
      </c>
      <c r="D8586" s="225" t="s">
        <v>120</v>
      </c>
      <c r="E8586" s="227">
        <v>0</v>
      </c>
      <c r="F8586" s="220"/>
    </row>
    <row r="8587" spans="2:6" s="221" customFormat="1" x14ac:dyDescent="0.25">
      <c r="B8587" s="235">
        <v>103781</v>
      </c>
      <c r="C8587" s="226" t="s">
        <v>8145</v>
      </c>
      <c r="D8587" s="225" t="s">
        <v>120</v>
      </c>
      <c r="E8587" s="227">
        <v>0</v>
      </c>
      <c r="F8587" s="220"/>
    </row>
    <row r="8588" spans="2:6" s="221" customFormat="1" ht="31.5" x14ac:dyDescent="0.25">
      <c r="B8588" s="235">
        <v>103779</v>
      </c>
      <c r="C8588" s="226" t="s">
        <v>8146</v>
      </c>
      <c r="D8588" s="225" t="s">
        <v>120</v>
      </c>
      <c r="E8588" s="227">
        <v>0</v>
      </c>
      <c r="F8588" s="220"/>
    </row>
    <row r="8589" spans="2:6" s="221" customFormat="1" x14ac:dyDescent="0.25">
      <c r="B8589" s="235">
        <v>103778</v>
      </c>
      <c r="C8589" s="226" t="s">
        <v>8147</v>
      </c>
      <c r="D8589" s="225" t="s">
        <v>120</v>
      </c>
      <c r="E8589" s="227">
        <v>0</v>
      </c>
      <c r="F8589" s="220"/>
    </row>
    <row r="8590" spans="2:6" s="221" customFormat="1" x14ac:dyDescent="0.25">
      <c r="B8590" s="235">
        <v>103924</v>
      </c>
      <c r="C8590" s="226" t="s">
        <v>8148</v>
      </c>
      <c r="D8590" s="225" t="s">
        <v>120</v>
      </c>
      <c r="E8590" s="227">
        <v>0</v>
      </c>
      <c r="F8590" s="220"/>
    </row>
    <row r="8591" spans="2:6" s="221" customFormat="1" ht="31.5" x14ac:dyDescent="0.25">
      <c r="B8591" s="235">
        <v>103776</v>
      </c>
      <c r="C8591" s="226" t="s">
        <v>8149</v>
      </c>
      <c r="D8591" s="225" t="s">
        <v>120</v>
      </c>
      <c r="E8591" s="227">
        <v>0</v>
      </c>
      <c r="F8591" s="220"/>
    </row>
    <row r="8592" spans="2:6" s="221" customFormat="1" x14ac:dyDescent="0.25">
      <c r="B8592" s="235">
        <v>103774</v>
      </c>
      <c r="C8592" s="226" t="s">
        <v>8150</v>
      </c>
      <c r="D8592" s="225" t="s">
        <v>120</v>
      </c>
      <c r="E8592" s="227">
        <v>0</v>
      </c>
      <c r="F8592" s="220"/>
    </row>
    <row r="8593" spans="2:6" s="221" customFormat="1" x14ac:dyDescent="0.25">
      <c r="B8593" s="235">
        <v>103775</v>
      </c>
      <c r="C8593" s="226" t="s">
        <v>8151</v>
      </c>
      <c r="D8593" s="225" t="s">
        <v>120</v>
      </c>
      <c r="E8593" s="227">
        <v>0</v>
      </c>
      <c r="F8593" s="220"/>
    </row>
    <row r="8594" spans="2:6" s="221" customFormat="1" ht="31.5" x14ac:dyDescent="0.25">
      <c r="B8594" s="235">
        <v>106266</v>
      </c>
      <c r="C8594" s="226" t="s">
        <v>10086</v>
      </c>
      <c r="D8594" s="225" t="s">
        <v>19</v>
      </c>
      <c r="E8594" s="227">
        <v>0</v>
      </c>
      <c r="F8594" s="220"/>
    </row>
    <row r="8595" spans="2:6" s="221" customFormat="1" ht="31.5" x14ac:dyDescent="0.25">
      <c r="B8595" s="235">
        <v>106270</v>
      </c>
      <c r="C8595" s="226" t="s">
        <v>10087</v>
      </c>
      <c r="D8595" s="225" t="s">
        <v>19</v>
      </c>
      <c r="E8595" s="227">
        <v>0</v>
      </c>
      <c r="F8595" s="220"/>
    </row>
    <row r="8596" spans="2:6" s="221" customFormat="1" ht="31.5" x14ac:dyDescent="0.25">
      <c r="B8596" s="235">
        <v>106271</v>
      </c>
      <c r="C8596" s="226" t="s">
        <v>10088</v>
      </c>
      <c r="D8596" s="225" t="s">
        <v>19</v>
      </c>
      <c r="E8596" s="227">
        <v>0</v>
      </c>
      <c r="F8596" s="220"/>
    </row>
    <row r="8597" spans="2:6" s="221" customFormat="1" ht="31.5" x14ac:dyDescent="0.25">
      <c r="B8597" s="235">
        <v>106267</v>
      </c>
      <c r="C8597" s="226" t="s">
        <v>10089</v>
      </c>
      <c r="D8597" s="225" t="s">
        <v>19</v>
      </c>
      <c r="E8597" s="227">
        <v>0</v>
      </c>
      <c r="F8597" s="220"/>
    </row>
    <row r="8598" spans="2:6" s="221" customFormat="1" ht="31.5" x14ac:dyDescent="0.25">
      <c r="B8598" s="235">
        <v>106272</v>
      </c>
      <c r="C8598" s="226" t="s">
        <v>10090</v>
      </c>
      <c r="D8598" s="225" t="s">
        <v>19</v>
      </c>
      <c r="E8598" s="227">
        <v>0</v>
      </c>
      <c r="F8598" s="220"/>
    </row>
    <row r="8599" spans="2:6" s="221" customFormat="1" ht="31.5" x14ac:dyDescent="0.25">
      <c r="B8599" s="235">
        <v>106268</v>
      </c>
      <c r="C8599" s="226" t="s">
        <v>10091</v>
      </c>
      <c r="D8599" s="225" t="s">
        <v>19</v>
      </c>
      <c r="E8599" s="227">
        <v>0</v>
      </c>
      <c r="F8599" s="220"/>
    </row>
    <row r="8600" spans="2:6" s="221" customFormat="1" ht="31.5" x14ac:dyDescent="0.25">
      <c r="B8600" s="235">
        <v>106269</v>
      </c>
      <c r="C8600" s="226" t="s">
        <v>10092</v>
      </c>
      <c r="D8600" s="225" t="s">
        <v>19</v>
      </c>
      <c r="E8600" s="227">
        <v>0</v>
      </c>
      <c r="F8600" s="220"/>
    </row>
    <row r="8601" spans="2:6" s="221" customFormat="1" ht="31.5" x14ac:dyDescent="0.25">
      <c r="B8601" s="235">
        <v>106279</v>
      </c>
      <c r="C8601" s="226" t="s">
        <v>10093</v>
      </c>
      <c r="D8601" s="225" t="s">
        <v>19</v>
      </c>
      <c r="E8601" s="227">
        <v>0</v>
      </c>
      <c r="F8601" s="220"/>
    </row>
    <row r="8602" spans="2:6" s="221" customFormat="1" ht="31.5" x14ac:dyDescent="0.25">
      <c r="B8602" s="235">
        <v>106280</v>
      </c>
      <c r="C8602" s="226" t="s">
        <v>10094</v>
      </c>
      <c r="D8602" s="225" t="s">
        <v>19</v>
      </c>
      <c r="E8602" s="227">
        <v>0</v>
      </c>
      <c r="F8602" s="220"/>
    </row>
    <row r="8603" spans="2:6" s="221" customFormat="1" x14ac:dyDescent="0.25">
      <c r="B8603" s="235">
        <v>106265</v>
      </c>
      <c r="C8603" s="226" t="s">
        <v>10095</v>
      </c>
      <c r="D8603" s="225" t="s">
        <v>122</v>
      </c>
      <c r="E8603" s="227">
        <v>0</v>
      </c>
      <c r="F8603" s="220"/>
    </row>
    <row r="8604" spans="2:6" s="221" customFormat="1" ht="31.5" x14ac:dyDescent="0.25">
      <c r="B8604" s="235">
        <v>106273</v>
      </c>
      <c r="C8604" s="226" t="s">
        <v>10096</v>
      </c>
      <c r="D8604" s="225" t="s">
        <v>19</v>
      </c>
      <c r="E8604" s="227">
        <v>0</v>
      </c>
      <c r="F8604" s="220"/>
    </row>
    <row r="8605" spans="2:6" s="221" customFormat="1" ht="31.5" x14ac:dyDescent="0.25">
      <c r="B8605" s="235">
        <v>106274</v>
      </c>
      <c r="C8605" s="226" t="s">
        <v>10097</v>
      </c>
      <c r="D8605" s="225" t="s">
        <v>19</v>
      </c>
      <c r="E8605" s="227">
        <v>0</v>
      </c>
      <c r="F8605" s="220"/>
    </row>
    <row r="8606" spans="2:6" s="221" customFormat="1" ht="31.5" x14ac:dyDescent="0.25">
      <c r="B8606" s="235">
        <v>106275</v>
      </c>
      <c r="C8606" s="226" t="s">
        <v>10098</v>
      </c>
      <c r="D8606" s="225" t="s">
        <v>19</v>
      </c>
      <c r="E8606" s="227">
        <v>0</v>
      </c>
      <c r="F8606" s="220"/>
    </row>
    <row r="8607" spans="2:6" s="221" customFormat="1" ht="31.5" x14ac:dyDescent="0.25">
      <c r="B8607" s="235">
        <v>106276</v>
      </c>
      <c r="C8607" s="226" t="s">
        <v>10099</v>
      </c>
      <c r="D8607" s="225" t="s">
        <v>19</v>
      </c>
      <c r="E8607" s="227">
        <v>0</v>
      </c>
      <c r="F8607" s="220"/>
    </row>
    <row r="8608" spans="2:6" s="221" customFormat="1" ht="31.5" x14ac:dyDescent="0.25">
      <c r="B8608" s="235">
        <v>106277</v>
      </c>
      <c r="C8608" s="226" t="s">
        <v>10100</v>
      </c>
      <c r="D8608" s="225" t="s">
        <v>19</v>
      </c>
      <c r="E8608" s="227">
        <v>0</v>
      </c>
      <c r="F8608" s="220"/>
    </row>
    <row r="8609" spans="2:6" s="221" customFormat="1" ht="31.5" x14ac:dyDescent="0.25">
      <c r="B8609" s="235">
        <v>106278</v>
      </c>
      <c r="C8609" s="226" t="s">
        <v>10101</v>
      </c>
      <c r="D8609" s="225" t="s">
        <v>19</v>
      </c>
      <c r="E8609" s="227">
        <v>0</v>
      </c>
      <c r="F8609" s="220"/>
    </row>
    <row r="8610" spans="2:6" s="221" customFormat="1" ht="31.5" x14ac:dyDescent="0.25">
      <c r="B8610" s="235">
        <v>106295</v>
      </c>
      <c r="C8610" s="226" t="s">
        <v>10102</v>
      </c>
      <c r="D8610" s="225" t="s">
        <v>19</v>
      </c>
      <c r="E8610" s="227">
        <v>236.4</v>
      </c>
      <c r="F8610" s="220"/>
    </row>
    <row r="8611" spans="2:6" s="221" customFormat="1" ht="31.5" x14ac:dyDescent="0.25">
      <c r="B8611" s="235">
        <v>106300</v>
      </c>
      <c r="C8611" s="226" t="s">
        <v>10103</v>
      </c>
      <c r="D8611" s="225" t="s">
        <v>19</v>
      </c>
      <c r="E8611" s="227">
        <v>580.33000000000004</v>
      </c>
      <c r="F8611" s="220"/>
    </row>
    <row r="8612" spans="2:6" s="221" customFormat="1" ht="31.5" x14ac:dyDescent="0.25">
      <c r="B8612" s="235">
        <v>106293</v>
      </c>
      <c r="C8612" s="226" t="s">
        <v>10104</v>
      </c>
      <c r="D8612" s="225" t="s">
        <v>19</v>
      </c>
      <c r="E8612" s="227">
        <v>184.43</v>
      </c>
      <c r="F8612" s="220"/>
    </row>
    <row r="8613" spans="2:6" s="221" customFormat="1" ht="31.5" x14ac:dyDescent="0.25">
      <c r="B8613" s="235">
        <v>106297</v>
      </c>
      <c r="C8613" s="226" t="s">
        <v>10105</v>
      </c>
      <c r="D8613" s="225" t="s">
        <v>19</v>
      </c>
      <c r="E8613" s="227">
        <v>288.02</v>
      </c>
      <c r="F8613" s="220"/>
    </row>
    <row r="8614" spans="2:6" s="221" customFormat="1" ht="31.5" x14ac:dyDescent="0.25">
      <c r="B8614" s="235">
        <v>106298</v>
      </c>
      <c r="C8614" s="226" t="s">
        <v>10106</v>
      </c>
      <c r="D8614" s="225" t="s">
        <v>19</v>
      </c>
      <c r="E8614" s="227">
        <v>439.79</v>
      </c>
      <c r="F8614" s="220"/>
    </row>
    <row r="8615" spans="2:6" s="221" customFormat="1" ht="31.5" x14ac:dyDescent="0.25">
      <c r="B8615" s="235">
        <v>106301</v>
      </c>
      <c r="C8615" s="226" t="s">
        <v>10107</v>
      </c>
      <c r="D8615" s="225" t="s">
        <v>19</v>
      </c>
      <c r="E8615" s="227">
        <v>874.67</v>
      </c>
      <c r="F8615" s="220"/>
    </row>
    <row r="8616" spans="2:6" s="221" customFormat="1" ht="31.5" x14ac:dyDescent="0.25">
      <c r="B8616" s="235">
        <v>106292</v>
      </c>
      <c r="C8616" s="226" t="s">
        <v>10108</v>
      </c>
      <c r="D8616" s="225" t="s">
        <v>19</v>
      </c>
      <c r="E8616" s="227">
        <v>175.59</v>
      </c>
      <c r="F8616" s="220"/>
    </row>
    <row r="8617" spans="2:6" s="221" customFormat="1" ht="31.5" x14ac:dyDescent="0.25">
      <c r="B8617" s="235">
        <v>106282</v>
      </c>
      <c r="C8617" s="226" t="s">
        <v>10109</v>
      </c>
      <c r="D8617" s="225" t="s">
        <v>19</v>
      </c>
      <c r="E8617" s="227">
        <v>94.47</v>
      </c>
      <c r="F8617" s="220"/>
    </row>
    <row r="8618" spans="2:6" s="221" customFormat="1" ht="31.5" x14ac:dyDescent="0.25">
      <c r="B8618" s="235">
        <v>106283</v>
      </c>
      <c r="C8618" s="226" t="s">
        <v>10110</v>
      </c>
      <c r="D8618" s="225" t="s">
        <v>19</v>
      </c>
      <c r="E8618" s="227">
        <v>94.47</v>
      </c>
      <c r="F8618" s="220"/>
    </row>
    <row r="8619" spans="2:6" s="221" customFormat="1" ht="31.5" x14ac:dyDescent="0.25">
      <c r="B8619" s="235">
        <v>106286</v>
      </c>
      <c r="C8619" s="226" t="s">
        <v>10111</v>
      </c>
      <c r="D8619" s="225" t="s">
        <v>19</v>
      </c>
      <c r="E8619" s="227">
        <v>107.7</v>
      </c>
      <c r="F8619" s="220"/>
    </row>
    <row r="8620" spans="2:6" s="221" customFormat="1" ht="31.5" x14ac:dyDescent="0.25">
      <c r="B8620" s="235">
        <v>106287</v>
      </c>
      <c r="C8620" s="226" t="s">
        <v>10112</v>
      </c>
      <c r="D8620" s="225" t="s">
        <v>19</v>
      </c>
      <c r="E8620" s="227">
        <v>129.41</v>
      </c>
      <c r="F8620" s="220"/>
    </row>
    <row r="8621" spans="2:6" s="221" customFormat="1" ht="31.5" x14ac:dyDescent="0.25">
      <c r="B8621" s="235">
        <v>106288</v>
      </c>
      <c r="C8621" s="226" t="s">
        <v>10113</v>
      </c>
      <c r="D8621" s="225" t="s">
        <v>19</v>
      </c>
      <c r="E8621" s="227">
        <v>157.51</v>
      </c>
      <c r="F8621" s="220"/>
    </row>
    <row r="8622" spans="2:6" s="221" customFormat="1" ht="31.5" x14ac:dyDescent="0.25">
      <c r="B8622" s="235">
        <v>106289</v>
      </c>
      <c r="C8622" s="226" t="s">
        <v>10114</v>
      </c>
      <c r="D8622" s="225" t="s">
        <v>19</v>
      </c>
      <c r="E8622" s="227">
        <v>211.23</v>
      </c>
      <c r="F8622" s="220"/>
    </row>
    <row r="8623" spans="2:6" s="221" customFormat="1" ht="31.5" x14ac:dyDescent="0.25">
      <c r="B8623" s="235">
        <v>106290</v>
      </c>
      <c r="C8623" s="226" t="s">
        <v>10115</v>
      </c>
      <c r="D8623" s="225" t="s">
        <v>19</v>
      </c>
      <c r="E8623" s="227">
        <v>292.62</v>
      </c>
      <c r="F8623" s="220"/>
    </row>
    <row r="8624" spans="2:6" s="221" customFormat="1" ht="31.5" x14ac:dyDescent="0.25">
      <c r="B8624" s="235">
        <v>106291</v>
      </c>
      <c r="C8624" s="226" t="s">
        <v>10116</v>
      </c>
      <c r="D8624" s="225" t="s">
        <v>19</v>
      </c>
      <c r="E8624" s="227">
        <v>430.14</v>
      </c>
      <c r="F8624" s="220"/>
    </row>
    <row r="8625" spans="2:6" s="221" customFormat="1" ht="31.5" x14ac:dyDescent="0.25">
      <c r="B8625" s="235">
        <v>102136</v>
      </c>
      <c r="C8625" s="226" t="s">
        <v>10117</v>
      </c>
      <c r="D8625" s="225" t="s">
        <v>19</v>
      </c>
      <c r="E8625" s="227">
        <v>173.76</v>
      </c>
      <c r="F8625" s="220"/>
    </row>
    <row r="8626" spans="2:6" s="221" customFormat="1" ht="31.5" x14ac:dyDescent="0.25">
      <c r="B8626" s="235">
        <v>106263</v>
      </c>
      <c r="C8626" s="226" t="s">
        <v>10118</v>
      </c>
      <c r="D8626" s="225" t="s">
        <v>19</v>
      </c>
      <c r="E8626" s="227">
        <v>228.02</v>
      </c>
      <c r="F8626" s="220"/>
    </row>
    <row r="8627" spans="2:6" s="221" customFormat="1" x14ac:dyDescent="0.25">
      <c r="B8627" s="235">
        <v>106259</v>
      </c>
      <c r="C8627" s="226" t="s">
        <v>10119</v>
      </c>
      <c r="D8627" s="225" t="s">
        <v>19</v>
      </c>
      <c r="E8627" s="227">
        <v>0</v>
      </c>
      <c r="F8627" s="220"/>
    </row>
    <row r="8628" spans="2:6" s="221" customFormat="1" x14ac:dyDescent="0.25">
      <c r="B8628" s="235">
        <v>106261</v>
      </c>
      <c r="C8628" s="226" t="s">
        <v>10120</v>
      </c>
      <c r="D8628" s="225" t="s">
        <v>19</v>
      </c>
      <c r="E8628" s="227">
        <v>0</v>
      </c>
      <c r="F8628" s="220"/>
    </row>
    <row r="8629" spans="2:6" s="221" customFormat="1" x14ac:dyDescent="0.25">
      <c r="B8629" s="235">
        <v>106260</v>
      </c>
      <c r="C8629" s="226" t="s">
        <v>10121</v>
      </c>
      <c r="D8629" s="225" t="s">
        <v>19</v>
      </c>
      <c r="E8629" s="227">
        <v>0</v>
      </c>
      <c r="F8629" s="220"/>
    </row>
    <row r="8630" spans="2:6" s="221" customFormat="1" ht="31.5" x14ac:dyDescent="0.25">
      <c r="B8630" s="235">
        <v>102134</v>
      </c>
      <c r="C8630" s="226" t="s">
        <v>10122</v>
      </c>
      <c r="D8630" s="225" t="s">
        <v>19</v>
      </c>
      <c r="E8630" s="227">
        <v>0</v>
      </c>
      <c r="F8630" s="220"/>
    </row>
    <row r="8631" spans="2:6" s="221" customFormat="1" ht="31.5" x14ac:dyDescent="0.25">
      <c r="B8631" s="235">
        <v>106262</v>
      </c>
      <c r="C8631" s="226" t="s">
        <v>10123</v>
      </c>
      <c r="D8631" s="225" t="s">
        <v>19</v>
      </c>
      <c r="E8631" s="227">
        <v>0</v>
      </c>
      <c r="F8631" s="220"/>
    </row>
    <row r="8632" spans="2:6" s="221" customFormat="1" ht="31.5" x14ac:dyDescent="0.25">
      <c r="B8632" s="235">
        <v>102135</v>
      </c>
      <c r="C8632" s="226" t="s">
        <v>10124</v>
      </c>
      <c r="D8632" s="225" t="s">
        <v>19</v>
      </c>
      <c r="E8632" s="227">
        <v>0</v>
      </c>
      <c r="F8632" s="220"/>
    </row>
    <row r="8633" spans="2:6" s="221" customFormat="1" x14ac:dyDescent="0.25">
      <c r="B8633" s="235">
        <v>106302</v>
      </c>
      <c r="C8633" s="226" t="s">
        <v>10125</v>
      </c>
      <c r="D8633" s="225" t="s">
        <v>19</v>
      </c>
      <c r="E8633" s="227">
        <v>0</v>
      </c>
      <c r="F8633" s="220"/>
    </row>
    <row r="8634" spans="2:6" s="221" customFormat="1" ht="31.5" x14ac:dyDescent="0.25">
      <c r="B8634" s="235">
        <v>106284</v>
      </c>
      <c r="C8634" s="226" t="s">
        <v>10126</v>
      </c>
      <c r="D8634" s="225" t="s">
        <v>19</v>
      </c>
      <c r="E8634" s="227">
        <v>0</v>
      </c>
      <c r="F8634" s="220"/>
    </row>
    <row r="8635" spans="2:6" s="221" customFormat="1" x14ac:dyDescent="0.25">
      <c r="B8635" s="235">
        <v>106285</v>
      </c>
      <c r="C8635" s="226" t="s">
        <v>10127</v>
      </c>
      <c r="D8635" s="225" t="s">
        <v>19</v>
      </c>
      <c r="E8635" s="227">
        <v>0</v>
      </c>
      <c r="F8635" s="220"/>
    </row>
    <row r="8636" spans="2:6" s="221" customFormat="1" ht="31.5" x14ac:dyDescent="0.25">
      <c r="B8636" s="235">
        <v>106296</v>
      </c>
      <c r="C8636" s="226" t="s">
        <v>10128</v>
      </c>
      <c r="D8636" s="225" t="s">
        <v>19</v>
      </c>
      <c r="E8636" s="227">
        <v>0</v>
      </c>
      <c r="F8636" s="220"/>
    </row>
    <row r="8637" spans="2:6" s="221" customFormat="1" ht="31.5" x14ac:dyDescent="0.25">
      <c r="B8637" s="235">
        <v>106299</v>
      </c>
      <c r="C8637" s="226" t="s">
        <v>10129</v>
      </c>
      <c r="D8637" s="225" t="s">
        <v>19</v>
      </c>
      <c r="E8637" s="227">
        <v>271.2</v>
      </c>
      <c r="F8637" s="220"/>
    </row>
    <row r="8638" spans="2:6" s="221" customFormat="1" ht="31.5" x14ac:dyDescent="0.25">
      <c r="B8638" s="235">
        <v>106294</v>
      </c>
      <c r="C8638" s="226" t="s">
        <v>10130</v>
      </c>
      <c r="D8638" s="225" t="s">
        <v>19</v>
      </c>
      <c r="E8638" s="227">
        <v>0</v>
      </c>
      <c r="F8638" s="220"/>
    </row>
    <row r="8639" spans="2:6" s="221" customFormat="1" x14ac:dyDescent="0.25">
      <c r="B8639" s="235">
        <v>106281</v>
      </c>
      <c r="C8639" s="226" t="s">
        <v>10131</v>
      </c>
      <c r="D8639" s="225" t="s">
        <v>19</v>
      </c>
      <c r="E8639" s="227">
        <v>0</v>
      </c>
      <c r="F8639" s="220"/>
    </row>
    <row r="8640" spans="2:6" s="221" customFormat="1" x14ac:dyDescent="0.25">
      <c r="B8640" s="235">
        <v>106264</v>
      </c>
      <c r="C8640" s="226" t="s">
        <v>10132</v>
      </c>
      <c r="D8640" s="225" t="s">
        <v>122</v>
      </c>
      <c r="E8640" s="227">
        <v>0</v>
      </c>
      <c r="F8640" s="220"/>
    </row>
    <row r="8641" spans="2:6" s="221" customFormat="1" ht="31.5" x14ac:dyDescent="0.25">
      <c r="B8641" s="235">
        <v>97097</v>
      </c>
      <c r="C8641" s="226" t="s">
        <v>1876</v>
      </c>
      <c r="D8641" s="225" t="s">
        <v>120</v>
      </c>
      <c r="E8641" s="227">
        <v>36.159999999999997</v>
      </c>
      <c r="F8641" s="220"/>
    </row>
    <row r="8642" spans="2:6" s="221" customFormat="1" ht="31.5" x14ac:dyDescent="0.25">
      <c r="B8642" s="235">
        <v>97089</v>
      </c>
      <c r="C8642" s="226" t="s">
        <v>1870</v>
      </c>
      <c r="D8642" s="225" t="s">
        <v>169</v>
      </c>
      <c r="E8642" s="227">
        <v>14.1</v>
      </c>
      <c r="F8642" s="220"/>
    </row>
    <row r="8643" spans="2:6" s="221" customFormat="1" ht="31.5" x14ac:dyDescent="0.25">
      <c r="B8643" s="235">
        <v>97090</v>
      </c>
      <c r="C8643" s="226" t="s">
        <v>1871</v>
      </c>
      <c r="D8643" s="225" t="s">
        <v>169</v>
      </c>
      <c r="E8643" s="227">
        <v>13.74</v>
      </c>
      <c r="F8643" s="220"/>
    </row>
    <row r="8644" spans="2:6" s="221" customFormat="1" ht="31.5" x14ac:dyDescent="0.25">
      <c r="B8644" s="235">
        <v>97091</v>
      </c>
      <c r="C8644" s="226" t="s">
        <v>1872</v>
      </c>
      <c r="D8644" s="225" t="s">
        <v>169</v>
      </c>
      <c r="E8644" s="227">
        <v>13.28</v>
      </c>
      <c r="F8644" s="220"/>
    </row>
    <row r="8645" spans="2:6" s="221" customFormat="1" ht="31.5" x14ac:dyDescent="0.25">
      <c r="B8645" s="235">
        <v>97092</v>
      </c>
      <c r="C8645" s="226" t="s">
        <v>1873</v>
      </c>
      <c r="D8645" s="225" t="s">
        <v>169</v>
      </c>
      <c r="E8645" s="227">
        <v>12.77</v>
      </c>
      <c r="F8645" s="220"/>
    </row>
    <row r="8646" spans="2:6" s="221" customFormat="1" ht="31.5" x14ac:dyDescent="0.25">
      <c r="B8646" s="235">
        <v>103053</v>
      </c>
      <c r="C8646" s="226" t="s">
        <v>8152</v>
      </c>
      <c r="D8646" s="225" t="s">
        <v>169</v>
      </c>
      <c r="E8646" s="227">
        <v>0</v>
      </c>
      <c r="F8646" s="220"/>
    </row>
    <row r="8647" spans="2:6" s="221" customFormat="1" ht="31.5" x14ac:dyDescent="0.25">
      <c r="B8647" s="235">
        <v>97093</v>
      </c>
      <c r="C8647" s="226" t="s">
        <v>1874</v>
      </c>
      <c r="D8647" s="225" t="s">
        <v>169</v>
      </c>
      <c r="E8647" s="227">
        <v>11.89</v>
      </c>
      <c r="F8647" s="220"/>
    </row>
    <row r="8648" spans="2:6" s="221" customFormat="1" ht="31.5" x14ac:dyDescent="0.25">
      <c r="B8648" s="235">
        <v>103054</v>
      </c>
      <c r="C8648" s="226" t="s">
        <v>8153</v>
      </c>
      <c r="D8648" s="225" t="s">
        <v>169</v>
      </c>
      <c r="E8648" s="227">
        <v>0</v>
      </c>
      <c r="F8648" s="220"/>
    </row>
    <row r="8649" spans="2:6" s="221" customFormat="1" ht="31.5" x14ac:dyDescent="0.25">
      <c r="B8649" s="235">
        <v>97088</v>
      </c>
      <c r="C8649" s="226" t="s">
        <v>1869</v>
      </c>
      <c r="D8649" s="225" t="s">
        <v>169</v>
      </c>
      <c r="E8649" s="227">
        <v>15.49</v>
      </c>
      <c r="F8649" s="220"/>
    </row>
    <row r="8650" spans="2:6" s="221" customFormat="1" ht="31.5" x14ac:dyDescent="0.25">
      <c r="B8650" s="235">
        <v>97087</v>
      </c>
      <c r="C8650" s="226" t="s">
        <v>1868</v>
      </c>
      <c r="D8650" s="225" t="s">
        <v>120</v>
      </c>
      <c r="E8650" s="227">
        <v>2.78</v>
      </c>
      <c r="F8650" s="220"/>
    </row>
    <row r="8651" spans="2:6" s="221" customFormat="1" ht="31.5" x14ac:dyDescent="0.25">
      <c r="B8651" s="235">
        <v>97083</v>
      </c>
      <c r="C8651" s="226" t="s">
        <v>1865</v>
      </c>
      <c r="D8651" s="225" t="s">
        <v>120</v>
      </c>
      <c r="E8651" s="227">
        <v>4.6100000000000003</v>
      </c>
      <c r="F8651" s="220"/>
    </row>
    <row r="8652" spans="2:6" s="221" customFormat="1" ht="31.5" x14ac:dyDescent="0.25">
      <c r="B8652" s="235">
        <v>97084</v>
      </c>
      <c r="C8652" s="226" t="s">
        <v>1866</v>
      </c>
      <c r="D8652" s="225" t="s">
        <v>120</v>
      </c>
      <c r="E8652" s="227">
        <v>0.96</v>
      </c>
      <c r="F8652" s="220"/>
    </row>
    <row r="8653" spans="2:6" s="221" customFormat="1" ht="31.5" x14ac:dyDescent="0.25">
      <c r="B8653" s="235">
        <v>97096</v>
      </c>
      <c r="C8653" s="226" t="s">
        <v>1875</v>
      </c>
      <c r="D8653" s="225" t="s">
        <v>171</v>
      </c>
      <c r="E8653" s="227">
        <v>591.28</v>
      </c>
      <c r="F8653" s="220"/>
    </row>
    <row r="8654" spans="2:6" s="221" customFormat="1" x14ac:dyDescent="0.25">
      <c r="B8654" s="235">
        <v>97082</v>
      </c>
      <c r="C8654" s="226" t="s">
        <v>1864</v>
      </c>
      <c r="D8654" s="225" t="s">
        <v>171</v>
      </c>
      <c r="E8654" s="227">
        <v>87.35</v>
      </c>
      <c r="F8654" s="220"/>
    </row>
    <row r="8655" spans="2:6" s="221" customFormat="1" ht="31.5" x14ac:dyDescent="0.25">
      <c r="B8655" s="235">
        <v>103076</v>
      </c>
      <c r="C8655" s="226" t="s">
        <v>1887</v>
      </c>
      <c r="D8655" s="225" t="s">
        <v>120</v>
      </c>
      <c r="E8655" s="227">
        <v>149.63</v>
      </c>
      <c r="F8655" s="220"/>
    </row>
    <row r="8656" spans="2:6" s="221" customFormat="1" ht="31.5" x14ac:dyDescent="0.25">
      <c r="B8656" s="235">
        <v>103067</v>
      </c>
      <c r="C8656" s="226" t="s">
        <v>8154</v>
      </c>
      <c r="D8656" s="225" t="s">
        <v>120</v>
      </c>
      <c r="E8656" s="227">
        <v>0</v>
      </c>
      <c r="F8656" s="220"/>
    </row>
    <row r="8657" spans="2:6" s="221" customFormat="1" ht="31.5" x14ac:dyDescent="0.25">
      <c r="B8657" s="235">
        <v>103077</v>
      </c>
      <c r="C8657" s="226" t="s">
        <v>1888</v>
      </c>
      <c r="D8657" s="225" t="s">
        <v>120</v>
      </c>
      <c r="E8657" s="227">
        <v>192.44</v>
      </c>
      <c r="F8657" s="220"/>
    </row>
    <row r="8658" spans="2:6" s="221" customFormat="1" ht="31.5" x14ac:dyDescent="0.25">
      <c r="B8658" s="235">
        <v>103068</v>
      </c>
      <c r="C8658" s="226" t="s">
        <v>8155</v>
      </c>
      <c r="D8658" s="225" t="s">
        <v>120</v>
      </c>
      <c r="E8658" s="227">
        <v>0</v>
      </c>
      <c r="F8658" s="220"/>
    </row>
    <row r="8659" spans="2:6" s="221" customFormat="1" ht="31.5" x14ac:dyDescent="0.25">
      <c r="B8659" s="235">
        <v>103078</v>
      </c>
      <c r="C8659" s="226" t="s">
        <v>1889</v>
      </c>
      <c r="D8659" s="225" t="s">
        <v>120</v>
      </c>
      <c r="E8659" s="227">
        <v>232.03</v>
      </c>
      <c r="F8659" s="220"/>
    </row>
    <row r="8660" spans="2:6" s="221" customFormat="1" ht="31.5" x14ac:dyDescent="0.25">
      <c r="B8660" s="235">
        <v>103069</v>
      </c>
      <c r="C8660" s="226" t="s">
        <v>8156</v>
      </c>
      <c r="D8660" s="225" t="s">
        <v>120</v>
      </c>
      <c r="E8660" s="227">
        <v>0</v>
      </c>
      <c r="F8660" s="220"/>
    </row>
    <row r="8661" spans="2:6" s="221" customFormat="1" ht="31.5" x14ac:dyDescent="0.25">
      <c r="B8661" s="235">
        <v>103079</v>
      </c>
      <c r="C8661" s="226" t="s">
        <v>1890</v>
      </c>
      <c r="D8661" s="225" t="s">
        <v>120</v>
      </c>
      <c r="E8661" s="227">
        <v>277.64</v>
      </c>
      <c r="F8661" s="220"/>
    </row>
    <row r="8662" spans="2:6" s="221" customFormat="1" ht="31.5" x14ac:dyDescent="0.25">
      <c r="B8662" s="235">
        <v>103070</v>
      </c>
      <c r="C8662" s="226" t="s">
        <v>8157</v>
      </c>
      <c r="D8662" s="225" t="s">
        <v>120</v>
      </c>
      <c r="E8662" s="227">
        <v>0</v>
      </c>
      <c r="F8662" s="220"/>
    </row>
    <row r="8663" spans="2:6" s="221" customFormat="1" ht="31.5" x14ac:dyDescent="0.25">
      <c r="B8663" s="235">
        <v>103080</v>
      </c>
      <c r="C8663" s="226" t="s">
        <v>1891</v>
      </c>
      <c r="D8663" s="225" t="s">
        <v>120</v>
      </c>
      <c r="E8663" s="227">
        <v>337.86</v>
      </c>
      <c r="F8663" s="220"/>
    </row>
    <row r="8664" spans="2:6" s="221" customFormat="1" ht="31.5" x14ac:dyDescent="0.25">
      <c r="B8664" s="235">
        <v>103071</v>
      </c>
      <c r="C8664" s="226" t="s">
        <v>8158</v>
      </c>
      <c r="D8664" s="225" t="s">
        <v>120</v>
      </c>
      <c r="E8664" s="227">
        <v>0</v>
      </c>
      <c r="F8664" s="220"/>
    </row>
    <row r="8665" spans="2:6" s="221" customFormat="1" ht="31.5" x14ac:dyDescent="0.25">
      <c r="B8665" s="235">
        <v>103075</v>
      </c>
      <c r="C8665" s="226" t="s">
        <v>1886</v>
      </c>
      <c r="D8665" s="225" t="s">
        <v>120</v>
      </c>
      <c r="E8665" s="227">
        <v>207.86</v>
      </c>
      <c r="F8665" s="220"/>
    </row>
    <row r="8666" spans="2:6" s="221" customFormat="1" ht="31.5" x14ac:dyDescent="0.25">
      <c r="B8666" s="235">
        <v>103062</v>
      </c>
      <c r="C8666" s="226" t="s">
        <v>8159</v>
      </c>
      <c r="D8666" s="225" t="s">
        <v>120</v>
      </c>
      <c r="E8666" s="227">
        <v>0</v>
      </c>
      <c r="F8666" s="220"/>
    </row>
    <row r="8667" spans="2:6" s="221" customFormat="1" ht="31.5" x14ac:dyDescent="0.25">
      <c r="B8667" s="235">
        <v>103065</v>
      </c>
      <c r="C8667" s="226" t="s">
        <v>8160</v>
      </c>
      <c r="D8667" s="225" t="s">
        <v>120</v>
      </c>
      <c r="E8667" s="227">
        <v>0</v>
      </c>
      <c r="F8667" s="220"/>
    </row>
    <row r="8668" spans="2:6" s="221" customFormat="1" ht="31.5" x14ac:dyDescent="0.25">
      <c r="B8668" s="235">
        <v>103063</v>
      </c>
      <c r="C8668" s="226" t="s">
        <v>8161</v>
      </c>
      <c r="D8668" s="225" t="s">
        <v>120</v>
      </c>
      <c r="E8668" s="227">
        <v>0</v>
      </c>
      <c r="F8668" s="220"/>
    </row>
    <row r="8669" spans="2:6" s="221" customFormat="1" ht="31.5" x14ac:dyDescent="0.25">
      <c r="B8669" s="235">
        <v>103066</v>
      </c>
      <c r="C8669" s="226" t="s">
        <v>8162</v>
      </c>
      <c r="D8669" s="225" t="s">
        <v>120</v>
      </c>
      <c r="E8669" s="227">
        <v>0</v>
      </c>
      <c r="F8669" s="220"/>
    </row>
    <row r="8670" spans="2:6" s="221" customFormat="1" ht="31.5" x14ac:dyDescent="0.25">
      <c r="B8670" s="235">
        <v>103064</v>
      </c>
      <c r="C8670" s="226" t="s">
        <v>8163</v>
      </c>
      <c r="D8670" s="225" t="s">
        <v>120</v>
      </c>
      <c r="E8670" s="227">
        <v>0</v>
      </c>
      <c r="F8670" s="220"/>
    </row>
    <row r="8671" spans="2:6" s="221" customFormat="1" ht="31.5" x14ac:dyDescent="0.25">
      <c r="B8671" s="235">
        <v>103074</v>
      </c>
      <c r="C8671" s="226" t="s">
        <v>1885</v>
      </c>
      <c r="D8671" s="225" t="s">
        <v>120</v>
      </c>
      <c r="E8671" s="227">
        <v>171.7</v>
      </c>
      <c r="F8671" s="220"/>
    </row>
    <row r="8672" spans="2:6" s="221" customFormat="1" ht="31.5" x14ac:dyDescent="0.25">
      <c r="B8672" s="235">
        <v>103057</v>
      </c>
      <c r="C8672" s="226" t="s">
        <v>8164</v>
      </c>
      <c r="D8672" s="225" t="s">
        <v>120</v>
      </c>
      <c r="E8672" s="227">
        <v>0</v>
      </c>
      <c r="F8672" s="220"/>
    </row>
    <row r="8673" spans="2:6" s="221" customFormat="1" ht="31.5" x14ac:dyDescent="0.25">
      <c r="B8673" s="235">
        <v>103060</v>
      </c>
      <c r="C8673" s="226" t="s">
        <v>8165</v>
      </c>
      <c r="D8673" s="225" t="s">
        <v>120</v>
      </c>
      <c r="E8673" s="227">
        <v>0</v>
      </c>
      <c r="F8673" s="220"/>
    </row>
    <row r="8674" spans="2:6" s="221" customFormat="1" ht="31.5" x14ac:dyDescent="0.25">
      <c r="B8674" s="235">
        <v>103058</v>
      </c>
      <c r="C8674" s="226" t="s">
        <v>8166</v>
      </c>
      <c r="D8674" s="225" t="s">
        <v>120</v>
      </c>
      <c r="E8674" s="227">
        <v>0</v>
      </c>
      <c r="F8674" s="220"/>
    </row>
    <row r="8675" spans="2:6" s="221" customFormat="1" ht="31.5" x14ac:dyDescent="0.25">
      <c r="B8675" s="235">
        <v>103061</v>
      </c>
      <c r="C8675" s="226" t="s">
        <v>8167</v>
      </c>
      <c r="D8675" s="225" t="s">
        <v>120</v>
      </c>
      <c r="E8675" s="227">
        <v>0</v>
      </c>
      <c r="F8675" s="220"/>
    </row>
    <row r="8676" spans="2:6" s="221" customFormat="1" ht="31.5" x14ac:dyDescent="0.25">
      <c r="B8676" s="235">
        <v>103059</v>
      </c>
      <c r="C8676" s="226" t="s">
        <v>8168</v>
      </c>
      <c r="D8676" s="225" t="s">
        <v>120</v>
      </c>
      <c r="E8676" s="227">
        <v>0</v>
      </c>
      <c r="F8676" s="220"/>
    </row>
    <row r="8677" spans="2:6" s="221" customFormat="1" ht="31.5" x14ac:dyDescent="0.25">
      <c r="B8677" s="235">
        <v>97101</v>
      </c>
      <c r="C8677" s="226" t="s">
        <v>1877</v>
      </c>
      <c r="D8677" s="225" t="s">
        <v>120</v>
      </c>
      <c r="E8677" s="227">
        <v>174.04</v>
      </c>
      <c r="F8677" s="220"/>
    </row>
    <row r="8678" spans="2:6" s="221" customFormat="1" x14ac:dyDescent="0.25">
      <c r="B8678" s="235">
        <v>97098</v>
      </c>
      <c r="C8678" s="226" t="s">
        <v>8169</v>
      </c>
      <c r="D8678" s="225" t="s">
        <v>120</v>
      </c>
      <c r="E8678" s="227">
        <v>0</v>
      </c>
      <c r="F8678" s="220"/>
    </row>
    <row r="8679" spans="2:6" s="221" customFormat="1" ht="31.5" x14ac:dyDescent="0.25">
      <c r="B8679" s="235">
        <v>97102</v>
      </c>
      <c r="C8679" s="226" t="s">
        <v>1878</v>
      </c>
      <c r="D8679" s="225" t="s">
        <v>120</v>
      </c>
      <c r="E8679" s="227">
        <v>216.84</v>
      </c>
      <c r="F8679" s="220"/>
    </row>
    <row r="8680" spans="2:6" s="221" customFormat="1" x14ac:dyDescent="0.25">
      <c r="B8680" s="235">
        <v>97099</v>
      </c>
      <c r="C8680" s="226" t="s">
        <v>8170</v>
      </c>
      <c r="D8680" s="225" t="s">
        <v>120</v>
      </c>
      <c r="E8680" s="227">
        <v>0</v>
      </c>
      <c r="F8680" s="220"/>
    </row>
    <row r="8681" spans="2:6" s="221" customFormat="1" ht="31.5" x14ac:dyDescent="0.25">
      <c r="B8681" s="235">
        <v>97103</v>
      </c>
      <c r="C8681" s="226" t="s">
        <v>1879</v>
      </c>
      <c r="D8681" s="225" t="s">
        <v>120</v>
      </c>
      <c r="E8681" s="227">
        <v>256.44</v>
      </c>
      <c r="F8681" s="220"/>
    </row>
    <row r="8682" spans="2:6" s="221" customFormat="1" x14ac:dyDescent="0.25">
      <c r="B8682" s="235">
        <v>97100</v>
      </c>
      <c r="C8682" s="226" t="s">
        <v>8171</v>
      </c>
      <c r="D8682" s="225" t="s">
        <v>120</v>
      </c>
      <c r="E8682" s="227">
        <v>0</v>
      </c>
      <c r="F8682" s="220"/>
    </row>
    <row r="8683" spans="2:6" s="221" customFormat="1" ht="31.5" x14ac:dyDescent="0.25">
      <c r="B8683" s="235">
        <v>103072</v>
      </c>
      <c r="C8683" s="226" t="s">
        <v>1883</v>
      </c>
      <c r="D8683" s="225" t="s">
        <v>120</v>
      </c>
      <c r="E8683" s="227">
        <v>302.04000000000002</v>
      </c>
      <c r="F8683" s="220"/>
    </row>
    <row r="8684" spans="2:6" s="221" customFormat="1" x14ac:dyDescent="0.25">
      <c r="B8684" s="235">
        <v>103055</v>
      </c>
      <c r="C8684" s="226" t="s">
        <v>8172</v>
      </c>
      <c r="D8684" s="225" t="s">
        <v>120</v>
      </c>
      <c r="E8684" s="227">
        <v>0</v>
      </c>
      <c r="F8684" s="220"/>
    </row>
    <row r="8685" spans="2:6" s="221" customFormat="1" ht="31.5" x14ac:dyDescent="0.25">
      <c r="B8685" s="235">
        <v>103073</v>
      </c>
      <c r="C8685" s="226" t="s">
        <v>1884</v>
      </c>
      <c r="D8685" s="225" t="s">
        <v>120</v>
      </c>
      <c r="E8685" s="227">
        <v>362.26</v>
      </c>
      <c r="F8685" s="220"/>
    </row>
    <row r="8686" spans="2:6" s="221" customFormat="1" x14ac:dyDescent="0.25">
      <c r="B8686" s="235">
        <v>103056</v>
      </c>
      <c r="C8686" s="226" t="s">
        <v>8173</v>
      </c>
      <c r="D8686" s="225" t="s">
        <v>120</v>
      </c>
      <c r="E8686" s="227">
        <v>0</v>
      </c>
      <c r="F8686" s="220"/>
    </row>
    <row r="8687" spans="2:6" s="221" customFormat="1" ht="31.5" x14ac:dyDescent="0.25">
      <c r="B8687" s="235">
        <v>97086</v>
      </c>
      <c r="C8687" s="226" t="s">
        <v>1867</v>
      </c>
      <c r="D8687" s="225" t="s">
        <v>120</v>
      </c>
      <c r="E8687" s="227">
        <v>177.56</v>
      </c>
      <c r="F8687" s="220"/>
    </row>
    <row r="8688" spans="2:6" s="221" customFormat="1" ht="31.5" x14ac:dyDescent="0.25">
      <c r="B8688" s="235">
        <v>97085</v>
      </c>
      <c r="C8688" s="226" t="s">
        <v>8174</v>
      </c>
      <c r="D8688" s="225" t="s">
        <v>120</v>
      </c>
      <c r="E8688" s="227">
        <v>0</v>
      </c>
      <c r="F8688" s="220"/>
    </row>
    <row r="8689" spans="2:6" s="221" customFormat="1" ht="31.5" x14ac:dyDescent="0.25">
      <c r="B8689" s="235">
        <v>104766</v>
      </c>
      <c r="C8689" s="226" t="s">
        <v>2708</v>
      </c>
      <c r="D8689" s="225" t="s">
        <v>122</v>
      </c>
      <c r="E8689" s="227">
        <v>21.01</v>
      </c>
      <c r="F8689" s="220"/>
    </row>
    <row r="8690" spans="2:6" s="221" customFormat="1" ht="31.5" x14ac:dyDescent="0.25">
      <c r="B8690" s="235">
        <v>90467</v>
      </c>
      <c r="C8690" s="226" t="s">
        <v>4433</v>
      </c>
      <c r="D8690" s="225" t="s">
        <v>122</v>
      </c>
      <c r="E8690" s="227">
        <v>30.74</v>
      </c>
      <c r="F8690" s="220"/>
    </row>
    <row r="8691" spans="2:6" s="221" customFormat="1" ht="31.5" x14ac:dyDescent="0.25">
      <c r="B8691" s="235">
        <v>90466</v>
      </c>
      <c r="C8691" s="226" t="s">
        <v>4432</v>
      </c>
      <c r="D8691" s="225" t="s">
        <v>122</v>
      </c>
      <c r="E8691" s="227">
        <v>20.46</v>
      </c>
      <c r="F8691" s="220"/>
    </row>
    <row r="8692" spans="2:6" s="221" customFormat="1" ht="31.5" x14ac:dyDescent="0.25">
      <c r="B8692" s="235">
        <v>90469</v>
      </c>
      <c r="C8692" s="226" t="s">
        <v>4435</v>
      </c>
      <c r="D8692" s="225" t="s">
        <v>122</v>
      </c>
      <c r="E8692" s="227">
        <v>14.76</v>
      </c>
      <c r="F8692" s="220"/>
    </row>
    <row r="8693" spans="2:6" s="221" customFormat="1" ht="31.5" x14ac:dyDescent="0.25">
      <c r="B8693" s="235">
        <v>90470</v>
      </c>
      <c r="C8693" s="226" t="s">
        <v>4436</v>
      </c>
      <c r="D8693" s="225" t="s">
        <v>122</v>
      </c>
      <c r="E8693" s="227">
        <v>19.489999999999998</v>
      </c>
      <c r="F8693" s="220"/>
    </row>
    <row r="8694" spans="2:6" s="221" customFormat="1" ht="31.5" x14ac:dyDescent="0.25">
      <c r="B8694" s="235">
        <v>90468</v>
      </c>
      <c r="C8694" s="226" t="s">
        <v>4434</v>
      </c>
      <c r="D8694" s="225" t="s">
        <v>122</v>
      </c>
      <c r="E8694" s="227">
        <v>9.73</v>
      </c>
      <c r="F8694" s="220"/>
    </row>
    <row r="8695" spans="2:6" s="221" customFormat="1" ht="31.5" x14ac:dyDescent="0.25">
      <c r="B8695" s="235">
        <v>91188</v>
      </c>
      <c r="C8695" s="226" t="s">
        <v>9442</v>
      </c>
      <c r="D8695" s="225" t="s">
        <v>19</v>
      </c>
      <c r="E8695" s="227">
        <v>17.02</v>
      </c>
      <c r="F8695" s="220"/>
    </row>
    <row r="8696" spans="2:6" s="221" customFormat="1" ht="31.5" x14ac:dyDescent="0.25">
      <c r="B8696" s="235">
        <v>91189</v>
      </c>
      <c r="C8696" s="226" t="s">
        <v>9443</v>
      </c>
      <c r="D8696" s="225" t="s">
        <v>19</v>
      </c>
      <c r="E8696" s="227">
        <v>90.12</v>
      </c>
      <c r="F8696" s="220"/>
    </row>
    <row r="8697" spans="2:6" s="221" customFormat="1" ht="31.5" x14ac:dyDescent="0.25">
      <c r="B8697" s="235">
        <v>91192</v>
      </c>
      <c r="C8697" s="226" t="s">
        <v>4451</v>
      </c>
      <c r="D8697" s="225" t="s">
        <v>19</v>
      </c>
      <c r="E8697" s="227">
        <v>27.18</v>
      </c>
      <c r="F8697" s="220"/>
    </row>
    <row r="8698" spans="2:6" s="221" customFormat="1" x14ac:dyDescent="0.25">
      <c r="B8698" s="235">
        <v>91190</v>
      </c>
      <c r="C8698" s="226" t="s">
        <v>4449</v>
      </c>
      <c r="D8698" s="225" t="s">
        <v>19</v>
      </c>
      <c r="E8698" s="227">
        <v>13.71</v>
      </c>
      <c r="F8698" s="220"/>
    </row>
    <row r="8699" spans="2:6" s="221" customFormat="1" x14ac:dyDescent="0.25">
      <c r="B8699" s="235">
        <v>91191</v>
      </c>
      <c r="C8699" s="226" t="s">
        <v>4450</v>
      </c>
      <c r="D8699" s="225" t="s">
        <v>19</v>
      </c>
      <c r="E8699" s="227">
        <v>18.54</v>
      </c>
      <c r="F8699" s="220"/>
    </row>
    <row r="8700" spans="2:6" s="221" customFormat="1" ht="31.5" x14ac:dyDescent="0.25">
      <c r="B8700" s="235">
        <v>95541</v>
      </c>
      <c r="C8700" s="226" t="s">
        <v>9444</v>
      </c>
      <c r="D8700" s="225" t="s">
        <v>19</v>
      </c>
      <c r="E8700" s="227">
        <v>34.11</v>
      </c>
      <c r="F8700" s="220"/>
    </row>
    <row r="8701" spans="2:6" s="221" customFormat="1" ht="31.5" x14ac:dyDescent="0.25">
      <c r="B8701" s="235">
        <v>96564</v>
      </c>
      <c r="C8701" s="226" t="s">
        <v>9445</v>
      </c>
      <c r="D8701" s="225" t="s">
        <v>122</v>
      </c>
      <c r="E8701" s="227">
        <v>0</v>
      </c>
      <c r="F8701" s="220"/>
    </row>
    <row r="8702" spans="2:6" s="221" customFormat="1" ht="31.5" x14ac:dyDescent="0.25">
      <c r="B8702" s="235">
        <v>104785</v>
      </c>
      <c r="C8702" s="226" t="s">
        <v>2716</v>
      </c>
      <c r="D8702" s="225" t="s">
        <v>122</v>
      </c>
      <c r="E8702" s="227">
        <v>15.13</v>
      </c>
      <c r="F8702" s="220"/>
    </row>
    <row r="8703" spans="2:6" s="221" customFormat="1" ht="31.5" x14ac:dyDescent="0.25">
      <c r="B8703" s="235">
        <v>91166</v>
      </c>
      <c r="C8703" s="226" t="s">
        <v>4437</v>
      </c>
      <c r="D8703" s="225" t="s">
        <v>122</v>
      </c>
      <c r="E8703" s="227">
        <v>4.71</v>
      </c>
      <c r="F8703" s="220"/>
    </row>
    <row r="8704" spans="2:6" s="221" customFormat="1" ht="31.5" x14ac:dyDescent="0.25">
      <c r="B8704" s="235">
        <v>91167</v>
      </c>
      <c r="C8704" s="226" t="s">
        <v>4438</v>
      </c>
      <c r="D8704" s="225" t="s">
        <v>122</v>
      </c>
      <c r="E8704" s="227">
        <v>13.36</v>
      </c>
      <c r="F8704" s="220"/>
    </row>
    <row r="8705" spans="2:6" s="221" customFormat="1" ht="47.25" x14ac:dyDescent="0.25">
      <c r="B8705" s="235">
        <v>91176</v>
      </c>
      <c r="C8705" s="226" t="s">
        <v>9446</v>
      </c>
      <c r="D8705" s="225" t="s">
        <v>122</v>
      </c>
      <c r="E8705" s="227">
        <v>21.23</v>
      </c>
      <c r="F8705" s="220"/>
    </row>
    <row r="8706" spans="2:6" s="221" customFormat="1" ht="31.5" x14ac:dyDescent="0.25">
      <c r="B8706" s="235">
        <v>91182</v>
      </c>
      <c r="C8706" s="226" t="s">
        <v>4445</v>
      </c>
      <c r="D8706" s="225" t="s">
        <v>122</v>
      </c>
      <c r="E8706" s="227">
        <v>32.71</v>
      </c>
      <c r="F8706" s="220"/>
    </row>
    <row r="8707" spans="2:6" s="221" customFormat="1" ht="47.25" x14ac:dyDescent="0.25">
      <c r="B8707" s="235">
        <v>91186</v>
      </c>
      <c r="C8707" s="226" t="s">
        <v>4447</v>
      </c>
      <c r="D8707" s="225" t="s">
        <v>122</v>
      </c>
      <c r="E8707" s="227">
        <v>36.159999999999997</v>
      </c>
      <c r="F8707" s="220"/>
    </row>
    <row r="8708" spans="2:6" s="221" customFormat="1" ht="47.25" x14ac:dyDescent="0.25">
      <c r="B8708" s="235">
        <v>91171</v>
      </c>
      <c r="C8708" s="226" t="s">
        <v>4440</v>
      </c>
      <c r="D8708" s="225" t="s">
        <v>122</v>
      </c>
      <c r="E8708" s="227">
        <v>21.5</v>
      </c>
      <c r="F8708" s="220"/>
    </row>
    <row r="8709" spans="2:6" s="221" customFormat="1" ht="47.25" x14ac:dyDescent="0.25">
      <c r="B8709" s="235">
        <v>91187</v>
      </c>
      <c r="C8709" s="226" t="s">
        <v>4448</v>
      </c>
      <c r="D8709" s="225" t="s">
        <v>122</v>
      </c>
      <c r="E8709" s="227">
        <v>32.619999999999997</v>
      </c>
      <c r="F8709" s="220"/>
    </row>
    <row r="8710" spans="2:6" s="221" customFormat="1" ht="47.25" x14ac:dyDescent="0.25">
      <c r="B8710" s="235">
        <v>91172</v>
      </c>
      <c r="C8710" s="226" t="s">
        <v>4441</v>
      </c>
      <c r="D8710" s="225" t="s">
        <v>122</v>
      </c>
      <c r="E8710" s="227">
        <v>24.72</v>
      </c>
      <c r="F8710" s="220"/>
    </row>
    <row r="8711" spans="2:6" s="221" customFormat="1" ht="47.25" x14ac:dyDescent="0.25">
      <c r="B8711" s="235">
        <v>91185</v>
      </c>
      <c r="C8711" s="226" t="s">
        <v>4446</v>
      </c>
      <c r="D8711" s="225" t="s">
        <v>122</v>
      </c>
      <c r="E8711" s="227">
        <v>32.71</v>
      </c>
      <c r="F8711" s="220"/>
    </row>
    <row r="8712" spans="2:6" s="221" customFormat="1" ht="47.25" x14ac:dyDescent="0.25">
      <c r="B8712" s="235">
        <v>91170</v>
      </c>
      <c r="C8712" s="226" t="s">
        <v>4439</v>
      </c>
      <c r="D8712" s="225" t="s">
        <v>122</v>
      </c>
      <c r="E8712" s="227">
        <v>13.36</v>
      </c>
      <c r="F8712" s="220"/>
    </row>
    <row r="8713" spans="2:6" s="221" customFormat="1" ht="47.25" x14ac:dyDescent="0.25">
      <c r="B8713" s="235">
        <v>91180</v>
      </c>
      <c r="C8713" s="226" t="s">
        <v>9447</v>
      </c>
      <c r="D8713" s="225" t="s">
        <v>122</v>
      </c>
      <c r="E8713" s="227">
        <v>28.53</v>
      </c>
      <c r="F8713" s="220"/>
    </row>
    <row r="8714" spans="2:6" s="221" customFormat="1" ht="47.25" x14ac:dyDescent="0.25">
      <c r="B8714" s="235">
        <v>91181</v>
      </c>
      <c r="C8714" s="226" t="s">
        <v>9448</v>
      </c>
      <c r="D8714" s="225" t="s">
        <v>122</v>
      </c>
      <c r="E8714" s="227">
        <v>30.09</v>
      </c>
      <c r="F8714" s="220"/>
    </row>
    <row r="8715" spans="2:6" s="221" customFormat="1" ht="47.25" x14ac:dyDescent="0.25">
      <c r="B8715" s="235">
        <v>91179</v>
      </c>
      <c r="C8715" s="226" t="s">
        <v>9449</v>
      </c>
      <c r="D8715" s="225" t="s">
        <v>122</v>
      </c>
      <c r="E8715" s="227">
        <v>21.23</v>
      </c>
      <c r="F8715" s="220"/>
    </row>
    <row r="8716" spans="2:6" s="221" customFormat="1" ht="47.25" x14ac:dyDescent="0.25">
      <c r="B8716" s="235">
        <v>91174</v>
      </c>
      <c r="C8716" s="226" t="s">
        <v>4443</v>
      </c>
      <c r="D8716" s="225" t="s">
        <v>122</v>
      </c>
      <c r="E8716" s="227">
        <v>8.58</v>
      </c>
      <c r="F8716" s="220"/>
    </row>
    <row r="8717" spans="2:6" s="221" customFormat="1" ht="47.25" x14ac:dyDescent="0.25">
      <c r="B8717" s="235">
        <v>91175</v>
      </c>
      <c r="C8717" s="226" t="s">
        <v>4444</v>
      </c>
      <c r="D8717" s="225" t="s">
        <v>122</v>
      </c>
      <c r="E8717" s="227">
        <v>13.35</v>
      </c>
      <c r="F8717" s="220"/>
    </row>
    <row r="8718" spans="2:6" s="221" customFormat="1" ht="47.25" x14ac:dyDescent="0.25">
      <c r="B8718" s="235">
        <v>91173</v>
      </c>
      <c r="C8718" s="226" t="s">
        <v>4442</v>
      </c>
      <c r="D8718" s="225" t="s">
        <v>122</v>
      </c>
      <c r="E8718" s="227">
        <v>4.97</v>
      </c>
      <c r="F8718" s="220"/>
    </row>
    <row r="8719" spans="2:6" s="221" customFormat="1" ht="31.5" x14ac:dyDescent="0.25">
      <c r="B8719" s="235">
        <v>104759</v>
      </c>
      <c r="C8719" s="226" t="s">
        <v>2701</v>
      </c>
      <c r="D8719" s="225" t="s">
        <v>19</v>
      </c>
      <c r="E8719" s="227">
        <v>56.4</v>
      </c>
      <c r="F8719" s="220"/>
    </row>
    <row r="8720" spans="2:6" s="221" customFormat="1" ht="31.5" x14ac:dyDescent="0.25">
      <c r="B8720" s="235">
        <v>104760</v>
      </c>
      <c r="C8720" s="226" t="s">
        <v>2702</v>
      </c>
      <c r="D8720" s="225" t="s">
        <v>19</v>
      </c>
      <c r="E8720" s="227">
        <v>82.37</v>
      </c>
      <c r="F8720" s="220"/>
    </row>
    <row r="8721" spans="2:6" s="221" customFormat="1" ht="31.5" x14ac:dyDescent="0.25">
      <c r="B8721" s="235">
        <v>104758</v>
      </c>
      <c r="C8721" s="226" t="s">
        <v>2700</v>
      </c>
      <c r="D8721" s="225" t="s">
        <v>19</v>
      </c>
      <c r="E8721" s="227">
        <v>21.16</v>
      </c>
      <c r="F8721" s="220"/>
    </row>
    <row r="8722" spans="2:6" s="221" customFormat="1" ht="31.5" x14ac:dyDescent="0.25">
      <c r="B8722" s="235">
        <v>90437</v>
      </c>
      <c r="C8722" s="226" t="s">
        <v>4409</v>
      </c>
      <c r="D8722" s="225" t="s">
        <v>19</v>
      </c>
      <c r="E8722" s="227">
        <v>54.6</v>
      </c>
      <c r="F8722" s="220"/>
    </row>
    <row r="8723" spans="2:6" s="221" customFormat="1" ht="31.5" x14ac:dyDescent="0.25">
      <c r="B8723" s="235">
        <v>90438</v>
      </c>
      <c r="C8723" s="226" t="s">
        <v>4410</v>
      </c>
      <c r="D8723" s="225" t="s">
        <v>19</v>
      </c>
      <c r="E8723" s="227">
        <v>79.73</v>
      </c>
      <c r="F8723" s="220"/>
    </row>
    <row r="8724" spans="2:6" s="221" customFormat="1" ht="31.5" x14ac:dyDescent="0.25">
      <c r="B8724" s="235">
        <v>90436</v>
      </c>
      <c r="C8724" s="226" t="s">
        <v>4408</v>
      </c>
      <c r="D8724" s="225" t="s">
        <v>19</v>
      </c>
      <c r="E8724" s="227">
        <v>20.48</v>
      </c>
      <c r="F8724" s="220"/>
    </row>
    <row r="8725" spans="2:6" s="221" customFormat="1" ht="31.5" x14ac:dyDescent="0.25">
      <c r="B8725" s="235">
        <v>104770</v>
      </c>
      <c r="C8725" s="226" t="s">
        <v>2710</v>
      </c>
      <c r="D8725" s="225" t="s">
        <v>19</v>
      </c>
      <c r="E8725" s="227">
        <v>2.38</v>
      </c>
      <c r="F8725" s="220"/>
    </row>
    <row r="8726" spans="2:6" s="221" customFormat="1" ht="31.5" x14ac:dyDescent="0.25">
      <c r="B8726" s="235">
        <v>104772</v>
      </c>
      <c r="C8726" s="226" t="s">
        <v>2711</v>
      </c>
      <c r="D8726" s="225" t="s">
        <v>19</v>
      </c>
      <c r="E8726" s="227">
        <v>3.49</v>
      </c>
      <c r="F8726" s="220"/>
    </row>
    <row r="8727" spans="2:6" s="221" customFormat="1" ht="31.5" x14ac:dyDescent="0.25">
      <c r="B8727" s="235">
        <v>104768</v>
      </c>
      <c r="C8727" s="226" t="s">
        <v>2709</v>
      </c>
      <c r="D8727" s="225" t="s">
        <v>19</v>
      </c>
      <c r="E8727" s="227">
        <v>0.89</v>
      </c>
      <c r="F8727" s="220"/>
    </row>
    <row r="8728" spans="2:6" s="221" customFormat="1" ht="31.5" x14ac:dyDescent="0.25">
      <c r="B8728" s="235">
        <v>104769</v>
      </c>
      <c r="C8728" s="226" t="s">
        <v>4473</v>
      </c>
      <c r="D8728" s="225" t="s">
        <v>19</v>
      </c>
      <c r="E8728" s="227">
        <v>2.31</v>
      </c>
      <c r="F8728" s="220"/>
    </row>
    <row r="8729" spans="2:6" s="221" customFormat="1" ht="31.5" x14ac:dyDescent="0.25">
      <c r="B8729" s="235">
        <v>104771</v>
      </c>
      <c r="C8729" s="226" t="s">
        <v>4474</v>
      </c>
      <c r="D8729" s="225" t="s">
        <v>19</v>
      </c>
      <c r="E8729" s="227">
        <v>3.38</v>
      </c>
      <c r="F8729" s="220"/>
    </row>
    <row r="8730" spans="2:6" s="221" customFormat="1" ht="31.5" x14ac:dyDescent="0.25">
      <c r="B8730" s="235">
        <v>104767</v>
      </c>
      <c r="C8730" s="226" t="s">
        <v>4472</v>
      </c>
      <c r="D8730" s="225" t="s">
        <v>19</v>
      </c>
      <c r="E8730" s="227">
        <v>0.86</v>
      </c>
      <c r="F8730" s="220"/>
    </row>
    <row r="8731" spans="2:6" s="221" customFormat="1" ht="31.5" x14ac:dyDescent="0.25">
      <c r="B8731" s="235">
        <v>104762</v>
      </c>
      <c r="C8731" s="226" t="s">
        <v>2704</v>
      </c>
      <c r="D8731" s="225" t="s">
        <v>19</v>
      </c>
      <c r="E8731" s="227">
        <v>34.700000000000003</v>
      </c>
      <c r="F8731" s="220"/>
    </row>
    <row r="8732" spans="2:6" s="221" customFormat="1" ht="31.5" x14ac:dyDescent="0.25">
      <c r="B8732" s="235">
        <v>104763</v>
      </c>
      <c r="C8732" s="226" t="s">
        <v>2705</v>
      </c>
      <c r="D8732" s="225" t="s">
        <v>19</v>
      </c>
      <c r="E8732" s="227">
        <v>50.69</v>
      </c>
      <c r="F8732" s="220"/>
    </row>
    <row r="8733" spans="2:6" s="221" customFormat="1" ht="31.5" x14ac:dyDescent="0.25">
      <c r="B8733" s="235">
        <v>104761</v>
      </c>
      <c r="C8733" s="226" t="s">
        <v>2703</v>
      </c>
      <c r="D8733" s="225" t="s">
        <v>19</v>
      </c>
      <c r="E8733" s="227">
        <v>13.01</v>
      </c>
      <c r="F8733" s="220"/>
    </row>
    <row r="8734" spans="2:6" s="221" customFormat="1" ht="31.5" x14ac:dyDescent="0.25">
      <c r="B8734" s="235">
        <v>90440</v>
      </c>
      <c r="C8734" s="226" t="s">
        <v>4412</v>
      </c>
      <c r="D8734" s="225" t="s">
        <v>19</v>
      </c>
      <c r="E8734" s="227">
        <v>34.46</v>
      </c>
      <c r="F8734" s="220"/>
    </row>
    <row r="8735" spans="2:6" s="221" customFormat="1" ht="31.5" x14ac:dyDescent="0.25">
      <c r="B8735" s="235">
        <v>90441</v>
      </c>
      <c r="C8735" s="226" t="s">
        <v>4413</v>
      </c>
      <c r="D8735" s="225" t="s">
        <v>19</v>
      </c>
      <c r="E8735" s="227">
        <v>50.33</v>
      </c>
      <c r="F8735" s="220"/>
    </row>
    <row r="8736" spans="2:6" s="221" customFormat="1" ht="31.5" x14ac:dyDescent="0.25">
      <c r="B8736" s="235">
        <v>90439</v>
      </c>
      <c r="C8736" s="226" t="s">
        <v>4411</v>
      </c>
      <c r="D8736" s="225" t="s">
        <v>19</v>
      </c>
      <c r="E8736" s="227">
        <v>12.92</v>
      </c>
      <c r="F8736" s="220"/>
    </row>
    <row r="8737" spans="2:6" s="221" customFormat="1" ht="31.5" x14ac:dyDescent="0.25">
      <c r="B8737" s="235">
        <v>104776</v>
      </c>
      <c r="C8737" s="226" t="s">
        <v>2713</v>
      </c>
      <c r="D8737" s="225" t="s">
        <v>19</v>
      </c>
      <c r="E8737" s="227">
        <v>8.26</v>
      </c>
      <c r="F8737" s="220"/>
    </row>
    <row r="8738" spans="2:6" s="221" customFormat="1" ht="31.5" x14ac:dyDescent="0.25">
      <c r="B8738" s="235">
        <v>104778</v>
      </c>
      <c r="C8738" s="226" t="s">
        <v>2714</v>
      </c>
      <c r="D8738" s="225" t="s">
        <v>19</v>
      </c>
      <c r="E8738" s="227">
        <v>12.08</v>
      </c>
      <c r="F8738" s="220"/>
    </row>
    <row r="8739" spans="2:6" s="221" customFormat="1" ht="31.5" x14ac:dyDescent="0.25">
      <c r="B8739" s="235">
        <v>104774</v>
      </c>
      <c r="C8739" s="226" t="s">
        <v>2712</v>
      </c>
      <c r="D8739" s="225" t="s">
        <v>19</v>
      </c>
      <c r="E8739" s="227">
        <v>3.1</v>
      </c>
      <c r="F8739" s="220"/>
    </row>
    <row r="8740" spans="2:6" s="221" customFormat="1" ht="31.5" x14ac:dyDescent="0.25">
      <c r="B8740" s="235">
        <v>104775</v>
      </c>
      <c r="C8740" s="226" t="s">
        <v>4476</v>
      </c>
      <c r="D8740" s="225" t="s">
        <v>19</v>
      </c>
      <c r="E8740" s="227">
        <v>8.02</v>
      </c>
      <c r="F8740" s="220"/>
    </row>
    <row r="8741" spans="2:6" s="221" customFormat="1" ht="31.5" x14ac:dyDescent="0.25">
      <c r="B8741" s="235">
        <v>104777</v>
      </c>
      <c r="C8741" s="226" t="s">
        <v>4477</v>
      </c>
      <c r="D8741" s="225" t="s">
        <v>19</v>
      </c>
      <c r="E8741" s="227">
        <v>11.74</v>
      </c>
      <c r="F8741" s="220"/>
    </row>
    <row r="8742" spans="2:6" s="221" customFormat="1" ht="31.5" x14ac:dyDescent="0.25">
      <c r="B8742" s="235">
        <v>104773</v>
      </c>
      <c r="C8742" s="226" t="s">
        <v>4475</v>
      </c>
      <c r="D8742" s="225" t="s">
        <v>19</v>
      </c>
      <c r="E8742" s="227">
        <v>3.01</v>
      </c>
      <c r="F8742" s="220"/>
    </row>
    <row r="8743" spans="2:6" s="221" customFormat="1" ht="31.5" x14ac:dyDescent="0.25">
      <c r="B8743" s="235">
        <v>104782</v>
      </c>
      <c r="C8743" s="226" t="s">
        <v>4480</v>
      </c>
      <c r="D8743" s="225" t="s">
        <v>19</v>
      </c>
      <c r="E8743" s="227">
        <v>55.21</v>
      </c>
      <c r="F8743" s="220"/>
    </row>
    <row r="8744" spans="2:6" s="221" customFormat="1" ht="31.5" x14ac:dyDescent="0.25">
      <c r="B8744" s="235">
        <v>90451</v>
      </c>
      <c r="C8744" s="226" t="s">
        <v>4419</v>
      </c>
      <c r="D8744" s="225" t="s">
        <v>19</v>
      </c>
      <c r="E8744" s="227">
        <v>7.89</v>
      </c>
      <c r="F8744" s="220"/>
    </row>
    <row r="8745" spans="2:6" s="221" customFormat="1" ht="31.5" x14ac:dyDescent="0.25">
      <c r="B8745" s="235">
        <v>90452</v>
      </c>
      <c r="C8745" s="226" t="s">
        <v>4420</v>
      </c>
      <c r="D8745" s="225" t="s">
        <v>19</v>
      </c>
      <c r="E8745" s="227">
        <v>26</v>
      </c>
      <c r="F8745" s="220"/>
    </row>
    <row r="8746" spans="2:6" s="221" customFormat="1" ht="31.5" x14ac:dyDescent="0.25">
      <c r="B8746" s="235">
        <v>90455</v>
      </c>
      <c r="C8746" s="226" t="s">
        <v>4423</v>
      </c>
      <c r="D8746" s="225" t="s">
        <v>19</v>
      </c>
      <c r="E8746" s="227">
        <v>10.18</v>
      </c>
      <c r="F8746" s="220"/>
    </row>
    <row r="8747" spans="2:6" s="221" customFormat="1" ht="31.5" x14ac:dyDescent="0.25">
      <c r="B8747" s="235">
        <v>104784</v>
      </c>
      <c r="C8747" s="226" t="s">
        <v>4482</v>
      </c>
      <c r="D8747" s="225" t="s">
        <v>19</v>
      </c>
      <c r="E8747" s="227">
        <v>16.850000000000001</v>
      </c>
      <c r="F8747" s="220"/>
    </row>
    <row r="8748" spans="2:6" s="221" customFormat="1" ht="31.5" x14ac:dyDescent="0.25">
      <c r="B8748" s="235">
        <v>90453</v>
      </c>
      <c r="C8748" s="226" t="s">
        <v>4421</v>
      </c>
      <c r="D8748" s="225" t="s">
        <v>19</v>
      </c>
      <c r="E8748" s="227">
        <v>4.88</v>
      </c>
      <c r="F8748" s="220"/>
    </row>
    <row r="8749" spans="2:6" s="221" customFormat="1" ht="31.5" x14ac:dyDescent="0.25">
      <c r="B8749" s="235">
        <v>104783</v>
      </c>
      <c r="C8749" s="226" t="s">
        <v>4481</v>
      </c>
      <c r="D8749" s="225" t="s">
        <v>19</v>
      </c>
      <c r="E8749" s="227">
        <v>6.13</v>
      </c>
      <c r="F8749" s="220"/>
    </row>
    <row r="8750" spans="2:6" s="221" customFormat="1" ht="31.5" x14ac:dyDescent="0.25">
      <c r="B8750" s="235">
        <v>90454</v>
      </c>
      <c r="C8750" s="226" t="s">
        <v>4422</v>
      </c>
      <c r="D8750" s="225" t="s">
        <v>19</v>
      </c>
      <c r="E8750" s="227">
        <v>7.8</v>
      </c>
      <c r="F8750" s="220"/>
    </row>
    <row r="8751" spans="2:6" s="221" customFormat="1" x14ac:dyDescent="0.25">
      <c r="B8751" s="235">
        <v>90459</v>
      </c>
      <c r="C8751" s="226" t="s">
        <v>4427</v>
      </c>
      <c r="D8751" s="225" t="s">
        <v>19</v>
      </c>
      <c r="E8751" s="227">
        <v>67.16</v>
      </c>
      <c r="F8751" s="220"/>
    </row>
    <row r="8752" spans="2:6" s="221" customFormat="1" x14ac:dyDescent="0.25">
      <c r="B8752" s="235">
        <v>90456</v>
      </c>
      <c r="C8752" s="226" t="s">
        <v>4424</v>
      </c>
      <c r="D8752" s="225" t="s">
        <v>19</v>
      </c>
      <c r="E8752" s="227">
        <v>7.53</v>
      </c>
      <c r="F8752" s="220"/>
    </row>
    <row r="8753" spans="2:6" s="221" customFormat="1" x14ac:dyDescent="0.25">
      <c r="B8753" s="235">
        <v>90458</v>
      </c>
      <c r="C8753" s="226" t="s">
        <v>4426</v>
      </c>
      <c r="D8753" s="225" t="s">
        <v>19</v>
      </c>
      <c r="E8753" s="227">
        <v>49.02</v>
      </c>
      <c r="F8753" s="220"/>
    </row>
    <row r="8754" spans="2:6" s="221" customFormat="1" x14ac:dyDescent="0.25">
      <c r="B8754" s="235">
        <v>90457</v>
      </c>
      <c r="C8754" s="226" t="s">
        <v>4425</v>
      </c>
      <c r="D8754" s="225" t="s">
        <v>19</v>
      </c>
      <c r="E8754" s="227">
        <v>17.190000000000001</v>
      </c>
      <c r="F8754" s="220"/>
    </row>
    <row r="8755" spans="2:6" s="221" customFormat="1" ht="31.5" x14ac:dyDescent="0.25">
      <c r="B8755" s="235">
        <v>90447</v>
      </c>
      <c r="C8755" s="226" t="s">
        <v>4418</v>
      </c>
      <c r="D8755" s="225" t="s">
        <v>122</v>
      </c>
      <c r="E8755" s="227">
        <v>11.37</v>
      </c>
      <c r="F8755" s="220"/>
    </row>
    <row r="8756" spans="2:6" s="221" customFormat="1" ht="31.5" x14ac:dyDescent="0.25">
      <c r="B8756" s="235">
        <v>91222</v>
      </c>
      <c r="C8756" s="226" t="s">
        <v>4452</v>
      </c>
      <c r="D8756" s="225" t="s">
        <v>122</v>
      </c>
      <c r="E8756" s="227">
        <v>12.22</v>
      </c>
      <c r="F8756" s="220"/>
    </row>
    <row r="8757" spans="2:6" s="221" customFormat="1" ht="31.5" x14ac:dyDescent="0.25">
      <c r="B8757" s="235">
        <v>90443</v>
      </c>
      <c r="C8757" s="226" t="s">
        <v>4414</v>
      </c>
      <c r="D8757" s="225" t="s">
        <v>122</v>
      </c>
      <c r="E8757" s="227">
        <v>11</v>
      </c>
      <c r="F8757" s="220"/>
    </row>
    <row r="8758" spans="2:6" s="221" customFormat="1" ht="31.5" x14ac:dyDescent="0.25">
      <c r="B8758" s="235">
        <v>104780</v>
      </c>
      <c r="C8758" s="226" t="s">
        <v>2715</v>
      </c>
      <c r="D8758" s="225" t="s">
        <v>122</v>
      </c>
      <c r="E8758" s="227">
        <v>7.83</v>
      </c>
      <c r="F8758" s="220"/>
    </row>
    <row r="8759" spans="2:6" s="221" customFormat="1" ht="31.5" x14ac:dyDescent="0.25">
      <c r="B8759" s="235">
        <v>104781</v>
      </c>
      <c r="C8759" s="226" t="s">
        <v>4479</v>
      </c>
      <c r="D8759" s="225" t="s">
        <v>122</v>
      </c>
      <c r="E8759" s="227">
        <v>8.99</v>
      </c>
      <c r="F8759" s="220"/>
    </row>
    <row r="8760" spans="2:6" s="221" customFormat="1" ht="31.5" x14ac:dyDescent="0.25">
      <c r="B8760" s="235">
        <v>104779</v>
      </c>
      <c r="C8760" s="226" t="s">
        <v>4478</v>
      </c>
      <c r="D8760" s="225" t="s">
        <v>122</v>
      </c>
      <c r="E8760" s="227">
        <v>7.78</v>
      </c>
      <c r="F8760" s="220"/>
    </row>
    <row r="8761" spans="2:6" s="221" customFormat="1" ht="31.5" x14ac:dyDescent="0.25">
      <c r="B8761" s="235">
        <v>104787</v>
      </c>
      <c r="C8761" s="226" t="s">
        <v>4484</v>
      </c>
      <c r="D8761" s="225" t="s">
        <v>122</v>
      </c>
      <c r="E8761" s="227">
        <v>11.4</v>
      </c>
      <c r="F8761" s="220"/>
    </row>
    <row r="8762" spans="2:6" s="221" customFormat="1" ht="31.5" x14ac:dyDescent="0.25">
      <c r="B8762" s="235">
        <v>104788</v>
      </c>
      <c r="C8762" s="226" t="s">
        <v>4485</v>
      </c>
      <c r="D8762" s="225" t="s">
        <v>122</v>
      </c>
      <c r="E8762" s="227">
        <v>15.14</v>
      </c>
      <c r="F8762" s="220"/>
    </row>
    <row r="8763" spans="2:6" s="221" customFormat="1" ht="31.5" x14ac:dyDescent="0.25">
      <c r="B8763" s="235">
        <v>104786</v>
      </c>
      <c r="C8763" s="226" t="s">
        <v>4483</v>
      </c>
      <c r="D8763" s="225" t="s">
        <v>122</v>
      </c>
      <c r="E8763" s="227">
        <v>8.6</v>
      </c>
      <c r="F8763" s="220"/>
    </row>
    <row r="8764" spans="2:6" s="221" customFormat="1" ht="31.5" x14ac:dyDescent="0.25">
      <c r="B8764" s="235">
        <v>90445</v>
      </c>
      <c r="C8764" s="226" t="s">
        <v>4416</v>
      </c>
      <c r="D8764" s="225" t="s">
        <v>122</v>
      </c>
      <c r="E8764" s="227">
        <v>23.63</v>
      </c>
      <c r="F8764" s="220"/>
    </row>
    <row r="8765" spans="2:6" s="221" customFormat="1" ht="31.5" x14ac:dyDescent="0.25">
      <c r="B8765" s="235">
        <v>90446</v>
      </c>
      <c r="C8765" s="226" t="s">
        <v>4417</v>
      </c>
      <c r="D8765" s="225" t="s">
        <v>122</v>
      </c>
      <c r="E8765" s="227">
        <v>31.37</v>
      </c>
      <c r="F8765" s="220"/>
    </row>
    <row r="8766" spans="2:6" s="221" customFormat="1" ht="31.5" x14ac:dyDescent="0.25">
      <c r="B8766" s="235">
        <v>90444</v>
      </c>
      <c r="C8766" s="226" t="s">
        <v>4415</v>
      </c>
      <c r="D8766" s="225" t="s">
        <v>122</v>
      </c>
      <c r="E8766" s="227">
        <v>17.829999999999998</v>
      </c>
      <c r="F8766" s="220"/>
    </row>
    <row r="8767" spans="2:6" s="221" customFormat="1" ht="31.5" x14ac:dyDescent="0.25">
      <c r="B8767" s="235">
        <v>104764</v>
      </c>
      <c r="C8767" s="226" t="s">
        <v>2706</v>
      </c>
      <c r="D8767" s="225" t="s">
        <v>122</v>
      </c>
      <c r="E8767" s="227">
        <v>23.83</v>
      </c>
      <c r="F8767" s="220"/>
    </row>
    <row r="8768" spans="2:6" s="221" customFormat="1" ht="31.5" x14ac:dyDescent="0.25">
      <c r="B8768" s="235">
        <v>90460</v>
      </c>
      <c r="C8768" s="226" t="s">
        <v>4428</v>
      </c>
      <c r="D8768" s="225" t="s">
        <v>122</v>
      </c>
      <c r="E8768" s="227">
        <v>28.43</v>
      </c>
      <c r="F8768" s="220"/>
    </row>
    <row r="8769" spans="2:6" s="221" customFormat="1" ht="31.5" x14ac:dyDescent="0.25">
      <c r="B8769" s="235">
        <v>90462</v>
      </c>
      <c r="C8769" s="226" t="s">
        <v>4430</v>
      </c>
      <c r="D8769" s="225" t="s">
        <v>122</v>
      </c>
      <c r="E8769" s="227">
        <v>4.97</v>
      </c>
      <c r="F8769" s="220"/>
    </row>
    <row r="8770" spans="2:6" s="221" customFormat="1" ht="31.5" x14ac:dyDescent="0.25">
      <c r="B8770" s="235">
        <v>104765</v>
      </c>
      <c r="C8770" s="226" t="s">
        <v>2707</v>
      </c>
      <c r="D8770" s="225" t="s">
        <v>122</v>
      </c>
      <c r="E8770" s="227">
        <v>20.350000000000001</v>
      </c>
      <c r="F8770" s="220"/>
    </row>
    <row r="8771" spans="2:6" s="221" customFormat="1" ht="31.5" x14ac:dyDescent="0.25">
      <c r="B8771" s="235">
        <v>90461</v>
      </c>
      <c r="C8771" s="226" t="s">
        <v>4429</v>
      </c>
      <c r="D8771" s="225" t="s">
        <v>122</v>
      </c>
      <c r="E8771" s="227">
        <v>22.57</v>
      </c>
      <c r="F8771" s="220"/>
    </row>
    <row r="8772" spans="2:6" s="221" customFormat="1" ht="31.5" x14ac:dyDescent="0.25">
      <c r="B8772" s="235">
        <v>90463</v>
      </c>
      <c r="C8772" s="226" t="s">
        <v>4431</v>
      </c>
      <c r="D8772" s="225" t="s">
        <v>122</v>
      </c>
      <c r="E8772" s="227">
        <v>4.4000000000000004</v>
      </c>
      <c r="F8772" s="220"/>
    </row>
    <row r="8773" spans="2:6" s="221" customFormat="1" ht="31.5" x14ac:dyDescent="0.25">
      <c r="B8773" s="235">
        <v>96560</v>
      </c>
      <c r="C8773" s="226" t="s">
        <v>4458</v>
      </c>
      <c r="D8773" s="225" t="s">
        <v>120</v>
      </c>
      <c r="E8773" s="227">
        <v>39.979999999999997</v>
      </c>
      <c r="F8773" s="220"/>
    </row>
    <row r="8774" spans="2:6" s="221" customFormat="1" ht="31.5" x14ac:dyDescent="0.25">
      <c r="B8774" s="235">
        <v>96559</v>
      </c>
      <c r="C8774" s="226" t="s">
        <v>4457</v>
      </c>
      <c r="D8774" s="225" t="s">
        <v>120</v>
      </c>
      <c r="E8774" s="227">
        <v>39.85</v>
      </c>
      <c r="F8774" s="220"/>
    </row>
    <row r="8775" spans="2:6" s="221" customFormat="1" ht="31.5" x14ac:dyDescent="0.25">
      <c r="B8775" s="235">
        <v>96562</v>
      </c>
      <c r="C8775" s="226" t="s">
        <v>4459</v>
      </c>
      <c r="D8775" s="225" t="s">
        <v>122</v>
      </c>
      <c r="E8775" s="227">
        <v>60.43</v>
      </c>
      <c r="F8775" s="220"/>
    </row>
    <row r="8776" spans="2:6" s="221" customFormat="1" ht="31.5" x14ac:dyDescent="0.25">
      <c r="B8776" s="235">
        <v>96563</v>
      </c>
      <c r="C8776" s="226" t="s">
        <v>4460</v>
      </c>
      <c r="D8776" s="225" t="s">
        <v>122</v>
      </c>
      <c r="E8776" s="227">
        <v>66.430000000000007</v>
      </c>
      <c r="F8776" s="220"/>
    </row>
    <row r="8777" spans="2:6" s="221" customFormat="1" ht="31.5" x14ac:dyDescent="0.25">
      <c r="B8777" s="235">
        <v>102469</v>
      </c>
      <c r="C8777" s="226" t="s">
        <v>8175</v>
      </c>
      <c r="D8777" s="225" t="s">
        <v>120</v>
      </c>
      <c r="E8777" s="227">
        <v>0</v>
      </c>
      <c r="F8777" s="220"/>
    </row>
    <row r="8778" spans="2:6" s="221" customFormat="1" ht="31.5" x14ac:dyDescent="0.25">
      <c r="B8778" s="235">
        <v>104388</v>
      </c>
      <c r="C8778" s="226" t="s">
        <v>8176</v>
      </c>
      <c r="D8778" s="225" t="s">
        <v>120</v>
      </c>
      <c r="E8778" s="227">
        <v>0</v>
      </c>
      <c r="F8778" s="220"/>
    </row>
    <row r="8779" spans="2:6" s="221" customFormat="1" ht="31.5" x14ac:dyDescent="0.25">
      <c r="B8779" s="235">
        <v>104387</v>
      </c>
      <c r="C8779" s="226" t="s">
        <v>8177</v>
      </c>
      <c r="D8779" s="225" t="s">
        <v>171</v>
      </c>
      <c r="E8779" s="227">
        <v>0</v>
      </c>
      <c r="F8779" s="220"/>
    </row>
    <row r="8780" spans="2:6" s="221" customFormat="1" ht="31.5" x14ac:dyDescent="0.25">
      <c r="B8780" s="235">
        <v>104364</v>
      </c>
      <c r="C8780" s="226" t="s">
        <v>8178</v>
      </c>
      <c r="D8780" s="225" t="s">
        <v>171</v>
      </c>
      <c r="E8780" s="227">
        <v>0</v>
      </c>
      <c r="F8780" s="220"/>
    </row>
    <row r="8781" spans="2:6" s="221" customFormat="1" ht="31.5" x14ac:dyDescent="0.25">
      <c r="B8781" s="235">
        <v>102097</v>
      </c>
      <c r="C8781" s="226" t="s">
        <v>8179</v>
      </c>
      <c r="D8781" s="225" t="s">
        <v>171</v>
      </c>
      <c r="E8781" s="227">
        <v>0</v>
      </c>
      <c r="F8781" s="220"/>
    </row>
    <row r="8782" spans="2:6" s="221" customFormat="1" ht="31.5" x14ac:dyDescent="0.25">
      <c r="B8782" s="235">
        <v>104365</v>
      </c>
      <c r="C8782" s="226" t="s">
        <v>8180</v>
      </c>
      <c r="D8782" s="225" t="s">
        <v>171</v>
      </c>
      <c r="E8782" s="227">
        <v>0</v>
      </c>
      <c r="F8782" s="220"/>
    </row>
    <row r="8783" spans="2:6" s="221" customFormat="1" ht="47.25" x14ac:dyDescent="0.25">
      <c r="B8783" s="235">
        <v>101870</v>
      </c>
      <c r="C8783" s="226" t="s">
        <v>4860</v>
      </c>
      <c r="D8783" s="225" t="s">
        <v>120</v>
      </c>
      <c r="E8783" s="227">
        <v>52.99</v>
      </c>
      <c r="F8783" s="220"/>
    </row>
    <row r="8784" spans="2:6" s="221" customFormat="1" ht="31.5" x14ac:dyDescent="0.25">
      <c r="B8784" s="235">
        <v>101866</v>
      </c>
      <c r="C8784" s="226" t="s">
        <v>9450</v>
      </c>
      <c r="D8784" s="225" t="s">
        <v>120</v>
      </c>
      <c r="E8784" s="227">
        <v>45.11</v>
      </c>
      <c r="F8784" s="220"/>
    </row>
    <row r="8785" spans="2:6" s="221" customFormat="1" ht="31.5" x14ac:dyDescent="0.25">
      <c r="B8785" s="235">
        <v>101867</v>
      </c>
      <c r="C8785" s="226" t="s">
        <v>4857</v>
      </c>
      <c r="D8785" s="225" t="s">
        <v>120</v>
      </c>
      <c r="E8785" s="227">
        <v>51.17</v>
      </c>
      <c r="F8785" s="220"/>
    </row>
    <row r="8786" spans="2:6" s="221" customFormat="1" ht="47.25" x14ac:dyDescent="0.25">
      <c r="B8786" s="235">
        <v>101868</v>
      </c>
      <c r="C8786" s="226" t="s">
        <v>4858</v>
      </c>
      <c r="D8786" s="225" t="s">
        <v>120</v>
      </c>
      <c r="E8786" s="227">
        <v>40.869999999999997</v>
      </c>
      <c r="F8786" s="220"/>
    </row>
    <row r="8787" spans="2:6" s="221" customFormat="1" ht="47.25" x14ac:dyDescent="0.25">
      <c r="B8787" s="235">
        <v>101869</v>
      </c>
      <c r="C8787" s="226" t="s">
        <v>4859</v>
      </c>
      <c r="D8787" s="225" t="s">
        <v>120</v>
      </c>
      <c r="E8787" s="227">
        <v>46.93</v>
      </c>
      <c r="F8787" s="220"/>
    </row>
    <row r="8788" spans="2:6" s="221" customFormat="1" ht="31.5" x14ac:dyDescent="0.25">
      <c r="B8788" s="235">
        <v>101856</v>
      </c>
      <c r="C8788" s="226" t="s">
        <v>4848</v>
      </c>
      <c r="D8788" s="225" t="s">
        <v>120</v>
      </c>
      <c r="E8788" s="227">
        <v>37.130000000000003</v>
      </c>
      <c r="F8788" s="220"/>
    </row>
    <row r="8789" spans="2:6" s="221" customFormat="1" ht="47.25" x14ac:dyDescent="0.25">
      <c r="B8789" s="235">
        <v>101865</v>
      </c>
      <c r="C8789" s="226" t="s">
        <v>4856</v>
      </c>
      <c r="D8789" s="225" t="s">
        <v>120</v>
      </c>
      <c r="E8789" s="227">
        <v>50.56</v>
      </c>
      <c r="F8789" s="220"/>
    </row>
    <row r="8790" spans="2:6" s="221" customFormat="1" ht="31.5" x14ac:dyDescent="0.25">
      <c r="B8790" s="235">
        <v>101861</v>
      </c>
      <c r="C8790" s="226" t="s">
        <v>9451</v>
      </c>
      <c r="D8790" s="225" t="s">
        <v>120</v>
      </c>
      <c r="E8790" s="227">
        <v>44.8</v>
      </c>
      <c r="F8790" s="220"/>
    </row>
    <row r="8791" spans="2:6" s="221" customFormat="1" ht="31.5" x14ac:dyDescent="0.25">
      <c r="B8791" s="235">
        <v>101862</v>
      </c>
      <c r="C8791" s="226" t="s">
        <v>4853</v>
      </c>
      <c r="D8791" s="225" t="s">
        <v>120</v>
      </c>
      <c r="E8791" s="227">
        <v>48.73</v>
      </c>
      <c r="F8791" s="220"/>
    </row>
    <row r="8792" spans="2:6" s="221" customFormat="1" ht="47.25" x14ac:dyDescent="0.25">
      <c r="B8792" s="235">
        <v>101863</v>
      </c>
      <c r="C8792" s="226" t="s">
        <v>4854</v>
      </c>
      <c r="D8792" s="225" t="s">
        <v>120</v>
      </c>
      <c r="E8792" s="227">
        <v>38.43</v>
      </c>
      <c r="F8792" s="220"/>
    </row>
    <row r="8793" spans="2:6" s="221" customFormat="1" ht="47.25" x14ac:dyDescent="0.25">
      <c r="B8793" s="235">
        <v>101864</v>
      </c>
      <c r="C8793" s="226" t="s">
        <v>4855</v>
      </c>
      <c r="D8793" s="225" t="s">
        <v>120</v>
      </c>
      <c r="E8793" s="227">
        <v>44.49</v>
      </c>
      <c r="F8793" s="220"/>
    </row>
    <row r="8794" spans="2:6" s="221" customFormat="1" ht="47.25" x14ac:dyDescent="0.25">
      <c r="B8794" s="235">
        <v>101860</v>
      </c>
      <c r="C8794" s="226" t="s">
        <v>4852</v>
      </c>
      <c r="D8794" s="225" t="s">
        <v>120</v>
      </c>
      <c r="E8794" s="227">
        <v>47.81</v>
      </c>
      <c r="F8794" s="220"/>
    </row>
    <row r="8795" spans="2:6" s="221" customFormat="1" ht="31.5" x14ac:dyDescent="0.25">
      <c r="B8795" s="235">
        <v>101857</v>
      </c>
      <c r="C8795" s="226" t="s">
        <v>4849</v>
      </c>
      <c r="D8795" s="225" t="s">
        <v>120</v>
      </c>
      <c r="E8795" s="227">
        <v>46.12</v>
      </c>
      <c r="F8795" s="220"/>
    </row>
    <row r="8796" spans="2:6" s="221" customFormat="1" ht="47.25" x14ac:dyDescent="0.25">
      <c r="B8796" s="235">
        <v>101858</v>
      </c>
      <c r="C8796" s="226" t="s">
        <v>4850</v>
      </c>
      <c r="D8796" s="225" t="s">
        <v>120</v>
      </c>
      <c r="E8796" s="227">
        <v>37.9</v>
      </c>
      <c r="F8796" s="220"/>
    </row>
    <row r="8797" spans="2:6" s="221" customFormat="1" ht="47.25" x14ac:dyDescent="0.25">
      <c r="B8797" s="235">
        <v>101859</v>
      </c>
      <c r="C8797" s="226" t="s">
        <v>4851</v>
      </c>
      <c r="D8797" s="225" t="s">
        <v>120</v>
      </c>
      <c r="E8797" s="227">
        <v>41.75</v>
      </c>
      <c r="F8797" s="220"/>
    </row>
    <row r="8798" spans="2:6" s="221" customFormat="1" ht="31.5" x14ac:dyDescent="0.25">
      <c r="B8798" s="235">
        <v>101852</v>
      </c>
      <c r="C8798" s="226" t="s">
        <v>4846</v>
      </c>
      <c r="D8798" s="225" t="s">
        <v>120</v>
      </c>
      <c r="E8798" s="227">
        <v>94.93</v>
      </c>
      <c r="F8798" s="220"/>
    </row>
    <row r="8799" spans="2:6" s="221" customFormat="1" ht="31.5" x14ac:dyDescent="0.25">
      <c r="B8799" s="235">
        <v>104385</v>
      </c>
      <c r="C8799" s="226" t="s">
        <v>8181</v>
      </c>
      <c r="D8799" s="225" t="s">
        <v>120</v>
      </c>
      <c r="E8799" s="227">
        <v>0</v>
      </c>
      <c r="F8799" s="220"/>
    </row>
    <row r="8800" spans="2:6" s="221" customFormat="1" ht="31.5" x14ac:dyDescent="0.25">
      <c r="B8800" s="235">
        <v>101850</v>
      </c>
      <c r="C8800" s="226" t="s">
        <v>4845</v>
      </c>
      <c r="D8800" s="225" t="s">
        <v>120</v>
      </c>
      <c r="E8800" s="227">
        <v>77.2</v>
      </c>
      <c r="F8800" s="220"/>
    </row>
    <row r="8801" spans="2:6" s="221" customFormat="1" ht="31.5" x14ac:dyDescent="0.25">
      <c r="B8801" s="235">
        <v>101855</v>
      </c>
      <c r="C8801" s="226" t="s">
        <v>4847</v>
      </c>
      <c r="D8801" s="225" t="s">
        <v>120</v>
      </c>
      <c r="E8801" s="227">
        <v>99.14</v>
      </c>
      <c r="F8801" s="220"/>
    </row>
    <row r="8802" spans="2:6" s="221" customFormat="1" ht="31.5" x14ac:dyDescent="0.25">
      <c r="B8802" s="235">
        <v>104386</v>
      </c>
      <c r="C8802" s="226" t="s">
        <v>8182</v>
      </c>
      <c r="D8802" s="225" t="s">
        <v>120</v>
      </c>
      <c r="E8802" s="227">
        <v>0</v>
      </c>
      <c r="F8802" s="220"/>
    </row>
    <row r="8803" spans="2:6" s="221" customFormat="1" ht="31.5" x14ac:dyDescent="0.25">
      <c r="B8803" s="235">
        <v>101853</v>
      </c>
      <c r="C8803" s="226" t="s">
        <v>9452</v>
      </c>
      <c r="D8803" s="225" t="s">
        <v>120</v>
      </c>
      <c r="E8803" s="227">
        <v>68.2</v>
      </c>
      <c r="F8803" s="220"/>
    </row>
    <row r="8804" spans="2:6" s="221" customFormat="1" ht="31.5" x14ac:dyDescent="0.25">
      <c r="B8804" s="235">
        <v>101849</v>
      </c>
      <c r="C8804" s="226" t="s">
        <v>4844</v>
      </c>
      <c r="D8804" s="225" t="s">
        <v>171</v>
      </c>
      <c r="E8804" s="227">
        <v>167.6</v>
      </c>
      <c r="F8804" s="220"/>
    </row>
    <row r="8805" spans="2:6" s="221" customFormat="1" ht="31.5" x14ac:dyDescent="0.25">
      <c r="B8805" s="235">
        <v>101841</v>
      </c>
      <c r="C8805" s="226" t="s">
        <v>4836</v>
      </c>
      <c r="D8805" s="225" t="s">
        <v>171</v>
      </c>
      <c r="E8805" s="227">
        <v>98.79</v>
      </c>
      <c r="F8805" s="220"/>
    </row>
    <row r="8806" spans="2:6" s="221" customFormat="1" ht="31.5" x14ac:dyDescent="0.25">
      <c r="B8806" s="235">
        <v>101843</v>
      </c>
      <c r="C8806" s="226" t="s">
        <v>4838</v>
      </c>
      <c r="D8806" s="225" t="s">
        <v>171</v>
      </c>
      <c r="E8806" s="227">
        <v>167.63</v>
      </c>
      <c r="F8806" s="220"/>
    </row>
    <row r="8807" spans="2:6" s="221" customFormat="1" ht="31.5" x14ac:dyDescent="0.25">
      <c r="B8807" s="235">
        <v>101844</v>
      </c>
      <c r="C8807" s="226" t="s">
        <v>4839</v>
      </c>
      <c r="D8807" s="225" t="s">
        <v>171</v>
      </c>
      <c r="E8807" s="227">
        <v>199.85</v>
      </c>
      <c r="F8807" s="220"/>
    </row>
    <row r="8808" spans="2:6" s="221" customFormat="1" ht="31.5" x14ac:dyDescent="0.25">
      <c r="B8808" s="235">
        <v>101845</v>
      </c>
      <c r="C8808" s="226" t="s">
        <v>4840</v>
      </c>
      <c r="D8808" s="225" t="s">
        <v>171</v>
      </c>
      <c r="E8808" s="227">
        <v>231.62</v>
      </c>
      <c r="F8808" s="220"/>
    </row>
    <row r="8809" spans="2:6" s="221" customFormat="1" ht="31.5" x14ac:dyDescent="0.25">
      <c r="B8809" s="235">
        <v>101842</v>
      </c>
      <c r="C8809" s="226" t="s">
        <v>4837</v>
      </c>
      <c r="D8809" s="225" t="s">
        <v>171</v>
      </c>
      <c r="E8809" s="227">
        <v>87.2</v>
      </c>
      <c r="F8809" s="220"/>
    </row>
    <row r="8810" spans="2:6" s="221" customFormat="1" ht="31.5" x14ac:dyDescent="0.25">
      <c r="B8810" s="235">
        <v>101846</v>
      </c>
      <c r="C8810" s="226" t="s">
        <v>4841</v>
      </c>
      <c r="D8810" s="225" t="s">
        <v>171</v>
      </c>
      <c r="E8810" s="227">
        <v>156.5</v>
      </c>
      <c r="F8810" s="220"/>
    </row>
    <row r="8811" spans="2:6" s="221" customFormat="1" ht="31.5" x14ac:dyDescent="0.25">
      <c r="B8811" s="235">
        <v>101847</v>
      </c>
      <c r="C8811" s="226" t="s">
        <v>4842</v>
      </c>
      <c r="D8811" s="225" t="s">
        <v>171</v>
      </c>
      <c r="E8811" s="227">
        <v>188.94</v>
      </c>
      <c r="F8811" s="220"/>
    </row>
    <row r="8812" spans="2:6" s="221" customFormat="1" ht="31.5" x14ac:dyDescent="0.25">
      <c r="B8812" s="235">
        <v>101848</v>
      </c>
      <c r="C8812" s="226" t="s">
        <v>4843</v>
      </c>
      <c r="D8812" s="225" t="s">
        <v>171</v>
      </c>
      <c r="E8812" s="227">
        <v>220.95</v>
      </c>
      <c r="F8812" s="220"/>
    </row>
    <row r="8813" spans="2:6" s="221" customFormat="1" ht="31.5" x14ac:dyDescent="0.25">
      <c r="B8813" s="235">
        <v>101839</v>
      </c>
      <c r="C8813" s="226" t="s">
        <v>4834</v>
      </c>
      <c r="D8813" s="225" t="s">
        <v>171</v>
      </c>
      <c r="E8813" s="227">
        <v>134.43</v>
      </c>
      <c r="F8813" s="220"/>
    </row>
    <row r="8814" spans="2:6" s="221" customFormat="1" ht="31.5" x14ac:dyDescent="0.25">
      <c r="B8814" s="235">
        <v>101840</v>
      </c>
      <c r="C8814" s="226" t="s">
        <v>4835</v>
      </c>
      <c r="D8814" s="225" t="s">
        <v>171</v>
      </c>
      <c r="E8814" s="227">
        <v>221.7</v>
      </c>
      <c r="F8814" s="220"/>
    </row>
    <row r="8815" spans="2:6" s="221" customFormat="1" ht="31.5" x14ac:dyDescent="0.25">
      <c r="B8815" s="235">
        <v>101837</v>
      </c>
      <c r="C8815" s="226" t="s">
        <v>4832</v>
      </c>
      <c r="D8815" s="225" t="s">
        <v>171</v>
      </c>
      <c r="E8815" s="227">
        <v>66.290000000000006</v>
      </c>
      <c r="F8815" s="220"/>
    </row>
    <row r="8816" spans="2:6" s="221" customFormat="1" ht="31.5" x14ac:dyDescent="0.25">
      <c r="B8816" s="235">
        <v>101838</v>
      </c>
      <c r="C8816" s="226" t="s">
        <v>4833</v>
      </c>
      <c r="D8816" s="225" t="s">
        <v>171</v>
      </c>
      <c r="E8816" s="227">
        <v>100.82</v>
      </c>
      <c r="F8816" s="220"/>
    </row>
    <row r="8817" spans="2:6" s="221" customFormat="1" ht="31.5" x14ac:dyDescent="0.25">
      <c r="B8817" s="235">
        <v>101836</v>
      </c>
      <c r="C8817" s="226" t="s">
        <v>4831</v>
      </c>
      <c r="D8817" s="225" t="s">
        <v>171</v>
      </c>
      <c r="E8817" s="227">
        <v>29.2</v>
      </c>
      <c r="F8817" s="220"/>
    </row>
    <row r="8818" spans="2:6" s="221" customFormat="1" ht="31.5" x14ac:dyDescent="0.25">
      <c r="B8818" s="235">
        <v>101835</v>
      </c>
      <c r="C8818" s="226" t="s">
        <v>4830</v>
      </c>
      <c r="D8818" s="225" t="s">
        <v>171</v>
      </c>
      <c r="E8818" s="227">
        <v>306.26</v>
      </c>
      <c r="F8818" s="220"/>
    </row>
    <row r="8819" spans="2:6" s="221" customFormat="1" ht="31.5" x14ac:dyDescent="0.25">
      <c r="B8819" s="235">
        <v>101827</v>
      </c>
      <c r="C8819" s="226" t="s">
        <v>4822</v>
      </c>
      <c r="D8819" s="225" t="s">
        <v>171</v>
      </c>
      <c r="E8819" s="227">
        <v>237.45</v>
      </c>
      <c r="F8819" s="220"/>
    </row>
    <row r="8820" spans="2:6" s="221" customFormat="1" ht="31.5" x14ac:dyDescent="0.25">
      <c r="B8820" s="235">
        <v>101829</v>
      </c>
      <c r="C8820" s="226" t="s">
        <v>4824</v>
      </c>
      <c r="D8820" s="225" t="s">
        <v>171</v>
      </c>
      <c r="E8820" s="227">
        <v>306.29000000000002</v>
      </c>
      <c r="F8820" s="220"/>
    </row>
    <row r="8821" spans="2:6" s="221" customFormat="1" ht="31.5" x14ac:dyDescent="0.25">
      <c r="B8821" s="235">
        <v>101830</v>
      </c>
      <c r="C8821" s="226" t="s">
        <v>4825</v>
      </c>
      <c r="D8821" s="225" t="s">
        <v>171</v>
      </c>
      <c r="E8821" s="227">
        <v>338.51</v>
      </c>
      <c r="F8821" s="220"/>
    </row>
    <row r="8822" spans="2:6" s="221" customFormat="1" ht="31.5" x14ac:dyDescent="0.25">
      <c r="B8822" s="235">
        <v>101831</v>
      </c>
      <c r="C8822" s="226" t="s">
        <v>4826</v>
      </c>
      <c r="D8822" s="225" t="s">
        <v>171</v>
      </c>
      <c r="E8822" s="227">
        <v>370.28</v>
      </c>
      <c r="F8822" s="220"/>
    </row>
    <row r="8823" spans="2:6" s="221" customFormat="1" ht="31.5" x14ac:dyDescent="0.25">
      <c r="B8823" s="235">
        <v>101828</v>
      </c>
      <c r="C8823" s="226" t="s">
        <v>4823</v>
      </c>
      <c r="D8823" s="225" t="s">
        <v>171</v>
      </c>
      <c r="E8823" s="227">
        <v>225.86</v>
      </c>
      <c r="F8823" s="220"/>
    </row>
    <row r="8824" spans="2:6" s="221" customFormat="1" ht="31.5" x14ac:dyDescent="0.25">
      <c r="B8824" s="235">
        <v>101832</v>
      </c>
      <c r="C8824" s="226" t="s">
        <v>4827</v>
      </c>
      <c r="D8824" s="225" t="s">
        <v>171</v>
      </c>
      <c r="E8824" s="227">
        <v>295.16000000000003</v>
      </c>
      <c r="F8824" s="220"/>
    </row>
    <row r="8825" spans="2:6" s="221" customFormat="1" ht="31.5" x14ac:dyDescent="0.25">
      <c r="B8825" s="235">
        <v>101833</v>
      </c>
      <c r="C8825" s="226" t="s">
        <v>4828</v>
      </c>
      <c r="D8825" s="225" t="s">
        <v>171</v>
      </c>
      <c r="E8825" s="227">
        <v>327.60000000000002</v>
      </c>
      <c r="F8825" s="220"/>
    </row>
    <row r="8826" spans="2:6" s="221" customFormat="1" ht="31.5" x14ac:dyDescent="0.25">
      <c r="B8826" s="235">
        <v>101834</v>
      </c>
      <c r="C8826" s="226" t="s">
        <v>4829</v>
      </c>
      <c r="D8826" s="225" t="s">
        <v>171</v>
      </c>
      <c r="E8826" s="227">
        <v>359.61</v>
      </c>
      <c r="F8826" s="220"/>
    </row>
    <row r="8827" spans="2:6" s="221" customFormat="1" ht="31.5" x14ac:dyDescent="0.25">
      <c r="B8827" s="235">
        <v>101825</v>
      </c>
      <c r="C8827" s="226" t="s">
        <v>4820</v>
      </c>
      <c r="D8827" s="225" t="s">
        <v>171</v>
      </c>
      <c r="E8827" s="227">
        <v>273.08999999999997</v>
      </c>
      <c r="F8827" s="220"/>
    </row>
    <row r="8828" spans="2:6" s="221" customFormat="1" ht="31.5" x14ac:dyDescent="0.25">
      <c r="B8828" s="235">
        <v>101826</v>
      </c>
      <c r="C8828" s="226" t="s">
        <v>4821</v>
      </c>
      <c r="D8828" s="225" t="s">
        <v>171</v>
      </c>
      <c r="E8828" s="227">
        <v>306.25</v>
      </c>
      <c r="F8828" s="220"/>
    </row>
    <row r="8829" spans="2:6" s="221" customFormat="1" ht="31.5" x14ac:dyDescent="0.25">
      <c r="B8829" s="235">
        <v>101823</v>
      </c>
      <c r="C8829" s="226" t="s">
        <v>4818</v>
      </c>
      <c r="D8829" s="225" t="s">
        <v>171</v>
      </c>
      <c r="E8829" s="227">
        <v>204.95</v>
      </c>
      <c r="F8829" s="220"/>
    </row>
    <row r="8830" spans="2:6" s="221" customFormat="1" ht="31.5" x14ac:dyDescent="0.25">
      <c r="B8830" s="235">
        <v>101824</v>
      </c>
      <c r="C8830" s="226" t="s">
        <v>4819</v>
      </c>
      <c r="D8830" s="225" t="s">
        <v>171</v>
      </c>
      <c r="E8830" s="227">
        <v>239.48</v>
      </c>
      <c r="F8830" s="220"/>
    </row>
    <row r="8831" spans="2:6" s="221" customFormat="1" ht="31.5" x14ac:dyDescent="0.25">
      <c r="B8831" s="235">
        <v>101822</v>
      </c>
      <c r="C8831" s="226" t="s">
        <v>4817</v>
      </c>
      <c r="D8831" s="225" t="s">
        <v>171</v>
      </c>
      <c r="E8831" s="227">
        <v>167.86</v>
      </c>
      <c r="F8831" s="220"/>
    </row>
    <row r="8832" spans="2:6" s="221" customFormat="1" ht="47.25" x14ac:dyDescent="0.25">
      <c r="B8832" s="235">
        <v>101819</v>
      </c>
      <c r="C8832" s="226" t="s">
        <v>4815</v>
      </c>
      <c r="D8832" s="225" t="s">
        <v>120</v>
      </c>
      <c r="E8832" s="227">
        <v>87.03</v>
      </c>
      <c r="F8832" s="220"/>
    </row>
    <row r="8833" spans="2:6" s="221" customFormat="1" ht="47.25" x14ac:dyDescent="0.25">
      <c r="B8833" s="235">
        <v>104370</v>
      </c>
      <c r="C8833" s="226" t="s">
        <v>8183</v>
      </c>
      <c r="D8833" s="225" t="s">
        <v>120</v>
      </c>
      <c r="E8833" s="227">
        <v>0</v>
      </c>
      <c r="F8833" s="220"/>
    </row>
    <row r="8834" spans="2:6" s="221" customFormat="1" ht="47.25" x14ac:dyDescent="0.25">
      <c r="B8834" s="235">
        <v>101817</v>
      </c>
      <c r="C8834" s="226" t="s">
        <v>4814</v>
      </c>
      <c r="D8834" s="225" t="s">
        <v>120</v>
      </c>
      <c r="E8834" s="227">
        <v>69.34</v>
      </c>
      <c r="F8834" s="220"/>
    </row>
    <row r="8835" spans="2:6" s="221" customFormat="1" ht="47.25" x14ac:dyDescent="0.25">
      <c r="B8835" s="235">
        <v>101816</v>
      </c>
      <c r="C8835" s="226" t="s">
        <v>4813</v>
      </c>
      <c r="D8835" s="225" t="s">
        <v>120</v>
      </c>
      <c r="E8835" s="227">
        <v>93.06</v>
      </c>
      <c r="F8835" s="220"/>
    </row>
    <row r="8836" spans="2:6" s="221" customFormat="1" ht="47.25" x14ac:dyDescent="0.25">
      <c r="B8836" s="235">
        <v>104369</v>
      </c>
      <c r="C8836" s="226" t="s">
        <v>8184</v>
      </c>
      <c r="D8836" s="225" t="s">
        <v>120</v>
      </c>
      <c r="E8836" s="227">
        <v>0</v>
      </c>
      <c r="F8836" s="220"/>
    </row>
    <row r="8837" spans="2:6" s="221" customFormat="1" ht="31.5" x14ac:dyDescent="0.25">
      <c r="B8837" s="235">
        <v>101820</v>
      </c>
      <c r="C8837" s="226" t="s">
        <v>4816</v>
      </c>
      <c r="D8837" s="225" t="s">
        <v>120</v>
      </c>
      <c r="E8837" s="227">
        <v>58.75</v>
      </c>
      <c r="F8837" s="220"/>
    </row>
    <row r="8838" spans="2:6" s="221" customFormat="1" ht="31.5" x14ac:dyDescent="0.25">
      <c r="B8838" s="235">
        <v>102988</v>
      </c>
      <c r="C8838" s="226" t="s">
        <v>4862</v>
      </c>
      <c r="D8838" s="225" t="s">
        <v>120</v>
      </c>
      <c r="E8838" s="227">
        <v>78.11</v>
      </c>
      <c r="F8838" s="220"/>
    </row>
    <row r="8839" spans="2:6" s="221" customFormat="1" ht="47.25" x14ac:dyDescent="0.25">
      <c r="B8839" s="235">
        <v>101814</v>
      </c>
      <c r="C8839" s="226" t="s">
        <v>4812</v>
      </c>
      <c r="D8839" s="225" t="s">
        <v>120</v>
      </c>
      <c r="E8839" s="227">
        <v>62.06</v>
      </c>
      <c r="F8839" s="220"/>
    </row>
    <row r="8840" spans="2:6" s="221" customFormat="1" ht="31.5" x14ac:dyDescent="0.25">
      <c r="B8840" s="235">
        <v>102098</v>
      </c>
      <c r="C8840" s="226" t="s">
        <v>4861</v>
      </c>
      <c r="D8840" s="225" t="s">
        <v>171</v>
      </c>
      <c r="E8840" s="227">
        <v>1882.02</v>
      </c>
      <c r="F8840" s="220"/>
    </row>
    <row r="8841" spans="2:6" s="221" customFormat="1" ht="31.5" x14ac:dyDescent="0.25">
      <c r="B8841" s="235">
        <v>104366</v>
      </c>
      <c r="C8841" s="226" t="s">
        <v>8185</v>
      </c>
      <c r="D8841" s="225" t="s">
        <v>171</v>
      </c>
      <c r="E8841" s="227">
        <v>0</v>
      </c>
      <c r="F8841" s="220"/>
    </row>
    <row r="8842" spans="2:6" s="221" customFormat="1" ht="31.5" x14ac:dyDescent="0.25">
      <c r="B8842" s="235">
        <v>102099</v>
      </c>
      <c r="C8842" s="226" t="s">
        <v>8186</v>
      </c>
      <c r="D8842" s="225" t="s">
        <v>171</v>
      </c>
      <c r="E8842" s="227">
        <v>0</v>
      </c>
      <c r="F8842" s="220"/>
    </row>
    <row r="8843" spans="2:6" s="221" customFormat="1" ht="31.5" x14ac:dyDescent="0.25">
      <c r="B8843" s="235">
        <v>104367</v>
      </c>
      <c r="C8843" s="226" t="s">
        <v>8187</v>
      </c>
      <c r="D8843" s="225" t="s">
        <v>171</v>
      </c>
      <c r="E8843" s="227">
        <v>0</v>
      </c>
      <c r="F8843" s="220"/>
    </row>
    <row r="8844" spans="2:6" s="221" customFormat="1" ht="31.5" x14ac:dyDescent="0.25">
      <c r="B8844" s="235">
        <v>92994</v>
      </c>
      <c r="C8844" s="226" t="s">
        <v>2486</v>
      </c>
      <c r="D8844" s="225" t="s">
        <v>122</v>
      </c>
      <c r="E8844" s="227">
        <v>137.49</v>
      </c>
      <c r="F8844" s="220"/>
    </row>
    <row r="8845" spans="2:6" s="221" customFormat="1" ht="31.5" x14ac:dyDescent="0.25">
      <c r="B8845" s="235">
        <v>92996</v>
      </c>
      <c r="C8845" s="226" t="s">
        <v>2487</v>
      </c>
      <c r="D8845" s="225" t="s">
        <v>122</v>
      </c>
      <c r="E8845" s="227">
        <v>166.28</v>
      </c>
      <c r="F8845" s="220"/>
    </row>
    <row r="8846" spans="2:6" s="221" customFormat="1" ht="31.5" x14ac:dyDescent="0.25">
      <c r="B8846" s="235">
        <v>92998</v>
      </c>
      <c r="C8846" s="226" t="s">
        <v>2488</v>
      </c>
      <c r="D8846" s="225" t="s">
        <v>122</v>
      </c>
      <c r="E8846" s="227">
        <v>203.66</v>
      </c>
      <c r="F8846" s="220"/>
    </row>
    <row r="8847" spans="2:6" s="221" customFormat="1" ht="31.5" x14ac:dyDescent="0.25">
      <c r="B8847" s="235">
        <v>93000</v>
      </c>
      <c r="C8847" s="226" t="s">
        <v>2489</v>
      </c>
      <c r="D8847" s="225" t="s">
        <v>122</v>
      </c>
      <c r="E8847" s="227">
        <v>269.33</v>
      </c>
      <c r="F8847" s="220"/>
    </row>
    <row r="8848" spans="2:6" s="221" customFormat="1" ht="31.5" x14ac:dyDescent="0.25">
      <c r="B8848" s="235">
        <v>92984</v>
      </c>
      <c r="C8848" s="226" t="s">
        <v>2481</v>
      </c>
      <c r="D8848" s="225" t="s">
        <v>122</v>
      </c>
      <c r="E8848" s="227">
        <v>29.98</v>
      </c>
      <c r="F8848" s="220"/>
    </row>
    <row r="8849" spans="2:6" s="221" customFormat="1" ht="31.5" x14ac:dyDescent="0.25">
      <c r="B8849" s="235">
        <v>93002</v>
      </c>
      <c r="C8849" s="226" t="s">
        <v>2490</v>
      </c>
      <c r="D8849" s="225" t="s">
        <v>122</v>
      </c>
      <c r="E8849" s="227">
        <v>347.9</v>
      </c>
      <c r="F8849" s="220"/>
    </row>
    <row r="8850" spans="2:6" s="221" customFormat="1" ht="31.5" x14ac:dyDescent="0.25">
      <c r="B8850" s="235">
        <v>92986</v>
      </c>
      <c r="C8850" s="226" t="s">
        <v>2482</v>
      </c>
      <c r="D8850" s="225" t="s">
        <v>122</v>
      </c>
      <c r="E8850" s="227">
        <v>41.21</v>
      </c>
      <c r="F8850" s="220"/>
    </row>
    <row r="8851" spans="2:6" s="221" customFormat="1" ht="31.5" x14ac:dyDescent="0.25">
      <c r="B8851" s="235">
        <v>92988</v>
      </c>
      <c r="C8851" s="226" t="s">
        <v>2483</v>
      </c>
      <c r="D8851" s="225" t="s">
        <v>122</v>
      </c>
      <c r="E8851" s="227">
        <v>59.48</v>
      </c>
      <c r="F8851" s="220"/>
    </row>
    <row r="8852" spans="2:6" s="221" customFormat="1" ht="31.5" x14ac:dyDescent="0.25">
      <c r="B8852" s="235">
        <v>92990</v>
      </c>
      <c r="C8852" s="226" t="s">
        <v>2484</v>
      </c>
      <c r="D8852" s="225" t="s">
        <v>122</v>
      </c>
      <c r="E8852" s="227">
        <v>82.09</v>
      </c>
      <c r="F8852" s="220"/>
    </row>
    <row r="8853" spans="2:6" s="221" customFormat="1" ht="31.5" x14ac:dyDescent="0.25">
      <c r="B8853" s="235">
        <v>92992</v>
      </c>
      <c r="C8853" s="226" t="s">
        <v>2485</v>
      </c>
      <c r="D8853" s="225" t="s">
        <v>122</v>
      </c>
      <c r="E8853" s="227">
        <v>106</v>
      </c>
      <c r="F8853" s="220"/>
    </row>
    <row r="8854" spans="2:6" s="221" customFormat="1" ht="31.5" x14ac:dyDescent="0.25">
      <c r="B8854" s="235">
        <v>103491</v>
      </c>
      <c r="C8854" s="226" t="s">
        <v>2699</v>
      </c>
      <c r="D8854" s="225" t="s">
        <v>171</v>
      </c>
      <c r="E8854" s="227">
        <v>712.44</v>
      </c>
      <c r="F8854" s="220"/>
    </row>
    <row r="8855" spans="2:6" s="221" customFormat="1" ht="31.5" x14ac:dyDescent="0.25">
      <c r="B8855" s="235">
        <v>93026</v>
      </c>
      <c r="C8855" s="226" t="s">
        <v>2464</v>
      </c>
      <c r="D8855" s="225" t="s">
        <v>19</v>
      </c>
      <c r="E8855" s="227">
        <v>131.49</v>
      </c>
      <c r="F8855" s="220"/>
    </row>
    <row r="8856" spans="2:6" s="221" customFormat="1" ht="31.5" x14ac:dyDescent="0.25">
      <c r="B8856" s="235">
        <v>93018</v>
      </c>
      <c r="C8856" s="226" t="s">
        <v>2460</v>
      </c>
      <c r="D8856" s="225" t="s">
        <v>19</v>
      </c>
      <c r="E8856" s="227">
        <v>34.380000000000003</v>
      </c>
      <c r="F8856" s="220"/>
    </row>
    <row r="8857" spans="2:6" s="221" customFormat="1" ht="31.5" x14ac:dyDescent="0.25">
      <c r="B8857" s="235">
        <v>93020</v>
      </c>
      <c r="C8857" s="226" t="s">
        <v>2461</v>
      </c>
      <c r="D8857" s="225" t="s">
        <v>19</v>
      </c>
      <c r="E8857" s="227">
        <v>44.41</v>
      </c>
      <c r="F8857" s="220"/>
    </row>
    <row r="8858" spans="2:6" s="221" customFormat="1" ht="31.5" x14ac:dyDescent="0.25">
      <c r="B8858" s="235">
        <v>93022</v>
      </c>
      <c r="C8858" s="226" t="s">
        <v>2462</v>
      </c>
      <c r="D8858" s="225" t="s">
        <v>19</v>
      </c>
      <c r="E8858" s="227">
        <v>75.73</v>
      </c>
      <c r="F8858" s="220"/>
    </row>
    <row r="8859" spans="2:6" s="221" customFormat="1" ht="31.5" x14ac:dyDescent="0.25">
      <c r="B8859" s="235">
        <v>93024</v>
      </c>
      <c r="C8859" s="226" t="s">
        <v>2463</v>
      </c>
      <c r="D8859" s="225" t="s">
        <v>19</v>
      </c>
      <c r="E8859" s="227">
        <v>79.41</v>
      </c>
      <c r="F8859" s="220"/>
    </row>
    <row r="8860" spans="2:6" s="221" customFormat="1" ht="31.5" x14ac:dyDescent="0.25">
      <c r="B8860" s="235">
        <v>97670</v>
      </c>
      <c r="C8860" s="226" t="s">
        <v>2418</v>
      </c>
      <c r="D8860" s="225" t="s">
        <v>122</v>
      </c>
      <c r="E8860" s="227">
        <v>30.74</v>
      </c>
      <c r="F8860" s="220"/>
    </row>
    <row r="8861" spans="2:6" s="221" customFormat="1" ht="31.5" x14ac:dyDescent="0.25">
      <c r="B8861" s="235">
        <v>103486</v>
      </c>
      <c r="C8861" s="226" t="s">
        <v>8188</v>
      </c>
      <c r="D8861" s="225" t="s">
        <v>122</v>
      </c>
      <c r="E8861" s="227">
        <v>0</v>
      </c>
      <c r="F8861" s="220"/>
    </row>
    <row r="8862" spans="2:6" s="221" customFormat="1" ht="31.5" x14ac:dyDescent="0.25">
      <c r="B8862" s="235">
        <v>103487</v>
      </c>
      <c r="C8862" s="226" t="s">
        <v>8189</v>
      </c>
      <c r="D8862" s="225" t="s">
        <v>122</v>
      </c>
      <c r="E8862" s="227">
        <v>0</v>
      </c>
      <c r="F8862" s="220"/>
    </row>
    <row r="8863" spans="2:6" s="221" customFormat="1" ht="31.5" x14ac:dyDescent="0.25">
      <c r="B8863" s="235">
        <v>103488</v>
      </c>
      <c r="C8863" s="226" t="s">
        <v>8190</v>
      </c>
      <c r="D8863" s="225" t="s">
        <v>122</v>
      </c>
      <c r="E8863" s="227">
        <v>0</v>
      </c>
      <c r="F8863" s="220"/>
    </row>
    <row r="8864" spans="2:6" s="221" customFormat="1" ht="31.5" x14ac:dyDescent="0.25">
      <c r="B8864" s="235">
        <v>103489</v>
      </c>
      <c r="C8864" s="226" t="s">
        <v>8191</v>
      </c>
      <c r="D8864" s="225" t="s">
        <v>122</v>
      </c>
      <c r="E8864" s="227">
        <v>0</v>
      </c>
      <c r="F8864" s="220"/>
    </row>
    <row r="8865" spans="2:6" s="221" customFormat="1" ht="31.5" x14ac:dyDescent="0.25">
      <c r="B8865" s="235">
        <v>97667</v>
      </c>
      <c r="C8865" s="226" t="s">
        <v>2415</v>
      </c>
      <c r="D8865" s="225" t="s">
        <v>122</v>
      </c>
      <c r="E8865" s="227">
        <v>11.37</v>
      </c>
      <c r="F8865" s="220"/>
    </row>
    <row r="8866" spans="2:6" s="221" customFormat="1" ht="31.5" x14ac:dyDescent="0.25">
      <c r="B8866" s="235">
        <v>97668</v>
      </c>
      <c r="C8866" s="226" t="s">
        <v>2416</v>
      </c>
      <c r="D8866" s="225" t="s">
        <v>122</v>
      </c>
      <c r="E8866" s="227">
        <v>16.190000000000001</v>
      </c>
      <c r="F8866" s="220"/>
    </row>
    <row r="8867" spans="2:6" s="221" customFormat="1" ht="31.5" x14ac:dyDescent="0.25">
      <c r="B8867" s="235">
        <v>97669</v>
      </c>
      <c r="C8867" s="226" t="s">
        <v>2417</v>
      </c>
      <c r="D8867" s="225" t="s">
        <v>122</v>
      </c>
      <c r="E8867" s="227">
        <v>24.04</v>
      </c>
      <c r="F8867" s="220"/>
    </row>
    <row r="8868" spans="2:6" s="221" customFormat="1" ht="31.5" x14ac:dyDescent="0.25">
      <c r="B8868" s="235">
        <v>93012</v>
      </c>
      <c r="C8868" s="226" t="s">
        <v>2414</v>
      </c>
      <c r="D8868" s="225" t="s">
        <v>122</v>
      </c>
      <c r="E8868" s="227">
        <v>93.46</v>
      </c>
      <c r="F8868" s="220"/>
    </row>
    <row r="8869" spans="2:6" s="221" customFormat="1" ht="31.5" x14ac:dyDescent="0.25">
      <c r="B8869" s="235">
        <v>93008</v>
      </c>
      <c r="C8869" s="226" t="s">
        <v>2410</v>
      </c>
      <c r="D8869" s="225" t="s">
        <v>122</v>
      </c>
      <c r="E8869" s="227">
        <v>24.62</v>
      </c>
      <c r="F8869" s="220"/>
    </row>
    <row r="8870" spans="2:6" s="221" customFormat="1" ht="31.5" x14ac:dyDescent="0.25">
      <c r="B8870" s="235">
        <v>93009</v>
      </c>
      <c r="C8870" s="226" t="s">
        <v>2411</v>
      </c>
      <c r="D8870" s="225" t="s">
        <v>122</v>
      </c>
      <c r="E8870" s="227">
        <v>36.35</v>
      </c>
      <c r="F8870" s="220"/>
    </row>
    <row r="8871" spans="2:6" s="221" customFormat="1" ht="31.5" x14ac:dyDescent="0.25">
      <c r="B8871" s="235">
        <v>93010</v>
      </c>
      <c r="C8871" s="226" t="s">
        <v>2412</v>
      </c>
      <c r="D8871" s="225" t="s">
        <v>122</v>
      </c>
      <c r="E8871" s="227">
        <v>50.61</v>
      </c>
      <c r="F8871" s="220"/>
    </row>
    <row r="8872" spans="2:6" s="221" customFormat="1" ht="31.5" x14ac:dyDescent="0.25">
      <c r="B8872" s="235">
        <v>93011</v>
      </c>
      <c r="C8872" s="226" t="s">
        <v>2413</v>
      </c>
      <c r="D8872" s="225" t="s">
        <v>122</v>
      </c>
      <c r="E8872" s="227">
        <v>61.88</v>
      </c>
      <c r="F8872" s="220"/>
    </row>
    <row r="8873" spans="2:6" s="221" customFormat="1" ht="31.5" x14ac:dyDescent="0.25">
      <c r="B8873" s="235">
        <v>103492</v>
      </c>
      <c r="C8873" s="226" t="s">
        <v>8192</v>
      </c>
      <c r="D8873" s="225" t="s">
        <v>122</v>
      </c>
      <c r="E8873" s="227">
        <v>0</v>
      </c>
      <c r="F8873" s="220"/>
    </row>
    <row r="8874" spans="2:6" s="221" customFormat="1" ht="31.5" x14ac:dyDescent="0.25">
      <c r="B8874" s="235">
        <v>93017</v>
      </c>
      <c r="C8874" s="226" t="s">
        <v>2459</v>
      </c>
      <c r="D8874" s="225" t="s">
        <v>19</v>
      </c>
      <c r="E8874" s="227">
        <v>79.22</v>
      </c>
      <c r="F8874" s="220"/>
    </row>
    <row r="8875" spans="2:6" s="221" customFormat="1" ht="31.5" x14ac:dyDescent="0.25">
      <c r="B8875" s="235">
        <v>93013</v>
      </c>
      <c r="C8875" s="226" t="s">
        <v>2455</v>
      </c>
      <c r="D8875" s="225" t="s">
        <v>19</v>
      </c>
      <c r="E8875" s="227">
        <v>22.47</v>
      </c>
      <c r="F8875" s="220"/>
    </row>
    <row r="8876" spans="2:6" s="221" customFormat="1" ht="31.5" x14ac:dyDescent="0.25">
      <c r="B8876" s="235">
        <v>93014</v>
      </c>
      <c r="C8876" s="226" t="s">
        <v>2456</v>
      </c>
      <c r="D8876" s="225" t="s">
        <v>19</v>
      </c>
      <c r="E8876" s="227">
        <v>27.76</v>
      </c>
      <c r="F8876" s="220"/>
    </row>
    <row r="8877" spans="2:6" s="221" customFormat="1" ht="31.5" x14ac:dyDescent="0.25">
      <c r="B8877" s="235">
        <v>93015</v>
      </c>
      <c r="C8877" s="226" t="s">
        <v>2457</v>
      </c>
      <c r="D8877" s="225" t="s">
        <v>19</v>
      </c>
      <c r="E8877" s="227">
        <v>42.74</v>
      </c>
      <c r="F8877" s="220"/>
    </row>
    <row r="8878" spans="2:6" s="221" customFormat="1" ht="31.5" x14ac:dyDescent="0.25">
      <c r="B8878" s="235">
        <v>93016</v>
      </c>
      <c r="C8878" s="226" t="s">
        <v>2458</v>
      </c>
      <c r="D8878" s="225" t="s">
        <v>19</v>
      </c>
      <c r="E8878" s="227">
        <v>52.22</v>
      </c>
      <c r="F8878" s="220"/>
    </row>
    <row r="8879" spans="2:6" s="221" customFormat="1" ht="31.5" x14ac:dyDescent="0.25">
      <c r="B8879" s="235">
        <v>103490</v>
      </c>
      <c r="C8879" s="226" t="s">
        <v>2698</v>
      </c>
      <c r="D8879" s="225" t="s">
        <v>171</v>
      </c>
      <c r="E8879" s="227">
        <v>3939.4</v>
      </c>
      <c r="F8879" s="220"/>
    </row>
    <row r="8880" spans="2:6" s="221" customFormat="1" x14ac:dyDescent="0.25">
      <c r="B8880" s="235">
        <v>106082</v>
      </c>
      <c r="C8880" s="226" t="s">
        <v>9453</v>
      </c>
      <c r="D8880" s="225" t="s">
        <v>19</v>
      </c>
      <c r="E8880" s="227">
        <v>18.3</v>
      </c>
      <c r="F8880" s="220"/>
    </row>
    <row r="8881" spans="2:6" s="221" customFormat="1" x14ac:dyDescent="0.25">
      <c r="B8881" s="235">
        <v>98306</v>
      </c>
      <c r="C8881" s="226" t="s">
        <v>9454</v>
      </c>
      <c r="D8881" s="225" t="s">
        <v>19</v>
      </c>
      <c r="E8881" s="227">
        <v>65.47</v>
      </c>
      <c r="F8881" s="220"/>
    </row>
    <row r="8882" spans="2:6" s="221" customFormat="1" x14ac:dyDescent="0.25">
      <c r="B8882" s="235">
        <v>100553</v>
      </c>
      <c r="C8882" s="226" t="s">
        <v>9455</v>
      </c>
      <c r="D8882" s="225" t="s">
        <v>122</v>
      </c>
      <c r="E8882" s="227">
        <v>34.090000000000003</v>
      </c>
      <c r="F8882" s="220"/>
    </row>
    <row r="8883" spans="2:6" s="221" customFormat="1" x14ac:dyDescent="0.25">
      <c r="B8883" s="235">
        <v>100554</v>
      </c>
      <c r="C8883" s="226" t="s">
        <v>9456</v>
      </c>
      <c r="D8883" s="225" t="s">
        <v>122</v>
      </c>
      <c r="E8883" s="227">
        <v>8.51</v>
      </c>
      <c r="F8883" s="220"/>
    </row>
    <row r="8884" spans="2:6" s="221" customFormat="1" x14ac:dyDescent="0.25">
      <c r="B8884" s="235">
        <v>98300</v>
      </c>
      <c r="C8884" s="226" t="s">
        <v>9457</v>
      </c>
      <c r="D8884" s="225" t="s">
        <v>122</v>
      </c>
      <c r="E8884" s="227">
        <v>8.6199999999999992</v>
      </c>
      <c r="F8884" s="220"/>
    </row>
    <row r="8885" spans="2:6" s="221" customFormat="1" ht="31.5" x14ac:dyDescent="0.25">
      <c r="B8885" s="235">
        <v>98295</v>
      </c>
      <c r="C8885" s="226" t="s">
        <v>9458</v>
      </c>
      <c r="D8885" s="225" t="s">
        <v>122</v>
      </c>
      <c r="E8885" s="227">
        <v>8.18</v>
      </c>
      <c r="F8885" s="220"/>
    </row>
    <row r="8886" spans="2:6" s="221" customFormat="1" ht="31.5" x14ac:dyDescent="0.25">
      <c r="B8886" s="235">
        <v>98294</v>
      </c>
      <c r="C8886" s="226" t="s">
        <v>9459</v>
      </c>
      <c r="D8886" s="225" t="s">
        <v>122</v>
      </c>
      <c r="E8886" s="227">
        <v>10.96</v>
      </c>
      <c r="F8886" s="220"/>
    </row>
    <row r="8887" spans="2:6" s="221" customFormat="1" ht="31.5" x14ac:dyDescent="0.25">
      <c r="B8887" s="235">
        <v>98297</v>
      </c>
      <c r="C8887" s="226" t="s">
        <v>9460</v>
      </c>
      <c r="D8887" s="225" t="s">
        <v>122</v>
      </c>
      <c r="E8887" s="227">
        <v>11.53</v>
      </c>
      <c r="F8887" s="220"/>
    </row>
    <row r="8888" spans="2:6" s="221" customFormat="1" ht="31.5" x14ac:dyDescent="0.25">
      <c r="B8888" s="235">
        <v>98296</v>
      </c>
      <c r="C8888" s="226" t="s">
        <v>9461</v>
      </c>
      <c r="D8888" s="225" t="s">
        <v>122</v>
      </c>
      <c r="E8888" s="227">
        <v>14.41</v>
      </c>
      <c r="F8888" s="220"/>
    </row>
    <row r="8889" spans="2:6" s="221" customFormat="1" ht="31.5" x14ac:dyDescent="0.25">
      <c r="B8889" s="235">
        <v>98299</v>
      </c>
      <c r="C8889" s="226" t="s">
        <v>9462</v>
      </c>
      <c r="D8889" s="225" t="s">
        <v>122</v>
      </c>
      <c r="E8889" s="227">
        <v>29.38</v>
      </c>
      <c r="F8889" s="220"/>
    </row>
    <row r="8890" spans="2:6" s="221" customFormat="1" ht="31.5" x14ac:dyDescent="0.25">
      <c r="B8890" s="235">
        <v>98298</v>
      </c>
      <c r="C8890" s="226" t="s">
        <v>9463</v>
      </c>
      <c r="D8890" s="225" t="s">
        <v>122</v>
      </c>
      <c r="E8890" s="227">
        <v>32.26</v>
      </c>
      <c r="F8890" s="220"/>
    </row>
    <row r="8891" spans="2:6" s="221" customFormat="1" ht="31.5" x14ac:dyDescent="0.25">
      <c r="B8891" s="235">
        <v>98261</v>
      </c>
      <c r="C8891" s="226" t="s">
        <v>9464</v>
      </c>
      <c r="D8891" s="225" t="s">
        <v>122</v>
      </c>
      <c r="E8891" s="227">
        <v>4.4400000000000004</v>
      </c>
      <c r="F8891" s="220"/>
    </row>
    <row r="8892" spans="2:6" s="221" customFormat="1" ht="31.5" x14ac:dyDescent="0.25">
      <c r="B8892" s="235">
        <v>98287</v>
      </c>
      <c r="C8892" s="226" t="s">
        <v>9465</v>
      </c>
      <c r="D8892" s="225" t="s">
        <v>122</v>
      </c>
      <c r="E8892" s="227">
        <v>1.8</v>
      </c>
      <c r="F8892" s="220"/>
    </row>
    <row r="8893" spans="2:6" s="221" customFormat="1" ht="31.5" x14ac:dyDescent="0.25">
      <c r="B8893" s="235">
        <v>98280</v>
      </c>
      <c r="C8893" s="226" t="s">
        <v>9466</v>
      </c>
      <c r="D8893" s="225" t="s">
        <v>122</v>
      </c>
      <c r="E8893" s="227">
        <v>8.81</v>
      </c>
      <c r="F8893" s="220"/>
    </row>
    <row r="8894" spans="2:6" s="221" customFormat="1" ht="31.5" x14ac:dyDescent="0.25">
      <c r="B8894" s="235">
        <v>98288</v>
      </c>
      <c r="C8894" s="226" t="s">
        <v>9467</v>
      </c>
      <c r="D8894" s="225" t="s">
        <v>122</v>
      </c>
      <c r="E8894" s="227">
        <v>2.86</v>
      </c>
      <c r="F8894" s="220"/>
    </row>
    <row r="8895" spans="2:6" s="221" customFormat="1" ht="31.5" x14ac:dyDescent="0.25">
      <c r="B8895" s="235">
        <v>98281</v>
      </c>
      <c r="C8895" s="226" t="s">
        <v>9468</v>
      </c>
      <c r="D8895" s="225" t="s">
        <v>122</v>
      </c>
      <c r="E8895" s="227">
        <v>9.86</v>
      </c>
      <c r="F8895" s="220"/>
    </row>
    <row r="8896" spans="2:6" s="221" customFormat="1" ht="31.5" x14ac:dyDescent="0.25">
      <c r="B8896" s="235">
        <v>98262</v>
      </c>
      <c r="C8896" s="226" t="s">
        <v>9469</v>
      </c>
      <c r="D8896" s="225" t="s">
        <v>122</v>
      </c>
      <c r="E8896" s="227">
        <v>5.49</v>
      </c>
      <c r="F8896" s="220"/>
    </row>
    <row r="8897" spans="2:6" s="221" customFormat="1" ht="31.5" x14ac:dyDescent="0.25">
      <c r="B8897" s="235">
        <v>98289</v>
      </c>
      <c r="C8897" s="226" t="s">
        <v>9470</v>
      </c>
      <c r="D8897" s="225" t="s">
        <v>122</v>
      </c>
      <c r="E8897" s="227">
        <v>3.12</v>
      </c>
      <c r="F8897" s="220"/>
    </row>
    <row r="8898" spans="2:6" s="221" customFormat="1" ht="31.5" x14ac:dyDescent="0.25">
      <c r="B8898" s="235">
        <v>98282</v>
      </c>
      <c r="C8898" s="226" t="s">
        <v>9471</v>
      </c>
      <c r="D8898" s="225" t="s">
        <v>122</v>
      </c>
      <c r="E8898" s="227">
        <v>10.130000000000001</v>
      </c>
      <c r="F8898" s="220"/>
    </row>
    <row r="8899" spans="2:6" s="221" customFormat="1" ht="31.5" x14ac:dyDescent="0.25">
      <c r="B8899" s="235">
        <v>98263</v>
      </c>
      <c r="C8899" s="226" t="s">
        <v>9472</v>
      </c>
      <c r="D8899" s="225" t="s">
        <v>122</v>
      </c>
      <c r="E8899" s="227">
        <v>5.75</v>
      </c>
      <c r="F8899" s="220"/>
    </row>
    <row r="8900" spans="2:6" s="221" customFormat="1" ht="31.5" x14ac:dyDescent="0.25">
      <c r="B8900" s="235">
        <v>98290</v>
      </c>
      <c r="C8900" s="226" t="s">
        <v>9473</v>
      </c>
      <c r="D8900" s="225" t="s">
        <v>122</v>
      </c>
      <c r="E8900" s="227">
        <v>4.26</v>
      </c>
      <c r="F8900" s="220"/>
    </row>
    <row r="8901" spans="2:6" s="221" customFormat="1" ht="31.5" x14ac:dyDescent="0.25">
      <c r="B8901" s="235">
        <v>98283</v>
      </c>
      <c r="C8901" s="226" t="s">
        <v>9474</v>
      </c>
      <c r="D8901" s="225" t="s">
        <v>122</v>
      </c>
      <c r="E8901" s="227">
        <v>11.27</v>
      </c>
      <c r="F8901" s="220"/>
    </row>
    <row r="8902" spans="2:6" s="221" customFormat="1" ht="31.5" x14ac:dyDescent="0.25">
      <c r="B8902" s="235">
        <v>98264</v>
      </c>
      <c r="C8902" s="226" t="s">
        <v>9475</v>
      </c>
      <c r="D8902" s="225" t="s">
        <v>122</v>
      </c>
      <c r="E8902" s="227">
        <v>6.89</v>
      </c>
      <c r="F8902" s="220"/>
    </row>
    <row r="8903" spans="2:6" s="221" customFormat="1" ht="31.5" x14ac:dyDescent="0.25">
      <c r="B8903" s="235">
        <v>98273</v>
      </c>
      <c r="C8903" s="226" t="s">
        <v>9476</v>
      </c>
      <c r="D8903" s="225" t="s">
        <v>122</v>
      </c>
      <c r="E8903" s="227">
        <v>3.48</v>
      </c>
      <c r="F8903" s="220"/>
    </row>
    <row r="8904" spans="2:6" s="221" customFormat="1" ht="31.5" x14ac:dyDescent="0.25">
      <c r="B8904" s="235">
        <v>98291</v>
      </c>
      <c r="C8904" s="226" t="s">
        <v>9477</v>
      </c>
      <c r="D8904" s="225" t="s">
        <v>122</v>
      </c>
      <c r="E8904" s="227">
        <v>5.0199999999999996</v>
      </c>
      <c r="F8904" s="220"/>
    </row>
    <row r="8905" spans="2:6" s="221" customFormat="1" ht="31.5" x14ac:dyDescent="0.25">
      <c r="B8905" s="235">
        <v>98284</v>
      </c>
      <c r="C8905" s="226" t="s">
        <v>9478</v>
      </c>
      <c r="D8905" s="225" t="s">
        <v>122</v>
      </c>
      <c r="E8905" s="227">
        <v>12.03</v>
      </c>
      <c r="F8905" s="220"/>
    </row>
    <row r="8906" spans="2:6" s="221" customFormat="1" ht="31.5" x14ac:dyDescent="0.25">
      <c r="B8906" s="235">
        <v>98265</v>
      </c>
      <c r="C8906" s="226" t="s">
        <v>9479</v>
      </c>
      <c r="D8906" s="225" t="s">
        <v>122</v>
      </c>
      <c r="E8906" s="227">
        <v>7.65</v>
      </c>
      <c r="F8906" s="220"/>
    </row>
    <row r="8907" spans="2:6" s="221" customFormat="1" ht="31.5" x14ac:dyDescent="0.25">
      <c r="B8907" s="235">
        <v>98274</v>
      </c>
      <c r="C8907" s="226" t="s">
        <v>9480</v>
      </c>
      <c r="D8907" s="225" t="s">
        <v>122</v>
      </c>
      <c r="E8907" s="227">
        <v>4.24</v>
      </c>
      <c r="F8907" s="220"/>
    </row>
    <row r="8908" spans="2:6" s="221" customFormat="1" ht="31.5" x14ac:dyDescent="0.25">
      <c r="B8908" s="235">
        <v>98292</v>
      </c>
      <c r="C8908" s="226" t="s">
        <v>9481</v>
      </c>
      <c r="D8908" s="225" t="s">
        <v>122</v>
      </c>
      <c r="E8908" s="227">
        <v>6.07</v>
      </c>
      <c r="F8908" s="220"/>
    </row>
    <row r="8909" spans="2:6" s="221" customFormat="1" ht="31.5" x14ac:dyDescent="0.25">
      <c r="B8909" s="235">
        <v>98285</v>
      </c>
      <c r="C8909" s="226" t="s">
        <v>9482</v>
      </c>
      <c r="D8909" s="225" t="s">
        <v>122</v>
      </c>
      <c r="E8909" s="227">
        <v>13.07</v>
      </c>
      <c r="F8909" s="220"/>
    </row>
    <row r="8910" spans="2:6" s="221" customFormat="1" ht="31.5" x14ac:dyDescent="0.25">
      <c r="B8910" s="235">
        <v>98266</v>
      </c>
      <c r="C8910" s="226" t="s">
        <v>9483</v>
      </c>
      <c r="D8910" s="225" t="s">
        <v>122</v>
      </c>
      <c r="E8910" s="227">
        <v>8.69</v>
      </c>
      <c r="F8910" s="220"/>
    </row>
    <row r="8911" spans="2:6" s="221" customFormat="1" ht="31.5" x14ac:dyDescent="0.25">
      <c r="B8911" s="235">
        <v>98275</v>
      </c>
      <c r="C8911" s="226" t="s">
        <v>9484</v>
      </c>
      <c r="D8911" s="225" t="s">
        <v>122</v>
      </c>
      <c r="E8911" s="227">
        <v>5.28</v>
      </c>
      <c r="F8911" s="220"/>
    </row>
    <row r="8912" spans="2:6" s="221" customFormat="1" ht="31.5" x14ac:dyDescent="0.25">
      <c r="B8912" s="235">
        <v>98293</v>
      </c>
      <c r="C8912" s="226" t="s">
        <v>9485</v>
      </c>
      <c r="D8912" s="225" t="s">
        <v>122</v>
      </c>
      <c r="E8912" s="227">
        <v>11.14</v>
      </c>
      <c r="F8912" s="220"/>
    </row>
    <row r="8913" spans="2:6" s="221" customFormat="1" ht="31.5" x14ac:dyDescent="0.25">
      <c r="B8913" s="235">
        <v>98286</v>
      </c>
      <c r="C8913" s="226" t="s">
        <v>9486</v>
      </c>
      <c r="D8913" s="225" t="s">
        <v>122</v>
      </c>
      <c r="E8913" s="227">
        <v>18.14</v>
      </c>
      <c r="F8913" s="220"/>
    </row>
    <row r="8914" spans="2:6" s="221" customFormat="1" ht="31.5" x14ac:dyDescent="0.25">
      <c r="B8914" s="235">
        <v>98267</v>
      </c>
      <c r="C8914" s="226" t="s">
        <v>9487</v>
      </c>
      <c r="D8914" s="225" t="s">
        <v>122</v>
      </c>
      <c r="E8914" s="227">
        <v>13.76</v>
      </c>
      <c r="F8914" s="220"/>
    </row>
    <row r="8915" spans="2:6" s="221" customFormat="1" x14ac:dyDescent="0.25">
      <c r="B8915" s="235">
        <v>98276</v>
      </c>
      <c r="C8915" s="226" t="s">
        <v>9488</v>
      </c>
      <c r="D8915" s="225" t="s">
        <v>122</v>
      </c>
      <c r="E8915" s="227">
        <v>10.36</v>
      </c>
      <c r="F8915" s="220"/>
    </row>
    <row r="8916" spans="2:6" s="221" customFormat="1" ht="31.5" x14ac:dyDescent="0.25">
      <c r="B8916" s="235">
        <v>98268</v>
      </c>
      <c r="C8916" s="226" t="s">
        <v>9489</v>
      </c>
      <c r="D8916" s="225" t="s">
        <v>122</v>
      </c>
      <c r="E8916" s="227">
        <v>22.19</v>
      </c>
      <c r="F8916" s="220"/>
    </row>
    <row r="8917" spans="2:6" s="221" customFormat="1" x14ac:dyDescent="0.25">
      <c r="B8917" s="235">
        <v>98277</v>
      </c>
      <c r="C8917" s="226" t="s">
        <v>9490</v>
      </c>
      <c r="D8917" s="225" t="s">
        <v>122</v>
      </c>
      <c r="E8917" s="227">
        <v>18.78</v>
      </c>
      <c r="F8917" s="220"/>
    </row>
    <row r="8918" spans="2:6" s="221" customFormat="1" ht="31.5" x14ac:dyDescent="0.25">
      <c r="B8918" s="235">
        <v>98272</v>
      </c>
      <c r="C8918" s="226" t="s">
        <v>9491</v>
      </c>
      <c r="D8918" s="225" t="s">
        <v>122</v>
      </c>
      <c r="E8918" s="227">
        <v>147.72</v>
      </c>
      <c r="F8918" s="220"/>
    </row>
    <row r="8919" spans="2:6" s="221" customFormat="1" ht="31.5" x14ac:dyDescent="0.25">
      <c r="B8919" s="235">
        <v>98269</v>
      </c>
      <c r="C8919" s="226" t="s">
        <v>9492</v>
      </c>
      <c r="D8919" s="225" t="s">
        <v>122</v>
      </c>
      <c r="E8919" s="227">
        <v>30.33</v>
      </c>
      <c r="F8919" s="220"/>
    </row>
    <row r="8920" spans="2:6" s="221" customFormat="1" x14ac:dyDescent="0.25">
      <c r="B8920" s="235">
        <v>98278</v>
      </c>
      <c r="C8920" s="226" t="s">
        <v>9493</v>
      </c>
      <c r="D8920" s="225" t="s">
        <v>122</v>
      </c>
      <c r="E8920" s="227">
        <v>26.92</v>
      </c>
      <c r="F8920" s="220"/>
    </row>
    <row r="8921" spans="2:6" s="221" customFormat="1" ht="31.5" x14ac:dyDescent="0.25">
      <c r="B8921" s="235">
        <v>98270</v>
      </c>
      <c r="C8921" s="226" t="s">
        <v>9494</v>
      </c>
      <c r="D8921" s="225" t="s">
        <v>122</v>
      </c>
      <c r="E8921" s="227">
        <v>45.74</v>
      </c>
      <c r="F8921" s="220"/>
    </row>
    <row r="8922" spans="2:6" s="221" customFormat="1" x14ac:dyDescent="0.25">
      <c r="B8922" s="235">
        <v>98279</v>
      </c>
      <c r="C8922" s="226" t="s">
        <v>9495</v>
      </c>
      <c r="D8922" s="225" t="s">
        <v>122</v>
      </c>
      <c r="E8922" s="227">
        <v>42.34</v>
      </c>
      <c r="F8922" s="220"/>
    </row>
    <row r="8923" spans="2:6" s="221" customFormat="1" ht="31.5" x14ac:dyDescent="0.25">
      <c r="B8923" s="235">
        <v>98271</v>
      </c>
      <c r="C8923" s="226" t="s">
        <v>9496</v>
      </c>
      <c r="D8923" s="225" t="s">
        <v>122</v>
      </c>
      <c r="E8923" s="227">
        <v>64.349999999999994</v>
      </c>
      <c r="F8923" s="220"/>
    </row>
    <row r="8924" spans="2:6" s="221" customFormat="1" ht="31.5" x14ac:dyDescent="0.25">
      <c r="B8924" s="235">
        <v>98400</v>
      </c>
      <c r="C8924" s="226" t="s">
        <v>9497</v>
      </c>
      <c r="D8924" s="225" t="s">
        <v>122</v>
      </c>
      <c r="E8924" s="227">
        <v>16.920000000000002</v>
      </c>
      <c r="F8924" s="220"/>
    </row>
    <row r="8925" spans="2:6" s="221" customFormat="1" ht="31.5" x14ac:dyDescent="0.25">
      <c r="B8925" s="235">
        <v>98401</v>
      </c>
      <c r="C8925" s="226" t="s">
        <v>9498</v>
      </c>
      <c r="D8925" s="225" t="s">
        <v>122</v>
      </c>
      <c r="E8925" s="227">
        <v>26.58</v>
      </c>
      <c r="F8925" s="220"/>
    </row>
    <row r="8926" spans="2:6" s="221" customFormat="1" ht="31.5" x14ac:dyDescent="0.25">
      <c r="B8926" s="235">
        <v>98402</v>
      </c>
      <c r="C8926" s="226" t="s">
        <v>9499</v>
      </c>
      <c r="D8926" s="225" t="s">
        <v>122</v>
      </c>
      <c r="E8926" s="227">
        <v>31.01</v>
      </c>
      <c r="F8926" s="220"/>
    </row>
    <row r="8927" spans="2:6" s="221" customFormat="1" x14ac:dyDescent="0.25">
      <c r="B8927" s="235">
        <v>100556</v>
      </c>
      <c r="C8927" s="226" t="s">
        <v>9500</v>
      </c>
      <c r="D8927" s="225" t="s">
        <v>19</v>
      </c>
      <c r="E8927" s="227">
        <v>33.04</v>
      </c>
      <c r="F8927" s="220"/>
    </row>
    <row r="8928" spans="2:6" s="221" customFormat="1" x14ac:dyDescent="0.25">
      <c r="B8928" s="235">
        <v>106083</v>
      </c>
      <c r="C8928" s="226" t="s">
        <v>9501</v>
      </c>
      <c r="D8928" s="225" t="s">
        <v>19</v>
      </c>
      <c r="E8928" s="227">
        <v>0</v>
      </c>
      <c r="F8928" s="220"/>
    </row>
    <row r="8929" spans="2:6" s="221" customFormat="1" x14ac:dyDescent="0.25">
      <c r="B8929" s="235">
        <v>100557</v>
      </c>
      <c r="C8929" s="226" t="s">
        <v>9502</v>
      </c>
      <c r="D8929" s="225" t="s">
        <v>19</v>
      </c>
      <c r="E8929" s="227">
        <v>420.77</v>
      </c>
      <c r="F8929" s="220"/>
    </row>
    <row r="8930" spans="2:6" s="221" customFormat="1" ht="31.5" x14ac:dyDescent="0.25">
      <c r="B8930" s="235">
        <v>106088</v>
      </c>
      <c r="C8930" s="226" t="s">
        <v>9503</v>
      </c>
      <c r="D8930" s="225" t="s">
        <v>19</v>
      </c>
      <c r="E8930" s="227">
        <v>0</v>
      </c>
      <c r="F8930" s="220"/>
    </row>
    <row r="8931" spans="2:6" s="221" customFormat="1" x14ac:dyDescent="0.25">
      <c r="B8931" s="235">
        <v>106081</v>
      </c>
      <c r="C8931" s="226" t="s">
        <v>9504</v>
      </c>
      <c r="D8931" s="225" t="s">
        <v>19</v>
      </c>
      <c r="E8931" s="227">
        <v>0</v>
      </c>
      <c r="F8931" s="220"/>
    </row>
    <row r="8932" spans="2:6" s="221" customFormat="1" ht="31.5" x14ac:dyDescent="0.25">
      <c r="B8932" s="235">
        <v>106080</v>
      </c>
      <c r="C8932" s="226" t="s">
        <v>9505</v>
      </c>
      <c r="D8932" s="225" t="s">
        <v>19</v>
      </c>
      <c r="E8932" s="227">
        <v>0</v>
      </c>
      <c r="F8932" s="220"/>
    </row>
    <row r="8933" spans="2:6" s="221" customFormat="1" x14ac:dyDescent="0.25">
      <c r="B8933" s="235">
        <v>98301</v>
      </c>
      <c r="C8933" s="226" t="s">
        <v>9506</v>
      </c>
      <c r="D8933" s="225" t="s">
        <v>19</v>
      </c>
      <c r="E8933" s="227">
        <v>650.53</v>
      </c>
      <c r="F8933" s="220"/>
    </row>
    <row r="8934" spans="2:6" s="221" customFormat="1" x14ac:dyDescent="0.25">
      <c r="B8934" s="235">
        <v>98302</v>
      </c>
      <c r="C8934" s="226" t="s">
        <v>9507</v>
      </c>
      <c r="D8934" s="225" t="s">
        <v>19</v>
      </c>
      <c r="E8934" s="227">
        <v>1124.77</v>
      </c>
      <c r="F8934" s="220"/>
    </row>
    <row r="8935" spans="2:6" s="221" customFormat="1" x14ac:dyDescent="0.25">
      <c r="B8935" s="235">
        <v>98593</v>
      </c>
      <c r="C8935" s="226" t="s">
        <v>9508</v>
      </c>
      <c r="D8935" s="225" t="s">
        <v>19</v>
      </c>
      <c r="E8935" s="227">
        <v>2431.77</v>
      </c>
      <c r="F8935" s="220"/>
    </row>
    <row r="8936" spans="2:6" s="221" customFormat="1" x14ac:dyDescent="0.25">
      <c r="B8936" s="235">
        <v>98304</v>
      </c>
      <c r="C8936" s="226" t="s">
        <v>9509</v>
      </c>
      <c r="D8936" s="225" t="s">
        <v>19</v>
      </c>
      <c r="E8936" s="227">
        <v>3398.76</v>
      </c>
      <c r="F8936" s="220"/>
    </row>
    <row r="8937" spans="2:6" s="221" customFormat="1" ht="31.5" x14ac:dyDescent="0.25">
      <c r="B8937" s="235">
        <v>106079</v>
      </c>
      <c r="C8937" s="226" t="s">
        <v>9510</v>
      </c>
      <c r="D8937" s="225" t="s">
        <v>19</v>
      </c>
      <c r="E8937" s="227">
        <v>0</v>
      </c>
      <c r="F8937" s="220"/>
    </row>
    <row r="8938" spans="2:6" s="221" customFormat="1" ht="31.5" x14ac:dyDescent="0.25">
      <c r="B8938" s="235">
        <v>100561</v>
      </c>
      <c r="C8938" s="226" t="s">
        <v>9511</v>
      </c>
      <c r="D8938" s="225" t="s">
        <v>19</v>
      </c>
      <c r="E8938" s="227">
        <v>155.26</v>
      </c>
      <c r="F8938" s="220"/>
    </row>
    <row r="8939" spans="2:6" s="221" customFormat="1" ht="31.5" x14ac:dyDescent="0.25">
      <c r="B8939" s="235">
        <v>100562</v>
      </c>
      <c r="C8939" s="226" t="s">
        <v>9512</v>
      </c>
      <c r="D8939" s="225" t="s">
        <v>19</v>
      </c>
      <c r="E8939" s="227">
        <v>244.86</v>
      </c>
      <c r="F8939" s="220"/>
    </row>
    <row r="8940" spans="2:6" s="221" customFormat="1" ht="31.5" x14ac:dyDescent="0.25">
      <c r="B8940" s="235">
        <v>100560</v>
      </c>
      <c r="C8940" s="226" t="s">
        <v>9513</v>
      </c>
      <c r="D8940" s="225" t="s">
        <v>19</v>
      </c>
      <c r="E8940" s="227">
        <v>82.15</v>
      </c>
      <c r="F8940" s="220"/>
    </row>
    <row r="8941" spans="2:6" s="221" customFormat="1" ht="31.5" x14ac:dyDescent="0.25">
      <c r="B8941" s="235">
        <v>100563</v>
      </c>
      <c r="C8941" s="226" t="s">
        <v>9514</v>
      </c>
      <c r="D8941" s="225" t="s">
        <v>19</v>
      </c>
      <c r="E8941" s="227">
        <v>357.23</v>
      </c>
      <c r="F8941" s="220"/>
    </row>
    <row r="8942" spans="2:6" s="221" customFormat="1" x14ac:dyDescent="0.25">
      <c r="B8942" s="235">
        <v>100555</v>
      </c>
      <c r="C8942" s="226" t="s">
        <v>9515</v>
      </c>
      <c r="D8942" s="225" t="s">
        <v>19</v>
      </c>
      <c r="E8942" s="227">
        <v>1191.0899999999999</v>
      </c>
      <c r="F8942" s="220"/>
    </row>
    <row r="8943" spans="2:6" s="221" customFormat="1" ht="31.5" x14ac:dyDescent="0.25">
      <c r="B8943" s="235">
        <v>106084</v>
      </c>
      <c r="C8943" s="226" t="s">
        <v>9516</v>
      </c>
      <c r="D8943" s="225" t="s">
        <v>19</v>
      </c>
      <c r="E8943" s="227">
        <v>0</v>
      </c>
      <c r="F8943" s="220"/>
    </row>
    <row r="8944" spans="2:6" s="221" customFormat="1" x14ac:dyDescent="0.25">
      <c r="B8944" s="235">
        <v>106087</v>
      </c>
      <c r="C8944" s="226" t="s">
        <v>9517</v>
      </c>
      <c r="D8944" s="225" t="s">
        <v>19</v>
      </c>
      <c r="E8944" s="227">
        <v>0</v>
      </c>
      <c r="F8944" s="220"/>
    </row>
    <row r="8945" spans="2:6" s="221" customFormat="1" x14ac:dyDescent="0.25">
      <c r="B8945" s="235">
        <v>106085</v>
      </c>
      <c r="C8945" s="226" t="s">
        <v>9518</v>
      </c>
      <c r="D8945" s="225" t="s">
        <v>19</v>
      </c>
      <c r="E8945" s="227">
        <v>0</v>
      </c>
      <c r="F8945" s="220"/>
    </row>
    <row r="8946" spans="2:6" s="221" customFormat="1" x14ac:dyDescent="0.25">
      <c r="B8946" s="235">
        <v>106086</v>
      </c>
      <c r="C8946" s="226" t="s">
        <v>9519</v>
      </c>
      <c r="D8946" s="225" t="s">
        <v>19</v>
      </c>
      <c r="E8946" s="227">
        <v>0</v>
      </c>
      <c r="F8946" s="220"/>
    </row>
    <row r="8947" spans="2:6" s="221" customFormat="1" x14ac:dyDescent="0.25">
      <c r="B8947" s="235">
        <v>98305</v>
      </c>
      <c r="C8947" s="226" t="s">
        <v>9520</v>
      </c>
      <c r="D8947" s="225" t="s">
        <v>19</v>
      </c>
      <c r="E8947" s="227">
        <v>2360.69</v>
      </c>
      <c r="F8947" s="220"/>
    </row>
    <row r="8948" spans="2:6" s="221" customFormat="1" x14ac:dyDescent="0.25">
      <c r="B8948" s="235">
        <v>98307</v>
      </c>
      <c r="C8948" s="226" t="s">
        <v>9521</v>
      </c>
      <c r="D8948" s="225" t="s">
        <v>19</v>
      </c>
      <c r="E8948" s="227">
        <v>62.41</v>
      </c>
      <c r="F8948" s="220"/>
    </row>
    <row r="8949" spans="2:6" s="221" customFormat="1" x14ac:dyDescent="0.25">
      <c r="B8949" s="235">
        <v>98308</v>
      </c>
      <c r="C8949" s="226" t="s">
        <v>9522</v>
      </c>
      <c r="D8949" s="225" t="s">
        <v>19</v>
      </c>
      <c r="E8949" s="227">
        <v>47.25</v>
      </c>
      <c r="F8949" s="220"/>
    </row>
    <row r="8950" spans="2:6" s="221" customFormat="1" x14ac:dyDescent="0.25">
      <c r="B8950" s="235">
        <v>106077</v>
      </c>
      <c r="C8950" s="226" t="s">
        <v>9523</v>
      </c>
      <c r="D8950" s="225" t="s">
        <v>19</v>
      </c>
      <c r="E8950" s="227">
        <v>0</v>
      </c>
      <c r="F8950" s="220"/>
    </row>
    <row r="8951" spans="2:6" s="221" customFormat="1" x14ac:dyDescent="0.25">
      <c r="B8951" s="235">
        <v>106078</v>
      </c>
      <c r="C8951" s="226" t="s">
        <v>9524</v>
      </c>
      <c r="D8951" s="225" t="s">
        <v>19</v>
      </c>
      <c r="E8951" s="227">
        <v>0</v>
      </c>
      <c r="F8951" s="220"/>
    </row>
    <row r="8952" spans="2:6" s="221" customFormat="1" ht="31.5" x14ac:dyDescent="0.25">
      <c r="B8952" s="235">
        <v>103401</v>
      </c>
      <c r="C8952" s="226" t="s">
        <v>562</v>
      </c>
      <c r="D8952" s="225" t="s">
        <v>19</v>
      </c>
      <c r="E8952" s="227">
        <v>26.51</v>
      </c>
      <c r="F8952" s="220"/>
    </row>
    <row r="8953" spans="2:6" s="221" customFormat="1" ht="31.5" x14ac:dyDescent="0.25">
      <c r="B8953" s="235">
        <v>103402</v>
      </c>
      <c r="C8953" s="226" t="s">
        <v>563</v>
      </c>
      <c r="D8953" s="225" t="s">
        <v>19</v>
      </c>
      <c r="E8953" s="227">
        <v>38.56</v>
      </c>
      <c r="F8953" s="220"/>
    </row>
    <row r="8954" spans="2:6" s="221" customFormat="1" ht="31.5" x14ac:dyDescent="0.25">
      <c r="B8954" s="235">
        <v>103403</v>
      </c>
      <c r="C8954" s="226" t="s">
        <v>564</v>
      </c>
      <c r="D8954" s="225" t="s">
        <v>19</v>
      </c>
      <c r="E8954" s="227">
        <v>43.38</v>
      </c>
      <c r="F8954" s="220"/>
    </row>
    <row r="8955" spans="2:6" s="221" customFormat="1" ht="31.5" x14ac:dyDescent="0.25">
      <c r="B8955" s="235">
        <v>103397</v>
      </c>
      <c r="C8955" s="226" t="s">
        <v>558</v>
      </c>
      <c r="D8955" s="225" t="s">
        <v>19</v>
      </c>
      <c r="E8955" s="227">
        <v>4.8099999999999996</v>
      </c>
      <c r="F8955" s="220"/>
    </row>
    <row r="8956" spans="2:6" s="221" customFormat="1" ht="31.5" x14ac:dyDescent="0.25">
      <c r="B8956" s="235">
        <v>103404</v>
      </c>
      <c r="C8956" s="226" t="s">
        <v>565</v>
      </c>
      <c r="D8956" s="225" t="s">
        <v>19</v>
      </c>
      <c r="E8956" s="227">
        <v>48.2</v>
      </c>
      <c r="F8956" s="220"/>
    </row>
    <row r="8957" spans="2:6" s="221" customFormat="1" ht="31.5" x14ac:dyDescent="0.25">
      <c r="B8957" s="235">
        <v>103405</v>
      </c>
      <c r="C8957" s="226" t="s">
        <v>566</v>
      </c>
      <c r="D8957" s="225" t="s">
        <v>19</v>
      </c>
      <c r="E8957" s="227">
        <v>54.22</v>
      </c>
      <c r="F8957" s="220"/>
    </row>
    <row r="8958" spans="2:6" s="221" customFormat="1" ht="31.5" x14ac:dyDescent="0.25">
      <c r="B8958" s="235">
        <v>103406</v>
      </c>
      <c r="C8958" s="226" t="s">
        <v>567</v>
      </c>
      <c r="D8958" s="225" t="s">
        <v>19</v>
      </c>
      <c r="E8958" s="227">
        <v>60.25</v>
      </c>
      <c r="F8958" s="220"/>
    </row>
    <row r="8959" spans="2:6" s="221" customFormat="1" ht="31.5" x14ac:dyDescent="0.25">
      <c r="B8959" s="235">
        <v>103407</v>
      </c>
      <c r="C8959" s="226" t="s">
        <v>568</v>
      </c>
      <c r="D8959" s="225" t="s">
        <v>19</v>
      </c>
      <c r="E8959" s="227">
        <v>67.48</v>
      </c>
      <c r="F8959" s="220"/>
    </row>
    <row r="8960" spans="2:6" s="221" customFormat="1" ht="31.5" x14ac:dyDescent="0.25">
      <c r="B8960" s="235">
        <v>103408</v>
      </c>
      <c r="C8960" s="226" t="s">
        <v>569</v>
      </c>
      <c r="D8960" s="225" t="s">
        <v>19</v>
      </c>
      <c r="E8960" s="227">
        <v>75.92</v>
      </c>
      <c r="F8960" s="220"/>
    </row>
    <row r="8961" spans="2:6" s="221" customFormat="1" ht="31.5" x14ac:dyDescent="0.25">
      <c r="B8961" s="235">
        <v>103398</v>
      </c>
      <c r="C8961" s="226" t="s">
        <v>559</v>
      </c>
      <c r="D8961" s="225" t="s">
        <v>19</v>
      </c>
      <c r="E8961" s="227">
        <v>7.7</v>
      </c>
      <c r="F8961" s="220"/>
    </row>
    <row r="8962" spans="2:6" s="221" customFormat="1" ht="31.5" x14ac:dyDescent="0.25">
      <c r="B8962" s="235">
        <v>103409</v>
      </c>
      <c r="C8962" s="226" t="s">
        <v>570</v>
      </c>
      <c r="D8962" s="225" t="s">
        <v>19</v>
      </c>
      <c r="E8962" s="227">
        <v>85.56</v>
      </c>
      <c r="F8962" s="220"/>
    </row>
    <row r="8963" spans="2:6" s="221" customFormat="1" ht="31.5" x14ac:dyDescent="0.25">
      <c r="B8963" s="235">
        <v>103410</v>
      </c>
      <c r="C8963" s="226" t="s">
        <v>571</v>
      </c>
      <c r="D8963" s="225" t="s">
        <v>19</v>
      </c>
      <c r="E8963" s="227">
        <v>96.41</v>
      </c>
      <c r="F8963" s="220"/>
    </row>
    <row r="8964" spans="2:6" s="221" customFormat="1" ht="31.5" x14ac:dyDescent="0.25">
      <c r="B8964" s="235">
        <v>103399</v>
      </c>
      <c r="C8964" s="226" t="s">
        <v>560</v>
      </c>
      <c r="D8964" s="225" t="s">
        <v>19</v>
      </c>
      <c r="E8964" s="227">
        <v>15.18</v>
      </c>
      <c r="F8964" s="220"/>
    </row>
    <row r="8965" spans="2:6" s="221" customFormat="1" ht="31.5" x14ac:dyDescent="0.25">
      <c r="B8965" s="235">
        <v>103400</v>
      </c>
      <c r="C8965" s="226" t="s">
        <v>561</v>
      </c>
      <c r="D8965" s="225" t="s">
        <v>19</v>
      </c>
      <c r="E8965" s="227">
        <v>21.68</v>
      </c>
      <c r="F8965" s="220"/>
    </row>
    <row r="8966" spans="2:6" s="221" customFormat="1" ht="31.5" x14ac:dyDescent="0.25">
      <c r="B8966" s="235">
        <v>103415</v>
      </c>
      <c r="C8966" s="226" t="s">
        <v>576</v>
      </c>
      <c r="D8966" s="225" t="s">
        <v>19</v>
      </c>
      <c r="E8966" s="227">
        <v>53.02</v>
      </c>
      <c r="F8966" s="220"/>
    </row>
    <row r="8967" spans="2:6" s="221" customFormat="1" ht="31.5" x14ac:dyDescent="0.25">
      <c r="B8967" s="235">
        <v>103416</v>
      </c>
      <c r="C8967" s="226" t="s">
        <v>577</v>
      </c>
      <c r="D8967" s="225" t="s">
        <v>19</v>
      </c>
      <c r="E8967" s="227">
        <v>77.13</v>
      </c>
      <c r="F8967" s="220"/>
    </row>
    <row r="8968" spans="2:6" s="221" customFormat="1" ht="31.5" x14ac:dyDescent="0.25">
      <c r="B8968" s="235">
        <v>103417</v>
      </c>
      <c r="C8968" s="226" t="s">
        <v>578</v>
      </c>
      <c r="D8968" s="225" t="s">
        <v>19</v>
      </c>
      <c r="E8968" s="227">
        <v>86.77</v>
      </c>
      <c r="F8968" s="220"/>
    </row>
    <row r="8969" spans="2:6" s="221" customFormat="1" ht="31.5" x14ac:dyDescent="0.25">
      <c r="B8969" s="235">
        <v>103411</v>
      </c>
      <c r="C8969" s="226" t="s">
        <v>572</v>
      </c>
      <c r="D8969" s="225" t="s">
        <v>19</v>
      </c>
      <c r="E8969" s="227">
        <v>9.6300000000000008</v>
      </c>
      <c r="F8969" s="220"/>
    </row>
    <row r="8970" spans="2:6" s="221" customFormat="1" ht="31.5" x14ac:dyDescent="0.25">
      <c r="B8970" s="235">
        <v>103418</v>
      </c>
      <c r="C8970" s="226" t="s">
        <v>579</v>
      </c>
      <c r="D8970" s="225" t="s">
        <v>19</v>
      </c>
      <c r="E8970" s="227">
        <v>96.41</v>
      </c>
      <c r="F8970" s="220"/>
    </row>
    <row r="8971" spans="2:6" s="221" customFormat="1" ht="31.5" x14ac:dyDescent="0.25">
      <c r="B8971" s="235">
        <v>103419</v>
      </c>
      <c r="C8971" s="226" t="s">
        <v>580</v>
      </c>
      <c r="D8971" s="225" t="s">
        <v>19</v>
      </c>
      <c r="E8971" s="227">
        <v>108.47</v>
      </c>
      <c r="F8971" s="220"/>
    </row>
    <row r="8972" spans="2:6" s="221" customFormat="1" ht="31.5" x14ac:dyDescent="0.25">
      <c r="B8972" s="235">
        <v>103420</v>
      </c>
      <c r="C8972" s="226" t="s">
        <v>581</v>
      </c>
      <c r="D8972" s="225" t="s">
        <v>19</v>
      </c>
      <c r="E8972" s="227">
        <v>120.51</v>
      </c>
      <c r="F8972" s="220"/>
    </row>
    <row r="8973" spans="2:6" s="221" customFormat="1" ht="31.5" x14ac:dyDescent="0.25">
      <c r="B8973" s="235">
        <v>103421</v>
      </c>
      <c r="C8973" s="226" t="s">
        <v>582</v>
      </c>
      <c r="D8973" s="225" t="s">
        <v>19</v>
      </c>
      <c r="E8973" s="227">
        <v>134.97999999999999</v>
      </c>
      <c r="F8973" s="220"/>
    </row>
    <row r="8974" spans="2:6" s="221" customFormat="1" ht="31.5" x14ac:dyDescent="0.25">
      <c r="B8974" s="235">
        <v>103422</v>
      </c>
      <c r="C8974" s="226" t="s">
        <v>583</v>
      </c>
      <c r="D8974" s="225" t="s">
        <v>19</v>
      </c>
      <c r="E8974" s="227">
        <v>151.85</v>
      </c>
      <c r="F8974" s="220"/>
    </row>
    <row r="8975" spans="2:6" s="221" customFormat="1" ht="31.5" x14ac:dyDescent="0.25">
      <c r="B8975" s="235">
        <v>103412</v>
      </c>
      <c r="C8975" s="226" t="s">
        <v>573</v>
      </c>
      <c r="D8975" s="225" t="s">
        <v>19</v>
      </c>
      <c r="E8975" s="227">
        <v>15.42</v>
      </c>
      <c r="F8975" s="220"/>
    </row>
    <row r="8976" spans="2:6" s="221" customFormat="1" ht="31.5" x14ac:dyDescent="0.25">
      <c r="B8976" s="235">
        <v>103423</v>
      </c>
      <c r="C8976" s="226" t="s">
        <v>584</v>
      </c>
      <c r="D8976" s="225" t="s">
        <v>19</v>
      </c>
      <c r="E8976" s="227">
        <v>171.13</v>
      </c>
      <c r="F8976" s="220"/>
    </row>
    <row r="8977" spans="2:6" s="221" customFormat="1" ht="31.5" x14ac:dyDescent="0.25">
      <c r="B8977" s="235">
        <v>103424</v>
      </c>
      <c r="C8977" s="226" t="s">
        <v>585</v>
      </c>
      <c r="D8977" s="225" t="s">
        <v>19</v>
      </c>
      <c r="E8977" s="227">
        <v>192.83</v>
      </c>
      <c r="F8977" s="220"/>
    </row>
    <row r="8978" spans="2:6" s="221" customFormat="1" ht="31.5" x14ac:dyDescent="0.25">
      <c r="B8978" s="235">
        <v>103413</v>
      </c>
      <c r="C8978" s="226" t="s">
        <v>574</v>
      </c>
      <c r="D8978" s="225" t="s">
        <v>19</v>
      </c>
      <c r="E8978" s="227">
        <v>30.36</v>
      </c>
      <c r="F8978" s="220"/>
    </row>
    <row r="8979" spans="2:6" s="221" customFormat="1" ht="31.5" x14ac:dyDescent="0.25">
      <c r="B8979" s="235">
        <v>103414</v>
      </c>
      <c r="C8979" s="226" t="s">
        <v>575</v>
      </c>
      <c r="D8979" s="225" t="s">
        <v>19</v>
      </c>
      <c r="E8979" s="227">
        <v>43.38</v>
      </c>
      <c r="F8979" s="220"/>
    </row>
    <row r="8980" spans="2:6" s="221" customFormat="1" ht="31.5" x14ac:dyDescent="0.25">
      <c r="B8980" s="235">
        <v>103432</v>
      </c>
      <c r="C8980" s="226" t="s">
        <v>593</v>
      </c>
      <c r="D8980" s="225" t="s">
        <v>19</v>
      </c>
      <c r="E8980" s="227">
        <v>1657.04</v>
      </c>
      <c r="F8980" s="220"/>
    </row>
    <row r="8981" spans="2:6" s="221" customFormat="1" ht="31.5" x14ac:dyDescent="0.25">
      <c r="B8981" s="235">
        <v>103430</v>
      </c>
      <c r="C8981" s="226" t="s">
        <v>591</v>
      </c>
      <c r="D8981" s="225" t="s">
        <v>19</v>
      </c>
      <c r="E8981" s="227">
        <v>36.619999999999997</v>
      </c>
      <c r="F8981" s="220"/>
    </row>
    <row r="8982" spans="2:6" s="221" customFormat="1" ht="31.5" x14ac:dyDescent="0.25">
      <c r="B8982" s="235">
        <v>103431</v>
      </c>
      <c r="C8982" s="226" t="s">
        <v>592</v>
      </c>
      <c r="D8982" s="225" t="s">
        <v>19</v>
      </c>
      <c r="E8982" s="227">
        <v>64.540000000000006</v>
      </c>
      <c r="F8982" s="220"/>
    </row>
    <row r="8983" spans="2:6" s="221" customFormat="1" ht="31.5" x14ac:dyDescent="0.25">
      <c r="B8983" s="235">
        <v>103433</v>
      </c>
      <c r="C8983" s="226" t="s">
        <v>594</v>
      </c>
      <c r="D8983" s="225" t="s">
        <v>19</v>
      </c>
      <c r="E8983" s="227">
        <v>35.65</v>
      </c>
      <c r="F8983" s="220"/>
    </row>
    <row r="8984" spans="2:6" s="221" customFormat="1" ht="31.5" x14ac:dyDescent="0.25">
      <c r="B8984" s="235">
        <v>103434</v>
      </c>
      <c r="C8984" s="226" t="s">
        <v>595</v>
      </c>
      <c r="D8984" s="225" t="s">
        <v>19</v>
      </c>
      <c r="E8984" s="227">
        <v>49.53</v>
      </c>
      <c r="F8984" s="220"/>
    </row>
    <row r="8985" spans="2:6" s="221" customFormat="1" ht="31.5" x14ac:dyDescent="0.25">
      <c r="B8985" s="235">
        <v>103435</v>
      </c>
      <c r="C8985" s="226" t="s">
        <v>596</v>
      </c>
      <c r="D8985" s="225" t="s">
        <v>19</v>
      </c>
      <c r="E8985" s="227">
        <v>92.34</v>
      </c>
      <c r="F8985" s="220"/>
    </row>
    <row r="8986" spans="2:6" s="221" customFormat="1" ht="31.5" x14ac:dyDescent="0.25">
      <c r="B8986" s="235">
        <v>103436</v>
      </c>
      <c r="C8986" s="226" t="s">
        <v>597</v>
      </c>
      <c r="D8986" s="225" t="s">
        <v>19</v>
      </c>
      <c r="E8986" s="227">
        <v>2342.62</v>
      </c>
      <c r="F8986" s="220"/>
    </row>
    <row r="8987" spans="2:6" s="221" customFormat="1" ht="31.5" x14ac:dyDescent="0.25">
      <c r="B8987" s="235">
        <v>103482</v>
      </c>
      <c r="C8987" s="226" t="s">
        <v>8193</v>
      </c>
      <c r="D8987" s="225" t="s">
        <v>19</v>
      </c>
      <c r="E8987" s="227">
        <v>0</v>
      </c>
      <c r="F8987" s="220"/>
    </row>
    <row r="8988" spans="2:6" s="221" customFormat="1" ht="31.5" x14ac:dyDescent="0.25">
      <c r="B8988" s="235">
        <v>103465</v>
      </c>
      <c r="C8988" s="226" t="s">
        <v>8194</v>
      </c>
      <c r="D8988" s="225" t="s">
        <v>19</v>
      </c>
      <c r="E8988" s="227">
        <v>0</v>
      </c>
      <c r="F8988" s="220"/>
    </row>
    <row r="8989" spans="2:6" s="221" customFormat="1" ht="31.5" x14ac:dyDescent="0.25">
      <c r="B8989" s="235">
        <v>103483</v>
      </c>
      <c r="C8989" s="226" t="s">
        <v>8195</v>
      </c>
      <c r="D8989" s="225" t="s">
        <v>19</v>
      </c>
      <c r="E8989" s="227">
        <v>0</v>
      </c>
      <c r="F8989" s="220"/>
    </row>
    <row r="8990" spans="2:6" s="221" customFormat="1" ht="31.5" x14ac:dyDescent="0.25">
      <c r="B8990" s="235">
        <v>103484</v>
      </c>
      <c r="C8990" s="226" t="s">
        <v>8196</v>
      </c>
      <c r="D8990" s="225" t="s">
        <v>19</v>
      </c>
      <c r="E8990" s="227">
        <v>0</v>
      </c>
      <c r="F8990" s="220"/>
    </row>
    <row r="8991" spans="2:6" s="221" customFormat="1" ht="31.5" x14ac:dyDescent="0.25">
      <c r="B8991" s="235">
        <v>103466</v>
      </c>
      <c r="C8991" s="226" t="s">
        <v>8197</v>
      </c>
      <c r="D8991" s="225" t="s">
        <v>19</v>
      </c>
      <c r="E8991" s="227">
        <v>0</v>
      </c>
      <c r="F8991" s="220"/>
    </row>
    <row r="8992" spans="2:6" s="221" customFormat="1" ht="31.5" x14ac:dyDescent="0.25">
      <c r="B8992" s="235">
        <v>103485</v>
      </c>
      <c r="C8992" s="226" t="s">
        <v>8198</v>
      </c>
      <c r="D8992" s="225" t="s">
        <v>19</v>
      </c>
      <c r="E8992" s="227">
        <v>0</v>
      </c>
      <c r="F8992" s="220"/>
    </row>
    <row r="8993" spans="2:6" s="221" customFormat="1" ht="31.5" x14ac:dyDescent="0.25">
      <c r="B8993" s="235">
        <v>103467</v>
      </c>
      <c r="C8993" s="226" t="s">
        <v>8199</v>
      </c>
      <c r="D8993" s="225" t="s">
        <v>19</v>
      </c>
      <c r="E8993" s="227">
        <v>0</v>
      </c>
      <c r="F8993" s="220"/>
    </row>
    <row r="8994" spans="2:6" s="221" customFormat="1" ht="31.5" x14ac:dyDescent="0.25">
      <c r="B8994" s="235">
        <v>103461</v>
      </c>
      <c r="C8994" s="226" t="s">
        <v>8200</v>
      </c>
      <c r="D8994" s="225" t="s">
        <v>19</v>
      </c>
      <c r="E8994" s="227">
        <v>0</v>
      </c>
      <c r="F8994" s="220"/>
    </row>
    <row r="8995" spans="2:6" s="221" customFormat="1" ht="31.5" x14ac:dyDescent="0.25">
      <c r="B8995" s="235">
        <v>103468</v>
      </c>
      <c r="C8995" s="226" t="s">
        <v>8201</v>
      </c>
      <c r="D8995" s="225" t="s">
        <v>19</v>
      </c>
      <c r="E8995" s="227">
        <v>0</v>
      </c>
      <c r="F8995" s="220"/>
    </row>
    <row r="8996" spans="2:6" s="221" customFormat="1" ht="31.5" x14ac:dyDescent="0.25">
      <c r="B8996" s="235">
        <v>103469</v>
      </c>
      <c r="C8996" s="226" t="s">
        <v>8202</v>
      </c>
      <c r="D8996" s="225" t="s">
        <v>19</v>
      </c>
      <c r="E8996" s="227">
        <v>0</v>
      </c>
      <c r="F8996" s="220"/>
    </row>
    <row r="8997" spans="2:6" s="221" customFormat="1" ht="31.5" x14ac:dyDescent="0.25">
      <c r="B8997" s="235">
        <v>103470</v>
      </c>
      <c r="C8997" s="226" t="s">
        <v>8203</v>
      </c>
      <c r="D8997" s="225" t="s">
        <v>19</v>
      </c>
      <c r="E8997" s="227">
        <v>0</v>
      </c>
      <c r="F8997" s="220"/>
    </row>
    <row r="8998" spans="2:6" s="221" customFormat="1" ht="31.5" x14ac:dyDescent="0.25">
      <c r="B8998" s="235">
        <v>103471</v>
      </c>
      <c r="C8998" s="226" t="s">
        <v>8204</v>
      </c>
      <c r="D8998" s="225" t="s">
        <v>19</v>
      </c>
      <c r="E8998" s="227">
        <v>0</v>
      </c>
      <c r="F8998" s="220"/>
    </row>
    <row r="8999" spans="2:6" s="221" customFormat="1" ht="31.5" x14ac:dyDescent="0.25">
      <c r="B8999" s="235">
        <v>103472</v>
      </c>
      <c r="C8999" s="226" t="s">
        <v>8205</v>
      </c>
      <c r="D8999" s="225" t="s">
        <v>19</v>
      </c>
      <c r="E8999" s="227">
        <v>0</v>
      </c>
      <c r="F8999" s="220"/>
    </row>
    <row r="9000" spans="2:6" s="221" customFormat="1" ht="31.5" x14ac:dyDescent="0.25">
      <c r="B9000" s="235">
        <v>103462</v>
      </c>
      <c r="C9000" s="226" t="s">
        <v>8206</v>
      </c>
      <c r="D9000" s="225" t="s">
        <v>19</v>
      </c>
      <c r="E9000" s="227">
        <v>0</v>
      </c>
      <c r="F9000" s="220"/>
    </row>
    <row r="9001" spans="2:6" s="221" customFormat="1" ht="31.5" x14ac:dyDescent="0.25">
      <c r="B9001" s="235">
        <v>103473</v>
      </c>
      <c r="C9001" s="226" t="s">
        <v>8207</v>
      </c>
      <c r="D9001" s="225" t="s">
        <v>19</v>
      </c>
      <c r="E9001" s="227">
        <v>0</v>
      </c>
      <c r="F9001" s="220"/>
    </row>
    <row r="9002" spans="2:6" s="221" customFormat="1" ht="31.5" x14ac:dyDescent="0.25">
      <c r="B9002" s="235">
        <v>103474</v>
      </c>
      <c r="C9002" s="226" t="s">
        <v>8208</v>
      </c>
      <c r="D9002" s="225" t="s">
        <v>19</v>
      </c>
      <c r="E9002" s="227">
        <v>0</v>
      </c>
      <c r="F9002" s="220"/>
    </row>
    <row r="9003" spans="2:6" s="221" customFormat="1" ht="31.5" x14ac:dyDescent="0.25">
      <c r="B9003" s="235">
        <v>103475</v>
      </c>
      <c r="C9003" s="226" t="s">
        <v>8209</v>
      </c>
      <c r="D9003" s="225" t="s">
        <v>19</v>
      </c>
      <c r="E9003" s="227">
        <v>0</v>
      </c>
      <c r="F9003" s="220"/>
    </row>
    <row r="9004" spans="2:6" s="221" customFormat="1" ht="31.5" x14ac:dyDescent="0.25">
      <c r="B9004" s="235">
        <v>103476</v>
      </c>
      <c r="C9004" s="226" t="s">
        <v>8210</v>
      </c>
      <c r="D9004" s="225" t="s">
        <v>19</v>
      </c>
      <c r="E9004" s="227">
        <v>0</v>
      </c>
      <c r="F9004" s="220"/>
    </row>
    <row r="9005" spans="2:6" s="221" customFormat="1" ht="31.5" x14ac:dyDescent="0.25">
      <c r="B9005" s="235">
        <v>103477</v>
      </c>
      <c r="C9005" s="226" t="s">
        <v>8211</v>
      </c>
      <c r="D9005" s="225" t="s">
        <v>19</v>
      </c>
      <c r="E9005" s="227">
        <v>0</v>
      </c>
      <c r="F9005" s="220"/>
    </row>
    <row r="9006" spans="2:6" s="221" customFormat="1" ht="31.5" x14ac:dyDescent="0.25">
      <c r="B9006" s="235">
        <v>103463</v>
      </c>
      <c r="C9006" s="226" t="s">
        <v>8212</v>
      </c>
      <c r="D9006" s="225" t="s">
        <v>19</v>
      </c>
      <c r="E9006" s="227">
        <v>0</v>
      </c>
      <c r="F9006" s="220"/>
    </row>
    <row r="9007" spans="2:6" s="221" customFormat="1" ht="31.5" x14ac:dyDescent="0.25">
      <c r="B9007" s="235">
        <v>103478</v>
      </c>
      <c r="C9007" s="226" t="s">
        <v>8213</v>
      </c>
      <c r="D9007" s="225" t="s">
        <v>19</v>
      </c>
      <c r="E9007" s="227">
        <v>0</v>
      </c>
      <c r="F9007" s="220"/>
    </row>
    <row r="9008" spans="2:6" s="221" customFormat="1" ht="31.5" x14ac:dyDescent="0.25">
      <c r="B9008" s="235">
        <v>103479</v>
      </c>
      <c r="C9008" s="226" t="s">
        <v>8214</v>
      </c>
      <c r="D9008" s="225" t="s">
        <v>19</v>
      </c>
      <c r="E9008" s="227">
        <v>0</v>
      </c>
      <c r="F9008" s="220"/>
    </row>
    <row r="9009" spans="2:6" s="221" customFormat="1" ht="31.5" x14ac:dyDescent="0.25">
      <c r="B9009" s="235">
        <v>103480</v>
      </c>
      <c r="C9009" s="226" t="s">
        <v>8215</v>
      </c>
      <c r="D9009" s="225" t="s">
        <v>19</v>
      </c>
      <c r="E9009" s="227">
        <v>0</v>
      </c>
      <c r="F9009" s="220"/>
    </row>
    <row r="9010" spans="2:6" s="221" customFormat="1" ht="31.5" x14ac:dyDescent="0.25">
      <c r="B9010" s="235">
        <v>103464</v>
      </c>
      <c r="C9010" s="226" t="s">
        <v>8216</v>
      </c>
      <c r="D9010" s="225" t="s">
        <v>19</v>
      </c>
      <c r="E9010" s="227">
        <v>0</v>
      </c>
      <c r="F9010" s="220"/>
    </row>
    <row r="9011" spans="2:6" s="221" customFormat="1" ht="31.5" x14ac:dyDescent="0.25">
      <c r="B9011" s="235">
        <v>103481</v>
      </c>
      <c r="C9011" s="226" t="s">
        <v>8217</v>
      </c>
      <c r="D9011" s="225" t="s">
        <v>19</v>
      </c>
      <c r="E9011" s="227">
        <v>0</v>
      </c>
      <c r="F9011" s="220"/>
    </row>
    <row r="9012" spans="2:6" s="221" customFormat="1" ht="31.5" x14ac:dyDescent="0.25">
      <c r="B9012" s="235">
        <v>103459</v>
      </c>
      <c r="C9012" s="226" t="s">
        <v>8218</v>
      </c>
      <c r="D9012" s="225" t="s">
        <v>19</v>
      </c>
      <c r="E9012" s="227">
        <v>0</v>
      </c>
      <c r="F9012" s="220"/>
    </row>
    <row r="9013" spans="2:6" s="221" customFormat="1" ht="31.5" x14ac:dyDescent="0.25">
      <c r="B9013" s="235">
        <v>103460</v>
      </c>
      <c r="C9013" s="226" t="s">
        <v>8219</v>
      </c>
      <c r="D9013" s="225" t="s">
        <v>19</v>
      </c>
      <c r="E9013" s="227">
        <v>0</v>
      </c>
      <c r="F9013" s="220"/>
    </row>
    <row r="9014" spans="2:6" s="221" customFormat="1" ht="31.5" x14ac:dyDescent="0.25">
      <c r="B9014" s="235">
        <v>103443</v>
      </c>
      <c r="C9014" s="226" t="s">
        <v>8220</v>
      </c>
      <c r="D9014" s="225" t="s">
        <v>19</v>
      </c>
      <c r="E9014" s="227">
        <v>0</v>
      </c>
      <c r="F9014" s="220"/>
    </row>
    <row r="9015" spans="2:6" s="221" customFormat="1" ht="31.5" x14ac:dyDescent="0.25">
      <c r="B9015" s="235">
        <v>103444</v>
      </c>
      <c r="C9015" s="226" t="s">
        <v>8221</v>
      </c>
      <c r="D9015" s="225" t="s">
        <v>19</v>
      </c>
      <c r="E9015" s="227">
        <v>0</v>
      </c>
      <c r="F9015" s="220"/>
    </row>
    <row r="9016" spans="2:6" s="221" customFormat="1" ht="31.5" x14ac:dyDescent="0.25">
      <c r="B9016" s="235">
        <v>103445</v>
      </c>
      <c r="C9016" s="226" t="s">
        <v>8222</v>
      </c>
      <c r="D9016" s="225" t="s">
        <v>19</v>
      </c>
      <c r="E9016" s="227">
        <v>0</v>
      </c>
      <c r="F9016" s="220"/>
    </row>
    <row r="9017" spans="2:6" s="221" customFormat="1" ht="31.5" x14ac:dyDescent="0.25">
      <c r="B9017" s="235">
        <v>103446</v>
      </c>
      <c r="C9017" s="226" t="s">
        <v>8223</v>
      </c>
      <c r="D9017" s="225" t="s">
        <v>19</v>
      </c>
      <c r="E9017" s="227">
        <v>0</v>
      </c>
      <c r="F9017" s="220"/>
    </row>
    <row r="9018" spans="2:6" s="221" customFormat="1" ht="31.5" x14ac:dyDescent="0.25">
      <c r="B9018" s="235">
        <v>103447</v>
      </c>
      <c r="C9018" s="226" t="s">
        <v>8224</v>
      </c>
      <c r="D9018" s="225" t="s">
        <v>19</v>
      </c>
      <c r="E9018" s="227">
        <v>0</v>
      </c>
      <c r="F9018" s="220"/>
    </row>
    <row r="9019" spans="2:6" s="221" customFormat="1" ht="31.5" x14ac:dyDescent="0.25">
      <c r="B9019" s="235">
        <v>103448</v>
      </c>
      <c r="C9019" s="226" t="s">
        <v>8225</v>
      </c>
      <c r="D9019" s="225" t="s">
        <v>19</v>
      </c>
      <c r="E9019" s="227">
        <v>0</v>
      </c>
      <c r="F9019" s="220"/>
    </row>
    <row r="9020" spans="2:6" s="221" customFormat="1" ht="31.5" x14ac:dyDescent="0.25">
      <c r="B9020" s="235">
        <v>103449</v>
      </c>
      <c r="C9020" s="226" t="s">
        <v>8226</v>
      </c>
      <c r="D9020" s="225" t="s">
        <v>19</v>
      </c>
      <c r="E9020" s="227">
        <v>0</v>
      </c>
      <c r="F9020" s="220"/>
    </row>
    <row r="9021" spans="2:6" s="221" customFormat="1" ht="31.5" x14ac:dyDescent="0.25">
      <c r="B9021" s="235">
        <v>103450</v>
      </c>
      <c r="C9021" s="226" t="s">
        <v>8227</v>
      </c>
      <c r="D9021" s="225" t="s">
        <v>19</v>
      </c>
      <c r="E9021" s="227">
        <v>0</v>
      </c>
      <c r="F9021" s="220"/>
    </row>
    <row r="9022" spans="2:6" s="221" customFormat="1" ht="31.5" x14ac:dyDescent="0.25">
      <c r="B9022" s="235">
        <v>103451</v>
      </c>
      <c r="C9022" s="226" t="s">
        <v>8228</v>
      </c>
      <c r="D9022" s="225" t="s">
        <v>19</v>
      </c>
      <c r="E9022" s="227">
        <v>0</v>
      </c>
      <c r="F9022" s="220"/>
    </row>
    <row r="9023" spans="2:6" s="221" customFormat="1" ht="31.5" x14ac:dyDescent="0.25">
      <c r="B9023" s="235">
        <v>103452</v>
      </c>
      <c r="C9023" s="226" t="s">
        <v>8229</v>
      </c>
      <c r="D9023" s="225" t="s">
        <v>19</v>
      </c>
      <c r="E9023" s="227">
        <v>0</v>
      </c>
      <c r="F9023" s="220"/>
    </row>
    <row r="9024" spans="2:6" s="221" customFormat="1" ht="31.5" x14ac:dyDescent="0.25">
      <c r="B9024" s="235">
        <v>103453</v>
      </c>
      <c r="C9024" s="226" t="s">
        <v>8230</v>
      </c>
      <c r="D9024" s="225" t="s">
        <v>19</v>
      </c>
      <c r="E9024" s="227">
        <v>0</v>
      </c>
      <c r="F9024" s="220"/>
    </row>
    <row r="9025" spans="2:6" s="221" customFormat="1" ht="31.5" x14ac:dyDescent="0.25">
      <c r="B9025" s="235">
        <v>103454</v>
      </c>
      <c r="C9025" s="226" t="s">
        <v>8231</v>
      </c>
      <c r="D9025" s="225" t="s">
        <v>19</v>
      </c>
      <c r="E9025" s="227">
        <v>0</v>
      </c>
      <c r="F9025" s="220"/>
    </row>
    <row r="9026" spans="2:6" s="221" customFormat="1" ht="31.5" x14ac:dyDescent="0.25">
      <c r="B9026" s="235">
        <v>103455</v>
      </c>
      <c r="C9026" s="226" t="s">
        <v>8232</v>
      </c>
      <c r="D9026" s="225" t="s">
        <v>19</v>
      </c>
      <c r="E9026" s="227">
        <v>0</v>
      </c>
      <c r="F9026" s="220"/>
    </row>
    <row r="9027" spans="2:6" s="221" customFormat="1" ht="31.5" x14ac:dyDescent="0.25">
      <c r="B9027" s="235">
        <v>103456</v>
      </c>
      <c r="C9027" s="226" t="s">
        <v>8233</v>
      </c>
      <c r="D9027" s="225" t="s">
        <v>19</v>
      </c>
      <c r="E9027" s="227">
        <v>0</v>
      </c>
      <c r="F9027" s="220"/>
    </row>
    <row r="9028" spans="2:6" s="221" customFormat="1" ht="31.5" x14ac:dyDescent="0.25">
      <c r="B9028" s="235">
        <v>103457</v>
      </c>
      <c r="C9028" s="226" t="s">
        <v>8234</v>
      </c>
      <c r="D9028" s="225" t="s">
        <v>19</v>
      </c>
      <c r="E9028" s="227">
        <v>0</v>
      </c>
      <c r="F9028" s="220"/>
    </row>
    <row r="9029" spans="2:6" s="221" customFormat="1" ht="31.5" x14ac:dyDescent="0.25">
      <c r="B9029" s="235">
        <v>103458</v>
      </c>
      <c r="C9029" s="226" t="s">
        <v>8235</v>
      </c>
      <c r="D9029" s="225" t="s">
        <v>19</v>
      </c>
      <c r="E9029" s="227">
        <v>0</v>
      </c>
      <c r="F9029" s="220"/>
    </row>
    <row r="9030" spans="2:6" s="221" customFormat="1" ht="31.5" x14ac:dyDescent="0.25">
      <c r="B9030" s="235">
        <v>103425</v>
      </c>
      <c r="C9030" s="226" t="s">
        <v>586</v>
      </c>
      <c r="D9030" s="225" t="s">
        <v>19</v>
      </c>
      <c r="E9030" s="227">
        <v>17.3</v>
      </c>
      <c r="F9030" s="220"/>
    </row>
    <row r="9031" spans="2:6" s="221" customFormat="1" ht="31.5" x14ac:dyDescent="0.25">
      <c r="B9031" s="235">
        <v>103428</v>
      </c>
      <c r="C9031" s="226" t="s">
        <v>589</v>
      </c>
      <c r="D9031" s="225" t="s">
        <v>19</v>
      </c>
      <c r="E9031" s="227">
        <v>271.58999999999997</v>
      </c>
      <c r="F9031" s="220"/>
    </row>
    <row r="9032" spans="2:6" s="221" customFormat="1" ht="31.5" x14ac:dyDescent="0.25">
      <c r="B9032" s="235">
        <v>103426</v>
      </c>
      <c r="C9032" s="226" t="s">
        <v>587</v>
      </c>
      <c r="D9032" s="225" t="s">
        <v>19</v>
      </c>
      <c r="E9032" s="227">
        <v>21.16</v>
      </c>
      <c r="F9032" s="220"/>
    </row>
    <row r="9033" spans="2:6" s="221" customFormat="1" ht="31.5" x14ac:dyDescent="0.25">
      <c r="B9033" s="235">
        <v>103429</v>
      </c>
      <c r="C9033" s="226" t="s">
        <v>590</v>
      </c>
      <c r="D9033" s="225" t="s">
        <v>19</v>
      </c>
      <c r="E9033" s="227">
        <v>2921.3</v>
      </c>
      <c r="F9033" s="220"/>
    </row>
    <row r="9034" spans="2:6" s="221" customFormat="1" ht="31.5" x14ac:dyDescent="0.25">
      <c r="B9034" s="235">
        <v>103427</v>
      </c>
      <c r="C9034" s="226" t="s">
        <v>588</v>
      </c>
      <c r="D9034" s="225" t="s">
        <v>19</v>
      </c>
      <c r="E9034" s="227">
        <v>42.35</v>
      </c>
      <c r="F9034" s="220"/>
    </row>
    <row r="9035" spans="2:6" s="221" customFormat="1" ht="31.5" x14ac:dyDescent="0.25">
      <c r="B9035" s="235">
        <v>103393</v>
      </c>
      <c r="C9035" s="226" t="s">
        <v>557</v>
      </c>
      <c r="D9035" s="225" t="s">
        <v>122</v>
      </c>
      <c r="E9035" s="227">
        <v>5471.54</v>
      </c>
      <c r="F9035" s="220"/>
    </row>
    <row r="9036" spans="2:6" s="221" customFormat="1" ht="31.5" x14ac:dyDescent="0.25">
      <c r="B9036" s="235">
        <v>103376</v>
      </c>
      <c r="C9036" s="226" t="s">
        <v>548</v>
      </c>
      <c r="D9036" s="225" t="s">
        <v>122</v>
      </c>
      <c r="E9036" s="227">
        <v>134.24</v>
      </c>
      <c r="F9036" s="220"/>
    </row>
    <row r="9037" spans="2:6" s="221" customFormat="1" ht="31.5" x14ac:dyDescent="0.25">
      <c r="B9037" s="235">
        <v>104804</v>
      </c>
      <c r="C9037" s="226" t="s">
        <v>8236</v>
      </c>
      <c r="D9037" s="225" t="s">
        <v>122</v>
      </c>
      <c r="E9037" s="227">
        <v>0</v>
      </c>
      <c r="F9037" s="220"/>
    </row>
    <row r="9038" spans="2:6" s="221" customFormat="1" ht="31.5" x14ac:dyDescent="0.25">
      <c r="B9038" s="235">
        <v>104805</v>
      </c>
      <c r="C9038" s="226" t="s">
        <v>8237</v>
      </c>
      <c r="D9038" s="225" t="s">
        <v>122</v>
      </c>
      <c r="E9038" s="227">
        <v>0</v>
      </c>
      <c r="F9038" s="220"/>
    </row>
    <row r="9039" spans="2:6" s="221" customFormat="1" ht="31.5" x14ac:dyDescent="0.25">
      <c r="B9039" s="235">
        <v>103377</v>
      </c>
      <c r="C9039" s="226" t="s">
        <v>549</v>
      </c>
      <c r="D9039" s="225" t="s">
        <v>122</v>
      </c>
      <c r="E9039" s="227">
        <v>287.10000000000002</v>
      </c>
      <c r="F9039" s="220"/>
    </row>
    <row r="9040" spans="2:6" s="221" customFormat="1" ht="31.5" x14ac:dyDescent="0.25">
      <c r="B9040" s="235">
        <v>104806</v>
      </c>
      <c r="C9040" s="226" t="s">
        <v>8238</v>
      </c>
      <c r="D9040" s="225" t="s">
        <v>122</v>
      </c>
      <c r="E9040" s="227">
        <v>0</v>
      </c>
      <c r="F9040" s="220"/>
    </row>
    <row r="9041" spans="2:6" s="221" customFormat="1" ht="31.5" x14ac:dyDescent="0.25">
      <c r="B9041" s="235">
        <v>103378</v>
      </c>
      <c r="C9041" s="226" t="s">
        <v>8239</v>
      </c>
      <c r="D9041" s="225" t="s">
        <v>122</v>
      </c>
      <c r="E9041" s="227">
        <v>0</v>
      </c>
      <c r="F9041" s="220"/>
    </row>
    <row r="9042" spans="2:6" s="221" customFormat="1" ht="31.5" x14ac:dyDescent="0.25">
      <c r="B9042" s="235">
        <v>103372</v>
      </c>
      <c r="C9042" s="226" t="s">
        <v>546</v>
      </c>
      <c r="D9042" s="225" t="s">
        <v>122</v>
      </c>
      <c r="E9042" s="227">
        <v>5.78</v>
      </c>
      <c r="F9042" s="220"/>
    </row>
    <row r="9043" spans="2:6" s="221" customFormat="1" ht="31.5" x14ac:dyDescent="0.25">
      <c r="B9043" s="235">
        <v>103379</v>
      </c>
      <c r="C9043" s="226" t="s">
        <v>550</v>
      </c>
      <c r="D9043" s="225" t="s">
        <v>122</v>
      </c>
      <c r="E9043" s="227">
        <v>446.85</v>
      </c>
      <c r="F9043" s="220"/>
    </row>
    <row r="9044" spans="2:6" s="221" customFormat="1" ht="31.5" x14ac:dyDescent="0.25">
      <c r="B9044" s="235">
        <v>103380</v>
      </c>
      <c r="C9044" s="226" t="s">
        <v>8240</v>
      </c>
      <c r="D9044" s="225" t="s">
        <v>122</v>
      </c>
      <c r="E9044" s="227">
        <v>0</v>
      </c>
      <c r="F9044" s="220"/>
    </row>
    <row r="9045" spans="2:6" s="221" customFormat="1" ht="31.5" x14ac:dyDescent="0.25">
      <c r="B9045" s="235">
        <v>103381</v>
      </c>
      <c r="C9045" s="226" t="s">
        <v>8241</v>
      </c>
      <c r="D9045" s="225" t="s">
        <v>122</v>
      </c>
      <c r="E9045" s="227">
        <v>0</v>
      </c>
      <c r="F9045" s="220"/>
    </row>
    <row r="9046" spans="2:6" s="221" customFormat="1" ht="31.5" x14ac:dyDescent="0.25">
      <c r="B9046" s="235">
        <v>103382</v>
      </c>
      <c r="C9046" s="226" t="s">
        <v>8242</v>
      </c>
      <c r="D9046" s="225" t="s">
        <v>122</v>
      </c>
      <c r="E9046" s="227">
        <v>0</v>
      </c>
      <c r="F9046" s="220"/>
    </row>
    <row r="9047" spans="2:6" s="221" customFormat="1" ht="31.5" x14ac:dyDescent="0.25">
      <c r="B9047" s="235">
        <v>103383</v>
      </c>
      <c r="C9047" s="226" t="s">
        <v>551</v>
      </c>
      <c r="D9047" s="225" t="s">
        <v>122</v>
      </c>
      <c r="E9047" s="227">
        <v>1094.82</v>
      </c>
      <c r="F9047" s="220"/>
    </row>
    <row r="9048" spans="2:6" s="221" customFormat="1" ht="31.5" x14ac:dyDescent="0.25">
      <c r="B9048" s="235">
        <v>103373</v>
      </c>
      <c r="C9048" s="226" t="s">
        <v>547</v>
      </c>
      <c r="D9048" s="225" t="s">
        <v>122</v>
      </c>
      <c r="E9048" s="227">
        <v>11.32</v>
      </c>
      <c r="F9048" s="220"/>
    </row>
    <row r="9049" spans="2:6" s="221" customFormat="1" ht="31.5" x14ac:dyDescent="0.25">
      <c r="B9049" s="235">
        <v>103384</v>
      </c>
      <c r="C9049" s="226" t="s">
        <v>8243</v>
      </c>
      <c r="D9049" s="225" t="s">
        <v>122</v>
      </c>
      <c r="E9049" s="227">
        <v>0</v>
      </c>
      <c r="F9049" s="220"/>
    </row>
    <row r="9050" spans="2:6" s="221" customFormat="1" ht="31.5" x14ac:dyDescent="0.25">
      <c r="B9050" s="235">
        <v>103385</v>
      </c>
      <c r="C9050" s="226" t="s">
        <v>552</v>
      </c>
      <c r="D9050" s="225" t="s">
        <v>122</v>
      </c>
      <c r="E9050" s="227">
        <v>1765.44</v>
      </c>
      <c r="F9050" s="220"/>
    </row>
    <row r="9051" spans="2:6" s="221" customFormat="1" ht="31.5" x14ac:dyDescent="0.25">
      <c r="B9051" s="235">
        <v>103386</v>
      </c>
      <c r="C9051" s="226" t="s">
        <v>8244</v>
      </c>
      <c r="D9051" s="225" t="s">
        <v>122</v>
      </c>
      <c r="E9051" s="227">
        <v>0</v>
      </c>
      <c r="F9051" s="220"/>
    </row>
    <row r="9052" spans="2:6" s="221" customFormat="1" ht="31.5" x14ac:dyDescent="0.25">
      <c r="B9052" s="235">
        <v>103387</v>
      </c>
      <c r="C9052" s="226" t="s">
        <v>553</v>
      </c>
      <c r="D9052" s="225" t="s">
        <v>122</v>
      </c>
      <c r="E9052" s="227">
        <v>3096.92</v>
      </c>
      <c r="F9052" s="220"/>
    </row>
    <row r="9053" spans="2:6" s="221" customFormat="1" ht="31.5" x14ac:dyDescent="0.25">
      <c r="B9053" s="235">
        <v>103388</v>
      </c>
      <c r="C9053" s="226" t="s">
        <v>8245</v>
      </c>
      <c r="D9053" s="225" t="s">
        <v>122</v>
      </c>
      <c r="E9053" s="227">
        <v>0</v>
      </c>
      <c r="F9053" s="220"/>
    </row>
    <row r="9054" spans="2:6" s="221" customFormat="1" ht="31.5" x14ac:dyDescent="0.25">
      <c r="B9054" s="235">
        <v>103374</v>
      </c>
      <c r="C9054" s="226" t="s">
        <v>8246</v>
      </c>
      <c r="D9054" s="225" t="s">
        <v>122</v>
      </c>
      <c r="E9054" s="227">
        <v>0</v>
      </c>
      <c r="F9054" s="220"/>
    </row>
    <row r="9055" spans="2:6" s="221" customFormat="1" ht="31.5" x14ac:dyDescent="0.25">
      <c r="B9055" s="235">
        <v>103389</v>
      </c>
      <c r="C9055" s="226" t="s">
        <v>554</v>
      </c>
      <c r="D9055" s="225" t="s">
        <v>122</v>
      </c>
      <c r="E9055" s="227">
        <v>4605.6099999999997</v>
      </c>
      <c r="F9055" s="220"/>
    </row>
    <row r="9056" spans="2:6" s="221" customFormat="1" ht="31.5" x14ac:dyDescent="0.25">
      <c r="B9056" s="235">
        <v>103390</v>
      </c>
      <c r="C9056" s="226" t="s">
        <v>8247</v>
      </c>
      <c r="D9056" s="225" t="s">
        <v>122</v>
      </c>
      <c r="E9056" s="227">
        <v>0</v>
      </c>
      <c r="F9056" s="220"/>
    </row>
    <row r="9057" spans="2:6" s="221" customFormat="1" ht="31.5" x14ac:dyDescent="0.25">
      <c r="B9057" s="235">
        <v>103391</v>
      </c>
      <c r="C9057" s="226" t="s">
        <v>555</v>
      </c>
      <c r="D9057" s="225" t="s">
        <v>122</v>
      </c>
      <c r="E9057" s="227">
        <v>3036.07</v>
      </c>
      <c r="F9057" s="220"/>
    </row>
    <row r="9058" spans="2:6" s="221" customFormat="1" ht="31.5" x14ac:dyDescent="0.25">
      <c r="B9058" s="235">
        <v>103375</v>
      </c>
      <c r="C9058" s="226" t="s">
        <v>8248</v>
      </c>
      <c r="D9058" s="225" t="s">
        <v>122</v>
      </c>
      <c r="E9058" s="227">
        <v>0</v>
      </c>
      <c r="F9058" s="220"/>
    </row>
    <row r="9059" spans="2:6" s="221" customFormat="1" ht="31.5" x14ac:dyDescent="0.25">
      <c r="B9059" s="235">
        <v>103392</v>
      </c>
      <c r="C9059" s="226" t="s">
        <v>556</v>
      </c>
      <c r="D9059" s="225" t="s">
        <v>122</v>
      </c>
      <c r="E9059" s="227">
        <v>4960.62</v>
      </c>
      <c r="F9059" s="220"/>
    </row>
    <row r="9060" spans="2:6" s="221" customFormat="1" ht="31.5" x14ac:dyDescent="0.25">
      <c r="B9060" s="235">
        <v>103440</v>
      </c>
      <c r="C9060" s="226" t="s">
        <v>601</v>
      </c>
      <c r="D9060" s="225" t="s">
        <v>19</v>
      </c>
      <c r="E9060" s="227">
        <v>437.23</v>
      </c>
      <c r="F9060" s="220"/>
    </row>
    <row r="9061" spans="2:6" s="221" customFormat="1" ht="31.5" x14ac:dyDescent="0.25">
      <c r="B9061" s="235">
        <v>103441</v>
      </c>
      <c r="C9061" s="226" t="s">
        <v>602</v>
      </c>
      <c r="D9061" s="225" t="s">
        <v>19</v>
      </c>
      <c r="E9061" s="227">
        <v>442.56</v>
      </c>
      <c r="F9061" s="220"/>
    </row>
    <row r="9062" spans="2:6" s="221" customFormat="1" ht="31.5" x14ac:dyDescent="0.25">
      <c r="B9062" s="235">
        <v>103442</v>
      </c>
      <c r="C9062" s="226" t="s">
        <v>603</v>
      </c>
      <c r="D9062" s="225" t="s">
        <v>19</v>
      </c>
      <c r="E9062" s="227">
        <v>571.21</v>
      </c>
      <c r="F9062" s="220"/>
    </row>
    <row r="9063" spans="2:6" s="221" customFormat="1" ht="31.5" x14ac:dyDescent="0.25">
      <c r="B9063" s="235">
        <v>103437</v>
      </c>
      <c r="C9063" s="226" t="s">
        <v>598</v>
      </c>
      <c r="D9063" s="225" t="s">
        <v>19</v>
      </c>
      <c r="E9063" s="227">
        <v>191.34</v>
      </c>
      <c r="F9063" s="220"/>
    </row>
    <row r="9064" spans="2:6" s="221" customFormat="1" ht="31.5" x14ac:dyDescent="0.25">
      <c r="B9064" s="235">
        <v>103438</v>
      </c>
      <c r="C9064" s="226" t="s">
        <v>599</v>
      </c>
      <c r="D9064" s="225" t="s">
        <v>19</v>
      </c>
      <c r="E9064" s="227">
        <v>191.34</v>
      </c>
      <c r="F9064" s="220"/>
    </row>
    <row r="9065" spans="2:6" s="221" customFormat="1" ht="31.5" x14ac:dyDescent="0.25">
      <c r="B9065" s="235">
        <v>103439</v>
      </c>
      <c r="C9065" s="226" t="s">
        <v>600</v>
      </c>
      <c r="D9065" s="225" t="s">
        <v>19</v>
      </c>
      <c r="E9065" s="227">
        <v>224.25</v>
      </c>
      <c r="F9065" s="220"/>
    </row>
    <row r="9066" spans="2:6" s="221" customFormat="1" ht="31.5" x14ac:dyDescent="0.25">
      <c r="B9066" s="235">
        <v>106122</v>
      </c>
      <c r="C9066" s="226" t="s">
        <v>9525</v>
      </c>
      <c r="D9066" s="225" t="s">
        <v>171</v>
      </c>
      <c r="E9066" s="227">
        <v>102.78</v>
      </c>
      <c r="F9066" s="220"/>
    </row>
    <row r="9067" spans="2:6" s="221" customFormat="1" ht="31.5" x14ac:dyDescent="0.25">
      <c r="B9067" s="235">
        <v>106131</v>
      </c>
      <c r="C9067" s="226" t="s">
        <v>9526</v>
      </c>
      <c r="D9067" s="225" t="s">
        <v>171</v>
      </c>
      <c r="E9067" s="227">
        <v>153.59</v>
      </c>
      <c r="F9067" s="220"/>
    </row>
    <row r="9068" spans="2:6" s="221" customFormat="1" ht="31.5" x14ac:dyDescent="0.25">
      <c r="B9068" s="235">
        <v>106127</v>
      </c>
      <c r="C9068" s="226" t="s">
        <v>9527</v>
      </c>
      <c r="D9068" s="225" t="s">
        <v>171</v>
      </c>
      <c r="E9068" s="227">
        <v>138.28</v>
      </c>
      <c r="F9068" s="220"/>
    </row>
    <row r="9069" spans="2:6" s="221" customFormat="1" ht="31.5" x14ac:dyDescent="0.25">
      <c r="B9069" s="235">
        <v>106126</v>
      </c>
      <c r="C9069" s="226" t="s">
        <v>9528</v>
      </c>
      <c r="D9069" s="225" t="s">
        <v>171</v>
      </c>
      <c r="E9069" s="227">
        <v>61.08</v>
      </c>
      <c r="F9069" s="220"/>
    </row>
    <row r="9070" spans="2:6" s="221" customFormat="1" ht="31.5" x14ac:dyDescent="0.25">
      <c r="B9070" s="235">
        <v>106128</v>
      </c>
      <c r="C9070" s="226" t="s">
        <v>9529</v>
      </c>
      <c r="D9070" s="225" t="s">
        <v>171</v>
      </c>
      <c r="E9070" s="227">
        <v>171.69</v>
      </c>
      <c r="F9070" s="220"/>
    </row>
    <row r="9071" spans="2:6" s="221" customFormat="1" ht="31.5" x14ac:dyDescent="0.25">
      <c r="B9071" s="235">
        <v>106130</v>
      </c>
      <c r="C9071" s="226" t="s">
        <v>9530</v>
      </c>
      <c r="D9071" s="225" t="s">
        <v>171</v>
      </c>
      <c r="E9071" s="227">
        <v>173.94</v>
      </c>
      <c r="F9071" s="220"/>
    </row>
    <row r="9072" spans="2:6" s="221" customFormat="1" ht="31.5" x14ac:dyDescent="0.25">
      <c r="B9072" s="235">
        <v>106129</v>
      </c>
      <c r="C9072" s="226" t="s">
        <v>9531</v>
      </c>
      <c r="D9072" s="225" t="s">
        <v>171</v>
      </c>
      <c r="E9072" s="227">
        <v>91.44</v>
      </c>
      <c r="F9072" s="220"/>
    </row>
    <row r="9073" spans="2:6" s="221" customFormat="1" ht="31.5" x14ac:dyDescent="0.25">
      <c r="B9073" s="235">
        <v>106125</v>
      </c>
      <c r="C9073" s="226" t="s">
        <v>9532</v>
      </c>
      <c r="D9073" s="225" t="s">
        <v>171</v>
      </c>
      <c r="E9073" s="227">
        <v>70.69</v>
      </c>
      <c r="F9073" s="220"/>
    </row>
    <row r="9074" spans="2:6" s="221" customFormat="1" ht="31.5" x14ac:dyDescent="0.25">
      <c r="B9074" s="235">
        <v>106124</v>
      </c>
      <c r="C9074" s="226" t="s">
        <v>9533</v>
      </c>
      <c r="D9074" s="225" t="s">
        <v>171</v>
      </c>
      <c r="E9074" s="227">
        <v>70.430000000000007</v>
      </c>
      <c r="F9074" s="220"/>
    </row>
    <row r="9075" spans="2:6" s="221" customFormat="1" ht="31.5" x14ac:dyDescent="0.25">
      <c r="B9075" s="235">
        <v>106123</v>
      </c>
      <c r="C9075" s="226" t="s">
        <v>9534</v>
      </c>
      <c r="D9075" s="225" t="s">
        <v>171</v>
      </c>
      <c r="E9075" s="227">
        <v>172.25</v>
      </c>
      <c r="F9075" s="220"/>
    </row>
    <row r="9076" spans="2:6" s="221" customFormat="1" ht="31.5" x14ac:dyDescent="0.25">
      <c r="B9076" s="235">
        <v>106445</v>
      </c>
      <c r="C9076" s="226" t="s">
        <v>10527</v>
      </c>
      <c r="D9076" s="225" t="s">
        <v>19</v>
      </c>
      <c r="E9076" s="227">
        <v>0</v>
      </c>
      <c r="F9076" s="220"/>
    </row>
    <row r="9077" spans="2:6" s="221" customFormat="1" ht="31.5" x14ac:dyDescent="0.25">
      <c r="B9077" s="235">
        <v>106446</v>
      </c>
      <c r="C9077" s="226" t="s">
        <v>10528</v>
      </c>
      <c r="D9077" s="225" t="s">
        <v>19</v>
      </c>
      <c r="E9077" s="227">
        <v>0</v>
      </c>
      <c r="F9077" s="220"/>
    </row>
    <row r="9078" spans="2:6" s="221" customFormat="1" ht="31.5" x14ac:dyDescent="0.25">
      <c r="B9078" s="235">
        <v>106447</v>
      </c>
      <c r="C9078" s="226" t="s">
        <v>10529</v>
      </c>
      <c r="D9078" s="225" t="s">
        <v>19</v>
      </c>
      <c r="E9078" s="227">
        <v>0</v>
      </c>
      <c r="F9078" s="220"/>
    </row>
    <row r="9079" spans="2:6" s="221" customFormat="1" ht="31.5" x14ac:dyDescent="0.25">
      <c r="B9079" s="235">
        <v>106448</v>
      </c>
      <c r="C9079" s="226" t="s">
        <v>10530</v>
      </c>
      <c r="D9079" s="225" t="s">
        <v>19</v>
      </c>
      <c r="E9079" s="227">
        <v>0</v>
      </c>
      <c r="F9079" s="220"/>
    </row>
    <row r="9080" spans="2:6" s="221" customFormat="1" ht="31.5" x14ac:dyDescent="0.25">
      <c r="B9080" s="235">
        <v>106449</v>
      </c>
      <c r="C9080" s="226" t="s">
        <v>10531</v>
      </c>
      <c r="D9080" s="225" t="s">
        <v>19</v>
      </c>
      <c r="E9080" s="227">
        <v>0</v>
      </c>
      <c r="F9080" s="220"/>
    </row>
    <row r="9081" spans="2:6" s="221" customFormat="1" ht="31.5" x14ac:dyDescent="0.25">
      <c r="B9081" s="235">
        <v>106455</v>
      </c>
      <c r="C9081" s="226" t="s">
        <v>10532</v>
      </c>
      <c r="D9081" s="225" t="s">
        <v>122</v>
      </c>
      <c r="E9081" s="227">
        <v>1258.6500000000001</v>
      </c>
      <c r="F9081" s="220"/>
    </row>
    <row r="9082" spans="2:6" s="221" customFormat="1" ht="31.5" x14ac:dyDescent="0.25">
      <c r="B9082" s="235">
        <v>106450</v>
      </c>
      <c r="C9082" s="226" t="s">
        <v>10533</v>
      </c>
      <c r="D9082" s="225" t="s">
        <v>19</v>
      </c>
      <c r="E9082" s="227">
        <v>0</v>
      </c>
      <c r="F9082" s="220"/>
    </row>
    <row r="9083" spans="2:6" s="221" customFormat="1" ht="31.5" x14ac:dyDescent="0.25">
      <c r="B9083" s="235">
        <v>106451</v>
      </c>
      <c r="C9083" s="226" t="s">
        <v>10534</v>
      </c>
      <c r="D9083" s="225" t="s">
        <v>19</v>
      </c>
      <c r="E9083" s="227">
        <v>0</v>
      </c>
      <c r="F9083" s="220"/>
    </row>
    <row r="9084" spans="2:6" s="221" customFormat="1" ht="31.5" x14ac:dyDescent="0.25">
      <c r="B9084" s="235">
        <v>106452</v>
      </c>
      <c r="C9084" s="226" t="s">
        <v>10535</v>
      </c>
      <c r="D9084" s="225" t="s">
        <v>19</v>
      </c>
      <c r="E9084" s="227">
        <v>0</v>
      </c>
      <c r="F9084" s="220"/>
    </row>
    <row r="9085" spans="2:6" s="221" customFormat="1" ht="31.5" x14ac:dyDescent="0.25">
      <c r="B9085" s="235">
        <v>106453</v>
      </c>
      <c r="C9085" s="226" t="s">
        <v>10536</v>
      </c>
      <c r="D9085" s="225" t="s">
        <v>19</v>
      </c>
      <c r="E9085" s="227">
        <v>0</v>
      </c>
      <c r="F9085" s="220"/>
    </row>
    <row r="9086" spans="2:6" s="221" customFormat="1" ht="31.5" x14ac:dyDescent="0.25">
      <c r="B9086" s="235">
        <v>106454</v>
      </c>
      <c r="C9086" s="226" t="s">
        <v>10537</v>
      </c>
      <c r="D9086" s="225" t="s">
        <v>19</v>
      </c>
      <c r="E9086" s="227">
        <v>0</v>
      </c>
      <c r="F9086" s="220"/>
    </row>
    <row r="9087" spans="2:6" s="221" customFormat="1" ht="31.5" x14ac:dyDescent="0.25">
      <c r="B9087" s="235">
        <v>106456</v>
      </c>
      <c r="C9087" s="226" t="s">
        <v>10538</v>
      </c>
      <c r="D9087" s="225" t="s">
        <v>122</v>
      </c>
      <c r="E9087" s="227">
        <v>1422.05</v>
      </c>
      <c r="F9087" s="220"/>
    </row>
    <row r="9088" spans="2:6" s="221" customFormat="1" ht="31.5" x14ac:dyDescent="0.25">
      <c r="B9088" s="235">
        <v>106426</v>
      </c>
      <c r="C9088" s="226" t="s">
        <v>10539</v>
      </c>
      <c r="D9088" s="225" t="s">
        <v>19</v>
      </c>
      <c r="E9088" s="227">
        <v>0</v>
      </c>
      <c r="F9088" s="220"/>
    </row>
    <row r="9089" spans="2:6" s="221" customFormat="1" ht="31.5" x14ac:dyDescent="0.25">
      <c r="B9089" s="235">
        <v>106442</v>
      </c>
      <c r="C9089" s="226" t="s">
        <v>10540</v>
      </c>
      <c r="D9089" s="225" t="s">
        <v>19</v>
      </c>
      <c r="E9089" s="227">
        <v>0</v>
      </c>
      <c r="F9089" s="220"/>
    </row>
    <row r="9090" spans="2:6" s="221" customFormat="1" ht="31.5" x14ac:dyDescent="0.25">
      <c r="B9090" s="235">
        <v>106427</v>
      </c>
      <c r="C9090" s="226" t="s">
        <v>10541</v>
      </c>
      <c r="D9090" s="225" t="s">
        <v>19</v>
      </c>
      <c r="E9090" s="227">
        <v>0</v>
      </c>
      <c r="F9090" s="220"/>
    </row>
    <row r="9091" spans="2:6" s="221" customFormat="1" ht="31.5" x14ac:dyDescent="0.25">
      <c r="B9091" s="235">
        <v>106428</v>
      </c>
      <c r="C9091" s="226" t="s">
        <v>10542</v>
      </c>
      <c r="D9091" s="225" t="s">
        <v>19</v>
      </c>
      <c r="E9091" s="227">
        <v>0</v>
      </c>
      <c r="F9091" s="220"/>
    </row>
    <row r="9092" spans="2:6" s="221" customFormat="1" ht="31.5" x14ac:dyDescent="0.25">
      <c r="B9092" s="235">
        <v>106429</v>
      </c>
      <c r="C9092" s="226" t="s">
        <v>10543</v>
      </c>
      <c r="D9092" s="225" t="s">
        <v>19</v>
      </c>
      <c r="E9092" s="227">
        <v>0</v>
      </c>
      <c r="F9092" s="220"/>
    </row>
    <row r="9093" spans="2:6" s="221" customFormat="1" ht="31.5" x14ac:dyDescent="0.25">
      <c r="B9093" s="235">
        <v>106430</v>
      </c>
      <c r="C9093" s="226" t="s">
        <v>10544</v>
      </c>
      <c r="D9093" s="225" t="s">
        <v>19</v>
      </c>
      <c r="E9093" s="227">
        <v>0</v>
      </c>
      <c r="F9093" s="220"/>
    </row>
    <row r="9094" spans="2:6" s="221" customFormat="1" ht="31.5" x14ac:dyDescent="0.25">
      <c r="B9094" s="235">
        <v>106425</v>
      </c>
      <c r="C9094" s="226" t="s">
        <v>10545</v>
      </c>
      <c r="D9094" s="225" t="s">
        <v>19</v>
      </c>
      <c r="E9094" s="227">
        <v>0</v>
      </c>
      <c r="F9094" s="220"/>
    </row>
    <row r="9095" spans="2:6" s="221" customFormat="1" ht="31.5" x14ac:dyDescent="0.25">
      <c r="B9095" s="235">
        <v>106431</v>
      </c>
      <c r="C9095" s="226" t="s">
        <v>10546</v>
      </c>
      <c r="D9095" s="225" t="s">
        <v>19</v>
      </c>
      <c r="E9095" s="227">
        <v>0</v>
      </c>
      <c r="F9095" s="220"/>
    </row>
    <row r="9096" spans="2:6" s="221" customFormat="1" ht="31.5" x14ac:dyDescent="0.25">
      <c r="B9096" s="235">
        <v>106441</v>
      </c>
      <c r="C9096" s="226" t="s">
        <v>10547</v>
      </c>
      <c r="D9096" s="225" t="s">
        <v>19</v>
      </c>
      <c r="E9096" s="227">
        <v>0</v>
      </c>
      <c r="F9096" s="220"/>
    </row>
    <row r="9097" spans="2:6" s="221" customFormat="1" ht="31.5" x14ac:dyDescent="0.25">
      <c r="B9097" s="235">
        <v>106433</v>
      </c>
      <c r="C9097" s="226" t="s">
        <v>10548</v>
      </c>
      <c r="D9097" s="225" t="s">
        <v>19</v>
      </c>
      <c r="E9097" s="227">
        <v>0</v>
      </c>
      <c r="F9097" s="220"/>
    </row>
    <row r="9098" spans="2:6" s="221" customFormat="1" ht="31.5" x14ac:dyDescent="0.25">
      <c r="B9098" s="235">
        <v>106444</v>
      </c>
      <c r="C9098" s="226" t="s">
        <v>10549</v>
      </c>
      <c r="D9098" s="225" t="s">
        <v>19</v>
      </c>
      <c r="E9098" s="227">
        <v>0</v>
      </c>
      <c r="F9098" s="220"/>
    </row>
    <row r="9099" spans="2:6" s="221" customFormat="1" ht="31.5" x14ac:dyDescent="0.25">
      <c r="B9099" s="235">
        <v>106434</v>
      </c>
      <c r="C9099" s="226" t="s">
        <v>10550</v>
      </c>
      <c r="D9099" s="225" t="s">
        <v>19</v>
      </c>
      <c r="E9099" s="227">
        <v>0</v>
      </c>
      <c r="F9099" s="220"/>
    </row>
    <row r="9100" spans="2:6" s="221" customFormat="1" ht="31.5" x14ac:dyDescent="0.25">
      <c r="B9100" s="235">
        <v>106435</v>
      </c>
      <c r="C9100" s="226" t="s">
        <v>10551</v>
      </c>
      <c r="D9100" s="225" t="s">
        <v>19</v>
      </c>
      <c r="E9100" s="227">
        <v>0</v>
      </c>
      <c r="F9100" s="220"/>
    </row>
    <row r="9101" spans="2:6" s="221" customFormat="1" ht="31.5" x14ac:dyDescent="0.25">
      <c r="B9101" s="235">
        <v>106436</v>
      </c>
      <c r="C9101" s="226" t="s">
        <v>10552</v>
      </c>
      <c r="D9101" s="225" t="s">
        <v>19</v>
      </c>
      <c r="E9101" s="227">
        <v>0</v>
      </c>
      <c r="F9101" s="220"/>
    </row>
    <row r="9102" spans="2:6" s="221" customFormat="1" ht="31.5" x14ac:dyDescent="0.25">
      <c r="B9102" s="235">
        <v>106437</v>
      </c>
      <c r="C9102" s="226" t="s">
        <v>10553</v>
      </c>
      <c r="D9102" s="225" t="s">
        <v>19</v>
      </c>
      <c r="E9102" s="227">
        <v>0</v>
      </c>
      <c r="F9102" s="220"/>
    </row>
    <row r="9103" spans="2:6" s="221" customFormat="1" ht="31.5" x14ac:dyDescent="0.25">
      <c r="B9103" s="235">
        <v>106432</v>
      </c>
      <c r="C9103" s="226" t="s">
        <v>10554</v>
      </c>
      <c r="D9103" s="225" t="s">
        <v>19</v>
      </c>
      <c r="E9103" s="227">
        <v>0</v>
      </c>
      <c r="F9103" s="220"/>
    </row>
    <row r="9104" spans="2:6" s="221" customFormat="1" ht="31.5" x14ac:dyDescent="0.25">
      <c r="B9104" s="235">
        <v>106438</v>
      </c>
      <c r="C9104" s="226" t="s">
        <v>10555</v>
      </c>
      <c r="D9104" s="225" t="s">
        <v>19</v>
      </c>
      <c r="E9104" s="227">
        <v>0</v>
      </c>
      <c r="F9104" s="220"/>
    </row>
    <row r="9105" spans="2:6" s="221" customFormat="1" ht="31.5" x14ac:dyDescent="0.25">
      <c r="B9105" s="235">
        <v>106443</v>
      </c>
      <c r="C9105" s="226" t="s">
        <v>10556</v>
      </c>
      <c r="D9105" s="225" t="s">
        <v>19</v>
      </c>
      <c r="E9105" s="227">
        <v>0</v>
      </c>
      <c r="F9105" s="220"/>
    </row>
    <row r="9106" spans="2:6" s="221" customFormat="1" ht="31.5" x14ac:dyDescent="0.25">
      <c r="B9106" s="235">
        <v>106419</v>
      </c>
      <c r="C9106" s="226" t="s">
        <v>10557</v>
      </c>
      <c r="D9106" s="225" t="s">
        <v>19</v>
      </c>
      <c r="E9106" s="227">
        <v>0</v>
      </c>
      <c r="F9106" s="220"/>
    </row>
    <row r="9107" spans="2:6" s="221" customFormat="1" ht="31.5" x14ac:dyDescent="0.25">
      <c r="B9107" s="235">
        <v>106440</v>
      </c>
      <c r="C9107" s="226" t="s">
        <v>10558</v>
      </c>
      <c r="D9107" s="225" t="s">
        <v>19</v>
      </c>
      <c r="E9107" s="227">
        <v>0</v>
      </c>
      <c r="F9107" s="220"/>
    </row>
    <row r="9108" spans="2:6" s="221" customFormat="1" ht="31.5" x14ac:dyDescent="0.25">
      <c r="B9108" s="235">
        <v>106420</v>
      </c>
      <c r="C9108" s="226" t="s">
        <v>10559</v>
      </c>
      <c r="D9108" s="225" t="s">
        <v>19</v>
      </c>
      <c r="E9108" s="227">
        <v>0</v>
      </c>
      <c r="F9108" s="220"/>
    </row>
    <row r="9109" spans="2:6" s="221" customFormat="1" ht="31.5" x14ac:dyDescent="0.25">
      <c r="B9109" s="235">
        <v>106421</v>
      </c>
      <c r="C9109" s="226" t="s">
        <v>10560</v>
      </c>
      <c r="D9109" s="225" t="s">
        <v>19</v>
      </c>
      <c r="E9109" s="227">
        <v>0</v>
      </c>
      <c r="F9109" s="220"/>
    </row>
    <row r="9110" spans="2:6" s="221" customFormat="1" ht="31.5" x14ac:dyDescent="0.25">
      <c r="B9110" s="235">
        <v>106422</v>
      </c>
      <c r="C9110" s="226" t="s">
        <v>10561</v>
      </c>
      <c r="D9110" s="225" t="s">
        <v>19</v>
      </c>
      <c r="E9110" s="227">
        <v>0</v>
      </c>
      <c r="F9110" s="220"/>
    </row>
    <row r="9111" spans="2:6" s="221" customFormat="1" ht="31.5" x14ac:dyDescent="0.25">
      <c r="B9111" s="235">
        <v>106423</v>
      </c>
      <c r="C9111" s="226" t="s">
        <v>10562</v>
      </c>
      <c r="D9111" s="225" t="s">
        <v>19</v>
      </c>
      <c r="E9111" s="227">
        <v>0</v>
      </c>
      <c r="F9111" s="220"/>
    </row>
    <row r="9112" spans="2:6" s="221" customFormat="1" ht="31.5" x14ac:dyDescent="0.25">
      <c r="B9112" s="235">
        <v>106418</v>
      </c>
      <c r="C9112" s="226" t="s">
        <v>10563</v>
      </c>
      <c r="D9112" s="225" t="s">
        <v>19</v>
      </c>
      <c r="E9112" s="227">
        <v>0</v>
      </c>
      <c r="F9112" s="220"/>
    </row>
    <row r="9113" spans="2:6" s="221" customFormat="1" ht="31.5" x14ac:dyDescent="0.25">
      <c r="B9113" s="235">
        <v>106424</v>
      </c>
      <c r="C9113" s="226" t="s">
        <v>10564</v>
      </c>
      <c r="D9113" s="225" t="s">
        <v>19</v>
      </c>
      <c r="E9113" s="227">
        <v>0</v>
      </c>
      <c r="F9113" s="220"/>
    </row>
    <row r="9114" spans="2:6" s="221" customFormat="1" ht="31.5" x14ac:dyDescent="0.25">
      <c r="B9114" s="235">
        <v>106439</v>
      </c>
      <c r="C9114" s="226" t="s">
        <v>10565</v>
      </c>
      <c r="D9114" s="225" t="s">
        <v>19</v>
      </c>
      <c r="E9114" s="227">
        <v>0</v>
      </c>
      <c r="F9114" s="220"/>
    </row>
    <row r="9115" spans="2:6" s="221" customFormat="1" ht="31.5" x14ac:dyDescent="0.25">
      <c r="B9115" s="235">
        <v>88789</v>
      </c>
      <c r="C9115" s="226" t="s">
        <v>5519</v>
      </c>
      <c r="D9115" s="225" t="s">
        <v>120</v>
      </c>
      <c r="E9115" s="227">
        <v>470.16</v>
      </c>
      <c r="F9115" s="220"/>
    </row>
    <row r="9116" spans="2:6" s="221" customFormat="1" ht="31.5" x14ac:dyDescent="0.25">
      <c r="B9116" s="235">
        <v>88788</v>
      </c>
      <c r="C9116" s="226" t="s">
        <v>5518</v>
      </c>
      <c r="D9116" s="225" t="s">
        <v>120</v>
      </c>
      <c r="E9116" s="227">
        <v>391.31</v>
      </c>
      <c r="F9116" s="220"/>
    </row>
    <row r="9117" spans="2:6" s="221" customFormat="1" ht="31.5" x14ac:dyDescent="0.25">
      <c r="B9117" s="235">
        <v>87245</v>
      </c>
      <c r="C9117" s="226" t="s">
        <v>5512</v>
      </c>
      <c r="D9117" s="225" t="s">
        <v>120</v>
      </c>
      <c r="E9117" s="227">
        <v>362.71</v>
      </c>
      <c r="F9117" s="220"/>
    </row>
    <row r="9118" spans="2:6" s="221" customFormat="1" ht="31.5" x14ac:dyDescent="0.25">
      <c r="B9118" s="235">
        <v>87244</v>
      </c>
      <c r="C9118" s="226" t="s">
        <v>5511</v>
      </c>
      <c r="D9118" s="225" t="s">
        <v>120</v>
      </c>
      <c r="E9118" s="227">
        <v>302.39</v>
      </c>
      <c r="F9118" s="220"/>
    </row>
    <row r="9119" spans="2:6" s="221" customFormat="1" ht="31.5" x14ac:dyDescent="0.25">
      <c r="B9119" s="235">
        <v>104589</v>
      </c>
      <c r="C9119" s="226" t="s">
        <v>9535</v>
      </c>
      <c r="D9119" s="225" t="s">
        <v>120</v>
      </c>
      <c r="E9119" s="227">
        <v>301.87</v>
      </c>
      <c r="F9119" s="220"/>
    </row>
    <row r="9120" spans="2:6" s="221" customFormat="1" ht="31.5" x14ac:dyDescent="0.25">
      <c r="B9120" s="235">
        <v>104588</v>
      </c>
      <c r="C9120" s="226" t="s">
        <v>8249</v>
      </c>
      <c r="D9120" s="225" t="s">
        <v>120</v>
      </c>
      <c r="E9120" s="227">
        <v>252.27</v>
      </c>
      <c r="F9120" s="220"/>
    </row>
    <row r="9121" spans="2:6" s="221" customFormat="1" ht="31.5" x14ac:dyDescent="0.25">
      <c r="B9121" s="235">
        <v>104591</v>
      </c>
      <c r="C9121" s="226" t="s">
        <v>9536</v>
      </c>
      <c r="D9121" s="225" t="s">
        <v>120</v>
      </c>
      <c r="E9121" s="227">
        <v>332.92</v>
      </c>
      <c r="F9121" s="220"/>
    </row>
    <row r="9122" spans="2:6" s="221" customFormat="1" ht="31.5" x14ac:dyDescent="0.25">
      <c r="B9122" s="235">
        <v>104590</v>
      </c>
      <c r="C9122" s="226" t="s">
        <v>8250</v>
      </c>
      <c r="D9122" s="225" t="s">
        <v>120</v>
      </c>
      <c r="E9122" s="227">
        <v>280.08999999999997</v>
      </c>
      <c r="F9122" s="220"/>
    </row>
    <row r="9123" spans="2:6" s="221" customFormat="1" ht="31.5" x14ac:dyDescent="0.25">
      <c r="B9123" s="235">
        <v>87267</v>
      </c>
      <c r="C9123" s="226" t="s">
        <v>5513</v>
      </c>
      <c r="D9123" s="225" t="s">
        <v>120</v>
      </c>
      <c r="E9123" s="227">
        <v>74.55</v>
      </c>
      <c r="F9123" s="220"/>
    </row>
    <row r="9124" spans="2:6" s="221" customFormat="1" ht="31.5" x14ac:dyDescent="0.25">
      <c r="B9124" s="235">
        <v>104614</v>
      </c>
      <c r="C9124" s="226" t="s">
        <v>5523</v>
      </c>
      <c r="D9124" s="225" t="s">
        <v>120</v>
      </c>
      <c r="E9124" s="227">
        <v>81.260000000000005</v>
      </c>
      <c r="F9124" s="220"/>
    </row>
    <row r="9125" spans="2:6" s="221" customFormat="1" ht="31.5" x14ac:dyDescent="0.25">
      <c r="B9125" s="235">
        <v>104613</v>
      </c>
      <c r="C9125" s="226" t="s">
        <v>5522</v>
      </c>
      <c r="D9125" s="225" t="s">
        <v>120</v>
      </c>
      <c r="E9125" s="227">
        <v>72.12</v>
      </c>
      <c r="F9125" s="220"/>
    </row>
    <row r="9126" spans="2:6" s="221" customFormat="1" ht="31.5" x14ac:dyDescent="0.25">
      <c r="B9126" s="235">
        <v>87265</v>
      </c>
      <c r="C9126" s="226" t="s">
        <v>9537</v>
      </c>
      <c r="D9126" s="225" t="s">
        <v>120</v>
      </c>
      <c r="E9126" s="227">
        <v>67.510000000000005</v>
      </c>
      <c r="F9126" s="220"/>
    </row>
    <row r="9127" spans="2:6" s="221" customFormat="1" ht="31.5" x14ac:dyDescent="0.25">
      <c r="B9127" s="235">
        <v>87271</v>
      </c>
      <c r="C9127" s="226" t="s">
        <v>5515</v>
      </c>
      <c r="D9127" s="225" t="s">
        <v>120</v>
      </c>
      <c r="E9127" s="227">
        <v>80</v>
      </c>
      <c r="F9127" s="220"/>
    </row>
    <row r="9128" spans="2:6" s="221" customFormat="1" ht="31.5" x14ac:dyDescent="0.25">
      <c r="B9128" s="235">
        <v>87269</v>
      </c>
      <c r="C9128" s="226" t="s">
        <v>5514</v>
      </c>
      <c r="D9128" s="225" t="s">
        <v>120</v>
      </c>
      <c r="E9128" s="227">
        <v>72.86</v>
      </c>
      <c r="F9128" s="220"/>
    </row>
    <row r="9129" spans="2:6" s="221" customFormat="1" ht="31.5" x14ac:dyDescent="0.25">
      <c r="B9129" s="235">
        <v>87275</v>
      </c>
      <c r="C9129" s="226" t="s">
        <v>5517</v>
      </c>
      <c r="D9129" s="225" t="s">
        <v>120</v>
      </c>
      <c r="E9129" s="227">
        <v>85.92</v>
      </c>
      <c r="F9129" s="220"/>
    </row>
    <row r="9130" spans="2:6" s="221" customFormat="1" ht="31.5" x14ac:dyDescent="0.25">
      <c r="B9130" s="235">
        <v>87273</v>
      </c>
      <c r="C9130" s="226" t="s">
        <v>5516</v>
      </c>
      <c r="D9130" s="225" t="s">
        <v>120</v>
      </c>
      <c r="E9130" s="227">
        <v>76.510000000000005</v>
      </c>
      <c r="F9130" s="220"/>
    </row>
    <row r="9131" spans="2:6" s="221" customFormat="1" ht="31.5" x14ac:dyDescent="0.25">
      <c r="B9131" s="235">
        <v>104612</v>
      </c>
      <c r="C9131" s="226" t="s">
        <v>5521</v>
      </c>
      <c r="D9131" s="225" t="s">
        <v>120</v>
      </c>
      <c r="E9131" s="227">
        <v>106.1</v>
      </c>
      <c r="F9131" s="220"/>
    </row>
    <row r="9132" spans="2:6" s="221" customFormat="1" ht="31.5" x14ac:dyDescent="0.25">
      <c r="B9132" s="235">
        <v>104611</v>
      </c>
      <c r="C9132" s="226" t="s">
        <v>5520</v>
      </c>
      <c r="D9132" s="225" t="s">
        <v>120</v>
      </c>
      <c r="E9132" s="227">
        <v>104.99</v>
      </c>
      <c r="F9132" s="220"/>
    </row>
    <row r="9133" spans="2:6" s="221" customFormat="1" ht="31.5" x14ac:dyDescent="0.25">
      <c r="B9133" s="235">
        <v>104618</v>
      </c>
      <c r="C9133" s="226" t="s">
        <v>5527</v>
      </c>
      <c r="D9133" s="225" t="s">
        <v>120</v>
      </c>
      <c r="E9133" s="227">
        <v>405.83</v>
      </c>
      <c r="F9133" s="220"/>
    </row>
    <row r="9134" spans="2:6" s="221" customFormat="1" ht="31.5" x14ac:dyDescent="0.25">
      <c r="B9134" s="235">
        <v>104616</v>
      </c>
      <c r="C9134" s="226" t="s">
        <v>5525</v>
      </c>
      <c r="D9134" s="225" t="s">
        <v>120</v>
      </c>
      <c r="E9134" s="227">
        <v>391.51</v>
      </c>
      <c r="F9134" s="220"/>
    </row>
    <row r="9135" spans="2:6" s="221" customFormat="1" ht="31.5" x14ac:dyDescent="0.25">
      <c r="B9135" s="235">
        <v>104617</v>
      </c>
      <c r="C9135" s="226" t="s">
        <v>5526</v>
      </c>
      <c r="D9135" s="225" t="s">
        <v>120</v>
      </c>
      <c r="E9135" s="227">
        <v>313.98</v>
      </c>
      <c r="F9135" s="220"/>
    </row>
    <row r="9136" spans="2:6" s="221" customFormat="1" ht="31.5" x14ac:dyDescent="0.25">
      <c r="B9136" s="235">
        <v>104615</v>
      </c>
      <c r="C9136" s="226" t="s">
        <v>5524</v>
      </c>
      <c r="D9136" s="225" t="s">
        <v>120</v>
      </c>
      <c r="E9136" s="227">
        <v>299.66000000000003</v>
      </c>
      <c r="F9136" s="220"/>
    </row>
    <row r="9137" spans="2:6" s="221" customFormat="1" ht="31.5" x14ac:dyDescent="0.25">
      <c r="B9137" s="235">
        <v>87247</v>
      </c>
      <c r="C9137" s="226" t="s">
        <v>5185</v>
      </c>
      <c r="D9137" s="225" t="s">
        <v>120</v>
      </c>
      <c r="E9137" s="227">
        <v>67.03</v>
      </c>
      <c r="F9137" s="220"/>
    </row>
    <row r="9138" spans="2:6" s="221" customFormat="1" ht="31.5" x14ac:dyDescent="0.25">
      <c r="B9138" s="235">
        <v>87248</v>
      </c>
      <c r="C9138" s="226" t="s">
        <v>5186</v>
      </c>
      <c r="D9138" s="225" t="s">
        <v>120</v>
      </c>
      <c r="E9138" s="227">
        <v>56.92</v>
      </c>
      <c r="F9138" s="220"/>
    </row>
    <row r="9139" spans="2:6" s="221" customFormat="1" ht="31.5" x14ac:dyDescent="0.25">
      <c r="B9139" s="235">
        <v>87246</v>
      </c>
      <c r="C9139" s="226" t="s">
        <v>5184</v>
      </c>
      <c r="D9139" s="225" t="s">
        <v>120</v>
      </c>
      <c r="E9139" s="227">
        <v>76.5</v>
      </c>
      <c r="F9139" s="220"/>
    </row>
    <row r="9140" spans="2:6" s="221" customFormat="1" ht="31.5" x14ac:dyDescent="0.25">
      <c r="B9140" s="235">
        <v>104601</v>
      </c>
      <c r="C9140" s="226" t="s">
        <v>5203</v>
      </c>
      <c r="D9140" s="225" t="s">
        <v>120</v>
      </c>
      <c r="E9140" s="227">
        <v>73.489999999999995</v>
      </c>
      <c r="F9140" s="220"/>
    </row>
    <row r="9141" spans="2:6" s="221" customFormat="1" ht="31.5" x14ac:dyDescent="0.25">
      <c r="B9141" s="235">
        <v>104603</v>
      </c>
      <c r="C9141" s="226" t="s">
        <v>5204</v>
      </c>
      <c r="D9141" s="225" t="s">
        <v>120</v>
      </c>
      <c r="E9141" s="227">
        <v>60.12</v>
      </c>
      <c r="F9141" s="220"/>
    </row>
    <row r="9142" spans="2:6" s="221" customFormat="1" ht="31.5" x14ac:dyDescent="0.25">
      <c r="B9142" s="235">
        <v>104599</v>
      </c>
      <c r="C9142" s="226" t="s">
        <v>5202</v>
      </c>
      <c r="D9142" s="225" t="s">
        <v>120</v>
      </c>
      <c r="E9142" s="227">
        <v>93.62</v>
      </c>
      <c r="F9142" s="220"/>
    </row>
    <row r="9143" spans="2:6" s="221" customFormat="1" ht="31.5" x14ac:dyDescent="0.25">
      <c r="B9143" s="235">
        <v>87250</v>
      </c>
      <c r="C9143" s="226" t="s">
        <v>5188</v>
      </c>
      <c r="D9143" s="225" t="s">
        <v>120</v>
      </c>
      <c r="E9143" s="227">
        <v>68.84</v>
      </c>
      <c r="F9143" s="220"/>
    </row>
    <row r="9144" spans="2:6" s="221" customFormat="1" ht="31.5" x14ac:dyDescent="0.25">
      <c r="B9144" s="235">
        <v>87251</v>
      </c>
      <c r="C9144" s="226" t="s">
        <v>5189</v>
      </c>
      <c r="D9144" s="225" t="s">
        <v>120</v>
      </c>
      <c r="E9144" s="227">
        <v>57.32</v>
      </c>
      <c r="F9144" s="220"/>
    </row>
    <row r="9145" spans="2:6" s="221" customFormat="1" ht="31.5" x14ac:dyDescent="0.25">
      <c r="B9145" s="235">
        <v>87249</v>
      </c>
      <c r="C9145" s="226" t="s">
        <v>5187</v>
      </c>
      <c r="D9145" s="225" t="s">
        <v>120</v>
      </c>
      <c r="E9145" s="227">
        <v>82.79</v>
      </c>
      <c r="F9145" s="220"/>
    </row>
    <row r="9146" spans="2:6" s="221" customFormat="1" ht="31.5" x14ac:dyDescent="0.25">
      <c r="B9146" s="235">
        <v>104606</v>
      </c>
      <c r="C9146" s="226" t="s">
        <v>5206</v>
      </c>
      <c r="D9146" s="225" t="s">
        <v>120</v>
      </c>
      <c r="E9146" s="227">
        <v>79.099999999999994</v>
      </c>
      <c r="F9146" s="220"/>
    </row>
    <row r="9147" spans="2:6" s="221" customFormat="1" ht="31.5" x14ac:dyDescent="0.25">
      <c r="B9147" s="235">
        <v>104607</v>
      </c>
      <c r="C9147" s="226" t="s">
        <v>5207</v>
      </c>
      <c r="D9147" s="225" t="s">
        <v>120</v>
      </c>
      <c r="E9147" s="227">
        <v>61.89</v>
      </c>
      <c r="F9147" s="220"/>
    </row>
    <row r="9148" spans="2:6" s="221" customFormat="1" ht="31.5" x14ac:dyDescent="0.25">
      <c r="B9148" s="235">
        <v>104605</v>
      </c>
      <c r="C9148" s="226" t="s">
        <v>5205</v>
      </c>
      <c r="D9148" s="225" t="s">
        <v>120</v>
      </c>
      <c r="E9148" s="227">
        <v>119.02</v>
      </c>
      <c r="F9148" s="220"/>
    </row>
    <row r="9149" spans="2:6" s="221" customFormat="1" ht="31.5" x14ac:dyDescent="0.25">
      <c r="B9149" s="235">
        <v>87256</v>
      </c>
      <c r="C9149" s="226" t="s">
        <v>5191</v>
      </c>
      <c r="D9149" s="225" t="s">
        <v>120</v>
      </c>
      <c r="E9149" s="227">
        <v>80.83</v>
      </c>
      <c r="F9149" s="220"/>
    </row>
    <row r="9150" spans="2:6" s="221" customFormat="1" ht="31.5" x14ac:dyDescent="0.25">
      <c r="B9150" s="235">
        <v>87257</v>
      </c>
      <c r="C9150" s="226" t="s">
        <v>5192</v>
      </c>
      <c r="D9150" s="225" t="s">
        <v>120</v>
      </c>
      <c r="E9150" s="227">
        <v>67.959999999999994</v>
      </c>
      <c r="F9150" s="220"/>
    </row>
    <row r="9151" spans="2:6" s="221" customFormat="1" ht="31.5" x14ac:dyDescent="0.25">
      <c r="B9151" s="235">
        <v>87255</v>
      </c>
      <c r="C9151" s="226" t="s">
        <v>5190</v>
      </c>
      <c r="D9151" s="225" t="s">
        <v>120</v>
      </c>
      <c r="E9151" s="227">
        <v>96.05</v>
      </c>
      <c r="F9151" s="220"/>
    </row>
    <row r="9152" spans="2:6" s="221" customFormat="1" ht="31.5" x14ac:dyDescent="0.25">
      <c r="B9152" s="235">
        <v>104594</v>
      </c>
      <c r="C9152" s="226" t="s">
        <v>5197</v>
      </c>
      <c r="D9152" s="225" t="s">
        <v>120</v>
      </c>
      <c r="E9152" s="227">
        <v>83.57</v>
      </c>
      <c r="F9152" s="220"/>
    </row>
    <row r="9153" spans="2:6" s="221" customFormat="1" ht="31.5" x14ac:dyDescent="0.25">
      <c r="B9153" s="235">
        <v>104595</v>
      </c>
      <c r="C9153" s="226" t="s">
        <v>5198</v>
      </c>
      <c r="D9153" s="225" t="s">
        <v>120</v>
      </c>
      <c r="E9153" s="227">
        <v>68.58</v>
      </c>
      <c r="F9153" s="220"/>
    </row>
    <row r="9154" spans="2:6" s="221" customFormat="1" ht="31.5" x14ac:dyDescent="0.25">
      <c r="B9154" s="235">
        <v>104593</v>
      </c>
      <c r="C9154" s="226" t="s">
        <v>5196</v>
      </c>
      <c r="D9154" s="225" t="s">
        <v>120</v>
      </c>
      <c r="E9154" s="227">
        <v>100.53</v>
      </c>
      <c r="F9154" s="220"/>
    </row>
    <row r="9155" spans="2:6" s="221" customFormat="1" ht="31.5" x14ac:dyDescent="0.25">
      <c r="B9155" s="235">
        <v>87262</v>
      </c>
      <c r="C9155" s="226" t="s">
        <v>5194</v>
      </c>
      <c r="D9155" s="225" t="s">
        <v>120</v>
      </c>
      <c r="E9155" s="227">
        <v>134.82</v>
      </c>
      <c r="F9155" s="220"/>
    </row>
    <row r="9156" spans="2:6" s="221" customFormat="1" ht="31.5" x14ac:dyDescent="0.25">
      <c r="B9156" s="235">
        <v>87263</v>
      </c>
      <c r="C9156" s="226" t="s">
        <v>5195</v>
      </c>
      <c r="D9156" s="225" t="s">
        <v>120</v>
      </c>
      <c r="E9156" s="227">
        <v>121.48</v>
      </c>
      <c r="F9156" s="220"/>
    </row>
    <row r="9157" spans="2:6" s="221" customFormat="1" ht="31.5" x14ac:dyDescent="0.25">
      <c r="B9157" s="235">
        <v>87261</v>
      </c>
      <c r="C9157" s="226" t="s">
        <v>5193</v>
      </c>
      <c r="D9157" s="225" t="s">
        <v>120</v>
      </c>
      <c r="E9157" s="227">
        <v>151.32</v>
      </c>
      <c r="F9157" s="220"/>
    </row>
    <row r="9158" spans="2:6" s="221" customFormat="1" ht="31.5" x14ac:dyDescent="0.25">
      <c r="B9158" s="235">
        <v>104597</v>
      </c>
      <c r="C9158" s="226" t="s">
        <v>5200</v>
      </c>
      <c r="D9158" s="225" t="s">
        <v>120</v>
      </c>
      <c r="E9158" s="227">
        <v>137.94999999999999</v>
      </c>
      <c r="F9158" s="220"/>
    </row>
    <row r="9159" spans="2:6" s="221" customFormat="1" ht="31.5" x14ac:dyDescent="0.25">
      <c r="B9159" s="235">
        <v>104598</v>
      </c>
      <c r="C9159" s="226" t="s">
        <v>5201</v>
      </c>
      <c r="D9159" s="225" t="s">
        <v>120</v>
      </c>
      <c r="E9159" s="227">
        <v>122.2</v>
      </c>
      <c r="F9159" s="220"/>
    </row>
    <row r="9160" spans="2:6" s="221" customFormat="1" ht="31.5" x14ac:dyDescent="0.25">
      <c r="B9160" s="235">
        <v>104596</v>
      </c>
      <c r="C9160" s="226" t="s">
        <v>5199</v>
      </c>
      <c r="D9160" s="225" t="s">
        <v>120</v>
      </c>
      <c r="E9160" s="227">
        <v>156.41</v>
      </c>
      <c r="F9160" s="220"/>
    </row>
    <row r="9161" spans="2:6" s="221" customFormat="1" x14ac:dyDescent="0.25">
      <c r="B9161" s="235">
        <v>88648</v>
      </c>
      <c r="C9161" s="226" t="s">
        <v>5239</v>
      </c>
      <c r="D9161" s="225" t="s">
        <v>122</v>
      </c>
      <c r="E9161" s="227">
        <v>8.68</v>
      </c>
      <c r="F9161" s="220"/>
    </row>
    <row r="9162" spans="2:6" s="221" customFormat="1" x14ac:dyDescent="0.25">
      <c r="B9162" s="235">
        <v>88649</v>
      </c>
      <c r="C9162" s="226" t="s">
        <v>5240</v>
      </c>
      <c r="D9162" s="225" t="s">
        <v>122</v>
      </c>
      <c r="E9162" s="227">
        <v>9.7799999999999994</v>
      </c>
      <c r="F9162" s="220"/>
    </row>
    <row r="9163" spans="2:6" s="221" customFormat="1" x14ac:dyDescent="0.25">
      <c r="B9163" s="235">
        <v>88650</v>
      </c>
      <c r="C9163" s="226" t="s">
        <v>5241</v>
      </c>
      <c r="D9163" s="225" t="s">
        <v>122</v>
      </c>
      <c r="E9163" s="227">
        <v>13.13</v>
      </c>
      <c r="F9163" s="220"/>
    </row>
    <row r="9164" spans="2:6" s="221" customFormat="1" x14ac:dyDescent="0.25">
      <c r="B9164" s="235">
        <v>104619</v>
      </c>
      <c r="C9164" s="226" t="s">
        <v>5528</v>
      </c>
      <c r="D9164" s="225" t="s">
        <v>122</v>
      </c>
      <c r="E9164" s="227">
        <v>15.49</v>
      </c>
      <c r="F9164" s="220"/>
    </row>
    <row r="9165" spans="2:6" s="221" customFormat="1" x14ac:dyDescent="0.25">
      <c r="B9165" s="235">
        <v>103741</v>
      </c>
      <c r="C9165" s="226" t="s">
        <v>8251</v>
      </c>
      <c r="D9165" s="225" t="s">
        <v>19</v>
      </c>
      <c r="E9165" s="227">
        <v>0</v>
      </c>
      <c r="F9165" s="220"/>
    </row>
    <row r="9166" spans="2:6" s="221" customFormat="1" x14ac:dyDescent="0.25">
      <c r="B9166" s="235">
        <v>103755</v>
      </c>
      <c r="C9166" s="226" t="s">
        <v>8252</v>
      </c>
      <c r="D9166" s="225" t="s">
        <v>122</v>
      </c>
      <c r="E9166" s="227">
        <v>0</v>
      </c>
      <c r="F9166" s="220"/>
    </row>
    <row r="9167" spans="2:6" s="221" customFormat="1" x14ac:dyDescent="0.25">
      <c r="B9167" s="235">
        <v>103753</v>
      </c>
      <c r="C9167" s="226" t="s">
        <v>8253</v>
      </c>
      <c r="D9167" s="225" t="s">
        <v>122</v>
      </c>
      <c r="E9167" s="227">
        <v>0</v>
      </c>
      <c r="F9167" s="220"/>
    </row>
    <row r="9168" spans="2:6" s="221" customFormat="1" x14ac:dyDescent="0.25">
      <c r="B9168" s="235">
        <v>103754</v>
      </c>
      <c r="C9168" s="226" t="s">
        <v>8254</v>
      </c>
      <c r="D9168" s="225" t="s">
        <v>122</v>
      </c>
      <c r="E9168" s="227">
        <v>0</v>
      </c>
      <c r="F9168" s="220"/>
    </row>
    <row r="9169" spans="2:6" s="221" customFormat="1" x14ac:dyDescent="0.25">
      <c r="B9169" s="235">
        <v>103752</v>
      </c>
      <c r="C9169" s="226" t="s">
        <v>8255</v>
      </c>
      <c r="D9169" s="225" t="s">
        <v>122</v>
      </c>
      <c r="E9169" s="227">
        <v>0</v>
      </c>
      <c r="F9169" s="220"/>
    </row>
    <row r="9170" spans="2:6" s="221" customFormat="1" x14ac:dyDescent="0.25">
      <c r="B9170" s="235">
        <v>103759</v>
      </c>
      <c r="C9170" s="226" t="s">
        <v>8256</v>
      </c>
      <c r="D9170" s="225" t="s">
        <v>122</v>
      </c>
      <c r="E9170" s="227">
        <v>0</v>
      </c>
      <c r="F9170" s="220"/>
    </row>
    <row r="9171" spans="2:6" s="221" customFormat="1" x14ac:dyDescent="0.25">
      <c r="B9171" s="235">
        <v>103757</v>
      </c>
      <c r="C9171" s="226" t="s">
        <v>8257</v>
      </c>
      <c r="D9171" s="225" t="s">
        <v>122</v>
      </c>
      <c r="E9171" s="227">
        <v>0</v>
      </c>
      <c r="F9171" s="220"/>
    </row>
    <row r="9172" spans="2:6" s="221" customFormat="1" x14ac:dyDescent="0.25">
      <c r="B9172" s="235">
        <v>103758</v>
      </c>
      <c r="C9172" s="226" t="s">
        <v>8258</v>
      </c>
      <c r="D9172" s="225" t="s">
        <v>122</v>
      </c>
      <c r="E9172" s="227">
        <v>0</v>
      </c>
      <c r="F9172" s="220"/>
    </row>
    <row r="9173" spans="2:6" s="221" customFormat="1" x14ac:dyDescent="0.25">
      <c r="B9173" s="235">
        <v>103756</v>
      </c>
      <c r="C9173" s="226" t="s">
        <v>8259</v>
      </c>
      <c r="D9173" s="225" t="s">
        <v>122</v>
      </c>
      <c r="E9173" s="227">
        <v>0</v>
      </c>
      <c r="F9173" s="220"/>
    </row>
    <row r="9174" spans="2:6" s="221" customFormat="1" x14ac:dyDescent="0.25">
      <c r="B9174" s="235">
        <v>103734</v>
      </c>
      <c r="C9174" s="226" t="s">
        <v>8260</v>
      </c>
      <c r="D9174" s="225" t="s">
        <v>19</v>
      </c>
      <c r="E9174" s="227">
        <v>0</v>
      </c>
      <c r="F9174" s="220"/>
    </row>
    <row r="9175" spans="2:6" s="221" customFormat="1" x14ac:dyDescent="0.25">
      <c r="B9175" s="235">
        <v>103740</v>
      </c>
      <c r="C9175" s="226" t="s">
        <v>8261</v>
      </c>
      <c r="D9175" s="225" t="s">
        <v>19</v>
      </c>
      <c r="E9175" s="227">
        <v>0</v>
      </c>
      <c r="F9175" s="220"/>
    </row>
    <row r="9176" spans="2:6" s="221" customFormat="1" x14ac:dyDescent="0.25">
      <c r="B9176" s="235">
        <v>103747</v>
      </c>
      <c r="C9176" s="226" t="s">
        <v>8262</v>
      </c>
      <c r="D9176" s="225" t="s">
        <v>122</v>
      </c>
      <c r="E9176" s="227">
        <v>0</v>
      </c>
      <c r="F9176" s="220"/>
    </row>
    <row r="9177" spans="2:6" s="221" customFormat="1" x14ac:dyDescent="0.25">
      <c r="B9177" s="235">
        <v>103746</v>
      </c>
      <c r="C9177" s="226" t="s">
        <v>8263</v>
      </c>
      <c r="D9177" s="225" t="s">
        <v>122</v>
      </c>
      <c r="E9177" s="227">
        <v>0</v>
      </c>
      <c r="F9177" s="220"/>
    </row>
    <row r="9178" spans="2:6" s="221" customFormat="1" x14ac:dyDescent="0.25">
      <c r="B9178" s="235">
        <v>103749</v>
      </c>
      <c r="C9178" s="226" t="s">
        <v>8264</v>
      </c>
      <c r="D9178" s="225" t="s">
        <v>122</v>
      </c>
      <c r="E9178" s="227">
        <v>0</v>
      </c>
      <c r="F9178" s="220"/>
    </row>
    <row r="9179" spans="2:6" s="221" customFormat="1" ht="31.5" x14ac:dyDescent="0.25">
      <c r="B9179" s="235">
        <v>103744</v>
      </c>
      <c r="C9179" s="226" t="s">
        <v>8265</v>
      </c>
      <c r="D9179" s="225" t="s">
        <v>122</v>
      </c>
      <c r="E9179" s="227">
        <v>0</v>
      </c>
      <c r="F9179" s="220"/>
    </row>
    <row r="9180" spans="2:6" s="221" customFormat="1" x14ac:dyDescent="0.25">
      <c r="B9180" s="235">
        <v>103748</v>
      </c>
      <c r="C9180" s="226" t="s">
        <v>8266</v>
      </c>
      <c r="D9180" s="225" t="s">
        <v>122</v>
      </c>
      <c r="E9180" s="227">
        <v>0</v>
      </c>
      <c r="F9180" s="220"/>
    </row>
    <row r="9181" spans="2:6" s="221" customFormat="1" ht="31.5" x14ac:dyDescent="0.25">
      <c r="B9181" s="235">
        <v>103745</v>
      </c>
      <c r="C9181" s="226" t="s">
        <v>8267</v>
      </c>
      <c r="D9181" s="225" t="s">
        <v>122</v>
      </c>
      <c r="E9181" s="227">
        <v>0</v>
      </c>
      <c r="F9181" s="220"/>
    </row>
    <row r="9182" spans="2:6" s="221" customFormat="1" x14ac:dyDescent="0.25">
      <c r="B9182" s="235">
        <v>103751</v>
      </c>
      <c r="C9182" s="226" t="s">
        <v>8268</v>
      </c>
      <c r="D9182" s="225" t="s">
        <v>122</v>
      </c>
      <c r="E9182" s="227">
        <v>0</v>
      </c>
      <c r="F9182" s="220"/>
    </row>
    <row r="9183" spans="2:6" s="221" customFormat="1" x14ac:dyDescent="0.25">
      <c r="B9183" s="235">
        <v>103750</v>
      </c>
      <c r="C9183" s="226" t="s">
        <v>8269</v>
      </c>
      <c r="D9183" s="225" t="s">
        <v>122</v>
      </c>
      <c r="E9183" s="227">
        <v>0</v>
      </c>
      <c r="F9183" s="220"/>
    </row>
    <row r="9184" spans="2:6" s="221" customFormat="1" x14ac:dyDescent="0.25">
      <c r="B9184" s="235">
        <v>103735</v>
      </c>
      <c r="C9184" s="226" t="s">
        <v>8270</v>
      </c>
      <c r="D9184" s="225" t="s">
        <v>19</v>
      </c>
      <c r="E9184" s="227">
        <v>0</v>
      </c>
      <c r="F9184" s="220"/>
    </row>
    <row r="9185" spans="2:6" s="221" customFormat="1" x14ac:dyDescent="0.25">
      <c r="B9185" s="235">
        <v>103738</v>
      </c>
      <c r="C9185" s="226" t="s">
        <v>8271</v>
      </c>
      <c r="D9185" s="225" t="s">
        <v>19</v>
      </c>
      <c r="E9185" s="227">
        <v>0</v>
      </c>
      <c r="F9185" s="220"/>
    </row>
    <row r="9186" spans="2:6" s="221" customFormat="1" x14ac:dyDescent="0.25">
      <c r="B9186" s="235">
        <v>103736</v>
      </c>
      <c r="C9186" s="226" t="s">
        <v>8272</v>
      </c>
      <c r="D9186" s="225" t="s">
        <v>19</v>
      </c>
      <c r="E9186" s="227">
        <v>0</v>
      </c>
      <c r="F9186" s="220"/>
    </row>
    <row r="9187" spans="2:6" s="221" customFormat="1" x14ac:dyDescent="0.25">
      <c r="B9187" s="235">
        <v>103739</v>
      </c>
      <c r="C9187" s="226" t="s">
        <v>8273</v>
      </c>
      <c r="D9187" s="225" t="s">
        <v>19</v>
      </c>
      <c r="E9187" s="227">
        <v>0</v>
      </c>
      <c r="F9187" s="220"/>
    </row>
    <row r="9188" spans="2:6" s="221" customFormat="1" x14ac:dyDescent="0.25">
      <c r="B9188" s="235">
        <v>103737</v>
      </c>
      <c r="C9188" s="226" t="s">
        <v>8274</v>
      </c>
      <c r="D9188" s="225" t="s">
        <v>19</v>
      </c>
      <c r="E9188" s="227">
        <v>0</v>
      </c>
      <c r="F9188" s="220"/>
    </row>
    <row r="9189" spans="2:6" s="221" customFormat="1" ht="31.5" x14ac:dyDescent="0.25">
      <c r="B9189" s="235">
        <v>103742</v>
      </c>
      <c r="C9189" s="226" t="s">
        <v>8275</v>
      </c>
      <c r="D9189" s="225" t="s">
        <v>19</v>
      </c>
      <c r="E9189" s="227">
        <v>0</v>
      </c>
      <c r="F9189" s="220"/>
    </row>
    <row r="9190" spans="2:6" s="221" customFormat="1" ht="31.5" x14ac:dyDescent="0.25">
      <c r="B9190" s="235">
        <v>103689</v>
      </c>
      <c r="C9190" s="226" t="s">
        <v>5045</v>
      </c>
      <c r="D9190" s="225" t="s">
        <v>120</v>
      </c>
      <c r="E9190" s="227">
        <v>474.26</v>
      </c>
      <c r="F9190" s="220"/>
    </row>
    <row r="9191" spans="2:6" s="221" customFormat="1" ht="31.5" x14ac:dyDescent="0.25">
      <c r="B9191" s="235">
        <v>103702</v>
      </c>
      <c r="C9191" s="226" t="s">
        <v>8276</v>
      </c>
      <c r="D9191" s="225" t="s">
        <v>120</v>
      </c>
      <c r="E9191" s="227">
        <v>0</v>
      </c>
      <c r="F9191" s="220"/>
    </row>
    <row r="9192" spans="2:6" s="221" customFormat="1" ht="31.5" x14ac:dyDescent="0.25">
      <c r="B9192" s="235">
        <v>103700</v>
      </c>
      <c r="C9192" s="226" t="s">
        <v>8277</v>
      </c>
      <c r="D9192" s="225" t="s">
        <v>120</v>
      </c>
      <c r="E9192" s="227">
        <v>0</v>
      </c>
      <c r="F9192" s="220"/>
    </row>
    <row r="9193" spans="2:6" s="221" customFormat="1" ht="31.5" x14ac:dyDescent="0.25">
      <c r="B9193" s="235">
        <v>103698</v>
      </c>
      <c r="C9193" s="226" t="s">
        <v>8278</v>
      </c>
      <c r="D9193" s="225" t="s">
        <v>120</v>
      </c>
      <c r="E9193" s="227">
        <v>0</v>
      </c>
      <c r="F9193" s="220"/>
    </row>
    <row r="9194" spans="2:6" s="221" customFormat="1" ht="31.5" x14ac:dyDescent="0.25">
      <c r="B9194" s="235">
        <v>103703</v>
      </c>
      <c r="C9194" s="226" t="s">
        <v>8279</v>
      </c>
      <c r="D9194" s="225" t="s">
        <v>120</v>
      </c>
      <c r="E9194" s="227">
        <v>0</v>
      </c>
      <c r="F9194" s="220"/>
    </row>
    <row r="9195" spans="2:6" s="221" customFormat="1" ht="31.5" x14ac:dyDescent="0.25">
      <c r="B9195" s="235">
        <v>103701</v>
      </c>
      <c r="C9195" s="226" t="s">
        <v>8280</v>
      </c>
      <c r="D9195" s="225" t="s">
        <v>120</v>
      </c>
      <c r="E9195" s="227">
        <v>0</v>
      </c>
      <c r="F9195" s="220"/>
    </row>
    <row r="9196" spans="2:6" s="221" customFormat="1" x14ac:dyDescent="0.25">
      <c r="B9196" s="235">
        <v>103699</v>
      </c>
      <c r="C9196" s="226" t="s">
        <v>8281</v>
      </c>
      <c r="D9196" s="225" t="s">
        <v>120</v>
      </c>
      <c r="E9196" s="227">
        <v>0</v>
      </c>
      <c r="F9196" s="220"/>
    </row>
    <row r="9197" spans="2:6" s="221" customFormat="1" x14ac:dyDescent="0.25">
      <c r="B9197" s="235">
        <v>103704</v>
      </c>
      <c r="C9197" s="226" t="s">
        <v>8282</v>
      </c>
      <c r="D9197" s="225" t="s">
        <v>120</v>
      </c>
      <c r="E9197" s="227">
        <v>0</v>
      </c>
      <c r="F9197" s="220"/>
    </row>
    <row r="9198" spans="2:6" s="221" customFormat="1" x14ac:dyDescent="0.25">
      <c r="B9198" s="235">
        <v>103706</v>
      </c>
      <c r="C9198" s="226" t="s">
        <v>8283</v>
      </c>
      <c r="D9198" s="225" t="s">
        <v>19</v>
      </c>
      <c r="E9198" s="227">
        <v>0</v>
      </c>
      <c r="F9198" s="220"/>
    </row>
    <row r="9199" spans="2:6" s="221" customFormat="1" x14ac:dyDescent="0.25">
      <c r="B9199" s="235">
        <v>103707</v>
      </c>
      <c r="C9199" s="226" t="s">
        <v>8284</v>
      </c>
      <c r="D9199" s="225" t="s">
        <v>19</v>
      </c>
      <c r="E9199" s="227">
        <v>0</v>
      </c>
      <c r="F9199" s="220"/>
    </row>
    <row r="9200" spans="2:6" s="221" customFormat="1" x14ac:dyDescent="0.25">
      <c r="B9200" s="235">
        <v>103708</v>
      </c>
      <c r="C9200" s="226" t="s">
        <v>8285</v>
      </c>
      <c r="D9200" s="225" t="s">
        <v>19</v>
      </c>
      <c r="E9200" s="227">
        <v>0</v>
      </c>
      <c r="F9200" s="220"/>
    </row>
    <row r="9201" spans="2:6" s="221" customFormat="1" x14ac:dyDescent="0.25">
      <c r="B9201" s="235">
        <v>103709</v>
      </c>
      <c r="C9201" s="226" t="s">
        <v>8286</v>
      </c>
      <c r="D9201" s="225" t="s">
        <v>19</v>
      </c>
      <c r="E9201" s="227">
        <v>0</v>
      </c>
      <c r="F9201" s="220"/>
    </row>
    <row r="9202" spans="2:6" s="221" customFormat="1" x14ac:dyDescent="0.25">
      <c r="B9202" s="235">
        <v>103710</v>
      </c>
      <c r="C9202" s="226" t="s">
        <v>8287</v>
      </c>
      <c r="D9202" s="225" t="s">
        <v>19</v>
      </c>
      <c r="E9202" s="227">
        <v>0</v>
      </c>
      <c r="F9202" s="220"/>
    </row>
    <row r="9203" spans="2:6" s="221" customFormat="1" x14ac:dyDescent="0.25">
      <c r="B9203" s="235">
        <v>103711</v>
      </c>
      <c r="C9203" s="226" t="s">
        <v>8288</v>
      </c>
      <c r="D9203" s="225" t="s">
        <v>19</v>
      </c>
      <c r="E9203" s="227">
        <v>0</v>
      </c>
      <c r="F9203" s="220"/>
    </row>
    <row r="9204" spans="2:6" s="221" customFormat="1" x14ac:dyDescent="0.25">
      <c r="B9204" s="235">
        <v>103712</v>
      </c>
      <c r="C9204" s="226" t="s">
        <v>8289</v>
      </c>
      <c r="D9204" s="225" t="s">
        <v>19</v>
      </c>
      <c r="E9204" s="227">
        <v>0</v>
      </c>
      <c r="F9204" s="220"/>
    </row>
    <row r="9205" spans="2:6" s="221" customFormat="1" x14ac:dyDescent="0.25">
      <c r="B9205" s="235">
        <v>103713</v>
      </c>
      <c r="C9205" s="226" t="s">
        <v>8290</v>
      </c>
      <c r="D9205" s="225" t="s">
        <v>19</v>
      </c>
      <c r="E9205" s="227">
        <v>0</v>
      </c>
      <c r="F9205" s="220"/>
    </row>
    <row r="9206" spans="2:6" s="221" customFormat="1" x14ac:dyDescent="0.25">
      <c r="B9206" s="235">
        <v>103714</v>
      </c>
      <c r="C9206" s="226" t="s">
        <v>8291</v>
      </c>
      <c r="D9206" s="225" t="s">
        <v>19</v>
      </c>
      <c r="E9206" s="227">
        <v>0</v>
      </c>
      <c r="F9206" s="220"/>
    </row>
    <row r="9207" spans="2:6" s="221" customFormat="1" x14ac:dyDescent="0.25">
      <c r="B9207" s="235">
        <v>103715</v>
      </c>
      <c r="C9207" s="226" t="s">
        <v>8292</v>
      </c>
      <c r="D9207" s="225" t="s">
        <v>19</v>
      </c>
      <c r="E9207" s="227">
        <v>0</v>
      </c>
      <c r="F9207" s="220"/>
    </row>
    <row r="9208" spans="2:6" s="221" customFormat="1" x14ac:dyDescent="0.25">
      <c r="B9208" s="235">
        <v>103716</v>
      </c>
      <c r="C9208" s="226" t="s">
        <v>8293</v>
      </c>
      <c r="D9208" s="225" t="s">
        <v>19</v>
      </c>
      <c r="E9208" s="227">
        <v>0</v>
      </c>
      <c r="F9208" s="220"/>
    </row>
    <row r="9209" spans="2:6" s="221" customFormat="1" x14ac:dyDescent="0.25">
      <c r="B9209" s="235">
        <v>103717</v>
      </c>
      <c r="C9209" s="226" t="s">
        <v>8294</v>
      </c>
      <c r="D9209" s="225" t="s">
        <v>19</v>
      </c>
      <c r="E9209" s="227">
        <v>0</v>
      </c>
      <c r="F9209" s="220"/>
    </row>
    <row r="9210" spans="2:6" s="221" customFormat="1" x14ac:dyDescent="0.25">
      <c r="B9210" s="235">
        <v>103718</v>
      </c>
      <c r="C9210" s="226" t="s">
        <v>8295</v>
      </c>
      <c r="D9210" s="225" t="s">
        <v>19</v>
      </c>
      <c r="E9210" s="227">
        <v>0</v>
      </c>
      <c r="F9210" s="220"/>
    </row>
    <row r="9211" spans="2:6" s="221" customFormat="1" x14ac:dyDescent="0.25">
      <c r="B9211" s="235">
        <v>103719</v>
      </c>
      <c r="C9211" s="226" t="s">
        <v>8296</v>
      </c>
      <c r="D9211" s="225" t="s">
        <v>19</v>
      </c>
      <c r="E9211" s="227">
        <v>0</v>
      </c>
      <c r="F9211" s="220"/>
    </row>
    <row r="9212" spans="2:6" s="221" customFormat="1" x14ac:dyDescent="0.25">
      <c r="B9212" s="235">
        <v>103720</v>
      </c>
      <c r="C9212" s="226" t="s">
        <v>8297</v>
      </c>
      <c r="D9212" s="225" t="s">
        <v>19</v>
      </c>
      <c r="E9212" s="227">
        <v>0</v>
      </c>
      <c r="F9212" s="220"/>
    </row>
    <row r="9213" spans="2:6" s="221" customFormat="1" x14ac:dyDescent="0.25">
      <c r="B9213" s="235">
        <v>103721</v>
      </c>
      <c r="C9213" s="226" t="s">
        <v>8298</v>
      </c>
      <c r="D9213" s="225" t="s">
        <v>19</v>
      </c>
      <c r="E9213" s="227">
        <v>0</v>
      </c>
      <c r="F9213" s="220"/>
    </row>
    <row r="9214" spans="2:6" s="221" customFormat="1" x14ac:dyDescent="0.25">
      <c r="B9214" s="235">
        <v>103705</v>
      </c>
      <c r="C9214" s="226" t="s">
        <v>8299</v>
      </c>
      <c r="D9214" s="225" t="s">
        <v>19</v>
      </c>
      <c r="E9214" s="227">
        <v>0</v>
      </c>
      <c r="F9214" s="220"/>
    </row>
    <row r="9215" spans="2:6" s="221" customFormat="1" x14ac:dyDescent="0.25">
      <c r="B9215" s="235">
        <v>103722</v>
      </c>
      <c r="C9215" s="226" t="s">
        <v>8300</v>
      </c>
      <c r="D9215" s="225" t="s">
        <v>19</v>
      </c>
      <c r="E9215" s="227">
        <v>0</v>
      </c>
      <c r="F9215" s="220"/>
    </row>
    <row r="9216" spans="2:6" s="221" customFormat="1" x14ac:dyDescent="0.25">
      <c r="B9216" s="235">
        <v>103723</v>
      </c>
      <c r="C9216" s="226" t="s">
        <v>8301</v>
      </c>
      <c r="D9216" s="225" t="s">
        <v>19</v>
      </c>
      <c r="E9216" s="227">
        <v>0</v>
      </c>
      <c r="F9216" s="220"/>
    </row>
    <row r="9217" spans="2:6" s="221" customFormat="1" x14ac:dyDescent="0.25">
      <c r="B9217" s="235">
        <v>103724</v>
      </c>
      <c r="C9217" s="226" t="s">
        <v>8302</v>
      </c>
      <c r="D9217" s="225" t="s">
        <v>19</v>
      </c>
      <c r="E9217" s="227">
        <v>0</v>
      </c>
      <c r="F9217" s="220"/>
    </row>
    <row r="9218" spans="2:6" s="221" customFormat="1" x14ac:dyDescent="0.25">
      <c r="B9218" s="235">
        <v>103725</v>
      </c>
      <c r="C9218" s="226" t="s">
        <v>8303</v>
      </c>
      <c r="D9218" s="225" t="s">
        <v>19</v>
      </c>
      <c r="E9218" s="227">
        <v>0</v>
      </c>
      <c r="F9218" s="220"/>
    </row>
    <row r="9219" spans="2:6" s="221" customFormat="1" x14ac:dyDescent="0.25">
      <c r="B9219" s="235">
        <v>103726</v>
      </c>
      <c r="C9219" s="226" t="s">
        <v>8304</v>
      </c>
      <c r="D9219" s="225" t="s">
        <v>19</v>
      </c>
      <c r="E9219" s="227">
        <v>0</v>
      </c>
      <c r="F9219" s="220"/>
    </row>
    <row r="9220" spans="2:6" s="221" customFormat="1" x14ac:dyDescent="0.25">
      <c r="B9220" s="235">
        <v>103727</v>
      </c>
      <c r="C9220" s="226" t="s">
        <v>8305</v>
      </c>
      <c r="D9220" s="225" t="s">
        <v>19</v>
      </c>
      <c r="E9220" s="227">
        <v>0</v>
      </c>
      <c r="F9220" s="220"/>
    </row>
    <row r="9221" spans="2:6" s="221" customFormat="1" x14ac:dyDescent="0.25">
      <c r="B9221" s="235">
        <v>103728</v>
      </c>
      <c r="C9221" s="226" t="s">
        <v>8306</v>
      </c>
      <c r="D9221" s="225" t="s">
        <v>19</v>
      </c>
      <c r="E9221" s="227">
        <v>0</v>
      </c>
      <c r="F9221" s="220"/>
    </row>
    <row r="9222" spans="2:6" s="221" customFormat="1" x14ac:dyDescent="0.25">
      <c r="B9222" s="235">
        <v>103729</v>
      </c>
      <c r="C9222" s="226" t="s">
        <v>8307</v>
      </c>
      <c r="D9222" s="225" t="s">
        <v>19</v>
      </c>
      <c r="E9222" s="227">
        <v>0</v>
      </c>
      <c r="F9222" s="220"/>
    </row>
    <row r="9223" spans="2:6" s="221" customFormat="1" x14ac:dyDescent="0.25">
      <c r="B9223" s="235">
        <v>103730</v>
      </c>
      <c r="C9223" s="226" t="s">
        <v>8308</v>
      </c>
      <c r="D9223" s="225" t="s">
        <v>19</v>
      </c>
      <c r="E9223" s="227">
        <v>0</v>
      </c>
      <c r="F9223" s="220"/>
    </row>
    <row r="9224" spans="2:6" s="221" customFormat="1" x14ac:dyDescent="0.25">
      <c r="B9224" s="235">
        <v>103731</v>
      </c>
      <c r="C9224" s="226" t="s">
        <v>8309</v>
      </c>
      <c r="D9224" s="225" t="s">
        <v>19</v>
      </c>
      <c r="E9224" s="227">
        <v>0</v>
      </c>
      <c r="F9224" s="220"/>
    </row>
    <row r="9225" spans="2:6" s="221" customFormat="1" x14ac:dyDescent="0.25">
      <c r="B9225" s="235">
        <v>103732</v>
      </c>
      <c r="C9225" s="226" t="s">
        <v>8310</v>
      </c>
      <c r="D9225" s="225" t="s">
        <v>19</v>
      </c>
      <c r="E9225" s="227">
        <v>0</v>
      </c>
      <c r="F9225" s="220"/>
    </row>
    <row r="9226" spans="2:6" s="221" customFormat="1" x14ac:dyDescent="0.25">
      <c r="B9226" s="235">
        <v>103733</v>
      </c>
      <c r="C9226" s="226" t="s">
        <v>8311</v>
      </c>
      <c r="D9226" s="225" t="s">
        <v>19</v>
      </c>
      <c r="E9226" s="227">
        <v>0</v>
      </c>
      <c r="F9226" s="220"/>
    </row>
    <row r="9227" spans="2:6" s="221" customFormat="1" ht="31.5" x14ac:dyDescent="0.25">
      <c r="B9227" s="235">
        <v>103696</v>
      </c>
      <c r="C9227" s="226" t="s">
        <v>5047</v>
      </c>
      <c r="D9227" s="225" t="s">
        <v>19</v>
      </c>
      <c r="E9227" s="227">
        <v>162.66</v>
      </c>
      <c r="F9227" s="220"/>
    </row>
    <row r="9228" spans="2:6" s="221" customFormat="1" ht="31.5" x14ac:dyDescent="0.25">
      <c r="B9228" s="235">
        <v>103697</v>
      </c>
      <c r="C9228" s="226" t="s">
        <v>5048</v>
      </c>
      <c r="D9228" s="225" t="s">
        <v>19</v>
      </c>
      <c r="E9228" s="227">
        <v>150.38</v>
      </c>
      <c r="F9228" s="220"/>
    </row>
    <row r="9229" spans="2:6" s="221" customFormat="1" ht="31.5" x14ac:dyDescent="0.25">
      <c r="B9229" s="235">
        <v>103695</v>
      </c>
      <c r="C9229" s="226" t="s">
        <v>5046</v>
      </c>
      <c r="D9229" s="225" t="s">
        <v>19</v>
      </c>
      <c r="E9229" s="227">
        <v>111.63</v>
      </c>
      <c r="F9229" s="220"/>
    </row>
    <row r="9230" spans="2:6" s="221" customFormat="1" ht="31.5" x14ac:dyDescent="0.25">
      <c r="B9230" s="235">
        <v>103694</v>
      </c>
      <c r="C9230" s="226" t="s">
        <v>9538</v>
      </c>
      <c r="D9230" s="225" t="s">
        <v>19</v>
      </c>
      <c r="E9230" s="227">
        <v>123.91</v>
      </c>
      <c r="F9230" s="220"/>
    </row>
    <row r="9231" spans="2:6" s="221" customFormat="1" ht="31.5" x14ac:dyDescent="0.25">
      <c r="B9231" s="235">
        <v>103690</v>
      </c>
      <c r="C9231" s="226" t="s">
        <v>8312</v>
      </c>
      <c r="D9231" s="225" t="s">
        <v>19</v>
      </c>
      <c r="E9231" s="227">
        <v>0</v>
      </c>
      <c r="F9231" s="220"/>
    </row>
    <row r="9232" spans="2:6" s="221" customFormat="1" ht="31.5" x14ac:dyDescent="0.25">
      <c r="B9232" s="235">
        <v>103693</v>
      </c>
      <c r="C9232" s="226" t="s">
        <v>8313</v>
      </c>
      <c r="D9232" s="225" t="s">
        <v>19</v>
      </c>
      <c r="E9232" s="227">
        <v>0</v>
      </c>
      <c r="F9232" s="220"/>
    </row>
    <row r="9233" spans="2:6" s="221" customFormat="1" ht="31.5" x14ac:dyDescent="0.25">
      <c r="B9233" s="235">
        <v>103692</v>
      </c>
      <c r="C9233" s="226" t="s">
        <v>8314</v>
      </c>
      <c r="D9233" s="225" t="s">
        <v>19</v>
      </c>
      <c r="E9233" s="227">
        <v>0</v>
      </c>
      <c r="F9233" s="220"/>
    </row>
    <row r="9234" spans="2:6" s="221" customFormat="1" ht="31.5" x14ac:dyDescent="0.25">
      <c r="B9234" s="235">
        <v>103691</v>
      </c>
      <c r="C9234" s="226" t="s">
        <v>8315</v>
      </c>
      <c r="D9234" s="225" t="s">
        <v>19</v>
      </c>
      <c r="E9234" s="227">
        <v>0</v>
      </c>
      <c r="F9234" s="220"/>
    </row>
    <row r="9235" spans="2:6" s="221" customFormat="1" x14ac:dyDescent="0.25">
      <c r="B9235" s="235">
        <v>96987</v>
      </c>
      <c r="C9235" s="226" t="s">
        <v>9539</v>
      </c>
      <c r="D9235" s="225" t="s">
        <v>19</v>
      </c>
      <c r="E9235" s="227">
        <v>145.79</v>
      </c>
      <c r="F9235" s="220"/>
    </row>
    <row r="9236" spans="2:6" s="221" customFormat="1" x14ac:dyDescent="0.25">
      <c r="B9236" s="235">
        <v>96989</v>
      </c>
      <c r="C9236" s="226" t="s">
        <v>2688</v>
      </c>
      <c r="D9236" s="225" t="s">
        <v>19</v>
      </c>
      <c r="E9236" s="227">
        <v>140.52000000000001</v>
      </c>
      <c r="F9236" s="220"/>
    </row>
    <row r="9237" spans="2:6" s="221" customFormat="1" ht="31.5" x14ac:dyDescent="0.25">
      <c r="B9237" s="235">
        <v>104749</v>
      </c>
      <c r="C9237" s="226" t="s">
        <v>2691</v>
      </c>
      <c r="D9237" s="225" t="s">
        <v>19</v>
      </c>
      <c r="E9237" s="227">
        <v>23.27</v>
      </c>
      <c r="F9237" s="220"/>
    </row>
    <row r="9238" spans="2:6" s="221" customFormat="1" ht="31.5" x14ac:dyDescent="0.25">
      <c r="B9238" s="235">
        <v>104750</v>
      </c>
      <c r="C9238" s="226" t="s">
        <v>2692</v>
      </c>
      <c r="D9238" s="225" t="s">
        <v>19</v>
      </c>
      <c r="E9238" s="227">
        <v>19.489999999999998</v>
      </c>
      <c r="F9238" s="220"/>
    </row>
    <row r="9239" spans="2:6" s="221" customFormat="1" ht="31.5" x14ac:dyDescent="0.25">
      <c r="B9239" s="235">
        <v>104751</v>
      </c>
      <c r="C9239" s="226" t="s">
        <v>2693</v>
      </c>
      <c r="D9239" s="225" t="s">
        <v>19</v>
      </c>
      <c r="E9239" s="227">
        <v>25.97</v>
      </c>
      <c r="F9239" s="220"/>
    </row>
    <row r="9240" spans="2:6" s="221" customFormat="1" x14ac:dyDescent="0.25">
      <c r="B9240" s="235">
        <v>104752</v>
      </c>
      <c r="C9240" s="226" t="s">
        <v>2694</v>
      </c>
      <c r="D9240" s="225" t="s">
        <v>19</v>
      </c>
      <c r="E9240" s="227">
        <v>24.01</v>
      </c>
      <c r="F9240" s="220"/>
    </row>
    <row r="9241" spans="2:6" s="221" customFormat="1" x14ac:dyDescent="0.25">
      <c r="B9241" s="235">
        <v>104753</v>
      </c>
      <c r="C9241" s="226" t="s">
        <v>2695</v>
      </c>
      <c r="D9241" s="225" t="s">
        <v>19</v>
      </c>
      <c r="E9241" s="227">
        <v>28.31</v>
      </c>
      <c r="F9241" s="220"/>
    </row>
    <row r="9242" spans="2:6" s="221" customFormat="1" x14ac:dyDescent="0.25">
      <c r="B9242" s="235">
        <v>104754</v>
      </c>
      <c r="C9242" s="226" t="s">
        <v>2696</v>
      </c>
      <c r="D9242" s="225" t="s">
        <v>19</v>
      </c>
      <c r="E9242" s="227">
        <v>35.69</v>
      </c>
      <c r="F9242" s="220"/>
    </row>
    <row r="9243" spans="2:6" s="221" customFormat="1" x14ac:dyDescent="0.25">
      <c r="B9243" s="235">
        <v>104755</v>
      </c>
      <c r="C9243" s="226" t="s">
        <v>2697</v>
      </c>
      <c r="D9243" s="225" t="s">
        <v>19</v>
      </c>
      <c r="E9243" s="227">
        <v>47.13</v>
      </c>
      <c r="F9243" s="220"/>
    </row>
    <row r="9244" spans="2:6" s="221" customFormat="1" x14ac:dyDescent="0.25">
      <c r="B9244" s="235">
        <v>96982</v>
      </c>
      <c r="C9244" s="226" t="s">
        <v>8316</v>
      </c>
      <c r="D9244" s="225" t="s">
        <v>19</v>
      </c>
      <c r="E9244" s="227">
        <v>0</v>
      </c>
      <c r="F9244" s="220"/>
    </row>
    <row r="9245" spans="2:6" s="221" customFormat="1" ht="31.5" x14ac:dyDescent="0.25">
      <c r="B9245" s="235">
        <v>96993</v>
      </c>
      <c r="C9245" s="226" t="s">
        <v>8317</v>
      </c>
      <c r="D9245" s="225" t="s">
        <v>19</v>
      </c>
      <c r="E9245" s="227">
        <v>0</v>
      </c>
      <c r="F9245" s="220"/>
    </row>
    <row r="9246" spans="2:6" s="221" customFormat="1" ht="31.5" x14ac:dyDescent="0.25">
      <c r="B9246" s="235">
        <v>96990</v>
      </c>
      <c r="C9246" s="226" t="s">
        <v>8318</v>
      </c>
      <c r="D9246" s="225" t="s">
        <v>19</v>
      </c>
      <c r="E9246" s="227">
        <v>0</v>
      </c>
      <c r="F9246" s="220"/>
    </row>
    <row r="9247" spans="2:6" s="221" customFormat="1" ht="31.5" x14ac:dyDescent="0.25">
      <c r="B9247" s="235">
        <v>96991</v>
      </c>
      <c r="C9247" s="226" t="s">
        <v>8319</v>
      </c>
      <c r="D9247" s="225" t="s">
        <v>19</v>
      </c>
      <c r="E9247" s="227">
        <v>0</v>
      </c>
      <c r="F9247" s="220"/>
    </row>
    <row r="9248" spans="2:6" s="221" customFormat="1" ht="31.5" x14ac:dyDescent="0.25">
      <c r="B9248" s="235">
        <v>96992</v>
      </c>
      <c r="C9248" s="226" t="s">
        <v>8320</v>
      </c>
      <c r="D9248" s="225" t="s">
        <v>19</v>
      </c>
      <c r="E9248" s="227">
        <v>0</v>
      </c>
      <c r="F9248" s="220"/>
    </row>
    <row r="9249" spans="2:6" s="221" customFormat="1" ht="47.25" x14ac:dyDescent="0.25">
      <c r="B9249" s="235">
        <v>96994</v>
      </c>
      <c r="C9249" s="226" t="s">
        <v>8321</v>
      </c>
      <c r="D9249" s="225" t="s">
        <v>19</v>
      </c>
      <c r="E9249" s="227">
        <v>0</v>
      </c>
      <c r="F9249" s="220"/>
    </row>
    <row r="9250" spans="2:6" s="221" customFormat="1" ht="31.5" x14ac:dyDescent="0.25">
      <c r="B9250" s="235">
        <v>96973</v>
      </c>
      <c r="C9250" s="226" t="s">
        <v>2677</v>
      </c>
      <c r="D9250" s="225" t="s">
        <v>122</v>
      </c>
      <c r="E9250" s="227">
        <v>79.94</v>
      </c>
      <c r="F9250" s="220"/>
    </row>
    <row r="9251" spans="2:6" s="221" customFormat="1" ht="31.5" x14ac:dyDescent="0.25">
      <c r="B9251" s="235">
        <v>104743</v>
      </c>
      <c r="C9251" s="226" t="s">
        <v>8322</v>
      </c>
      <c r="D9251" s="225" t="s">
        <v>122</v>
      </c>
      <c r="E9251" s="227">
        <v>0</v>
      </c>
      <c r="F9251" s="220"/>
    </row>
    <row r="9252" spans="2:6" s="221" customFormat="1" x14ac:dyDescent="0.25">
      <c r="B9252" s="235">
        <v>96977</v>
      </c>
      <c r="C9252" s="226" t="s">
        <v>2681</v>
      </c>
      <c r="D9252" s="225" t="s">
        <v>122</v>
      </c>
      <c r="E9252" s="227">
        <v>60.55</v>
      </c>
      <c r="F9252" s="220"/>
    </row>
    <row r="9253" spans="2:6" s="221" customFormat="1" ht="31.5" x14ac:dyDescent="0.25">
      <c r="B9253" s="235">
        <v>96974</v>
      </c>
      <c r="C9253" s="226" t="s">
        <v>2678</v>
      </c>
      <c r="D9253" s="225" t="s">
        <v>122</v>
      </c>
      <c r="E9253" s="227">
        <v>102.35</v>
      </c>
      <c r="F9253" s="220"/>
    </row>
    <row r="9254" spans="2:6" s="221" customFormat="1" ht="31.5" x14ac:dyDescent="0.25">
      <c r="B9254" s="235">
        <v>104744</v>
      </c>
      <c r="C9254" s="226" t="s">
        <v>8323</v>
      </c>
      <c r="D9254" s="225" t="s">
        <v>122</v>
      </c>
      <c r="E9254" s="227">
        <v>0</v>
      </c>
      <c r="F9254" s="220"/>
    </row>
    <row r="9255" spans="2:6" s="221" customFormat="1" x14ac:dyDescent="0.25">
      <c r="B9255" s="235">
        <v>96978</v>
      </c>
      <c r="C9255" s="226" t="s">
        <v>2682</v>
      </c>
      <c r="D9255" s="225" t="s">
        <v>122</v>
      </c>
      <c r="E9255" s="227">
        <v>79.73</v>
      </c>
      <c r="F9255" s="220"/>
    </row>
    <row r="9256" spans="2:6" s="221" customFormat="1" ht="31.5" x14ac:dyDescent="0.25">
      <c r="B9256" s="235">
        <v>96975</v>
      </c>
      <c r="C9256" s="226" t="s">
        <v>2679</v>
      </c>
      <c r="D9256" s="225" t="s">
        <v>122</v>
      </c>
      <c r="E9256" s="227">
        <v>125.78</v>
      </c>
      <c r="F9256" s="220"/>
    </row>
    <row r="9257" spans="2:6" s="221" customFormat="1" ht="31.5" x14ac:dyDescent="0.25">
      <c r="B9257" s="235">
        <v>104745</v>
      </c>
      <c r="C9257" s="226" t="s">
        <v>8324</v>
      </c>
      <c r="D9257" s="225" t="s">
        <v>122</v>
      </c>
      <c r="E9257" s="227">
        <v>0</v>
      </c>
      <c r="F9257" s="220"/>
    </row>
    <row r="9258" spans="2:6" s="221" customFormat="1" x14ac:dyDescent="0.25">
      <c r="B9258" s="235">
        <v>96979</v>
      </c>
      <c r="C9258" s="226" t="s">
        <v>2683</v>
      </c>
      <c r="D9258" s="225" t="s">
        <v>122</v>
      </c>
      <c r="E9258" s="227">
        <v>113.86</v>
      </c>
      <c r="F9258" s="220"/>
    </row>
    <row r="9259" spans="2:6" s="221" customFormat="1" ht="31.5" x14ac:dyDescent="0.25">
      <c r="B9259" s="235">
        <v>96976</v>
      </c>
      <c r="C9259" s="226" t="s">
        <v>2680</v>
      </c>
      <c r="D9259" s="225" t="s">
        <v>122</v>
      </c>
      <c r="E9259" s="227">
        <v>163.79</v>
      </c>
      <c r="F9259" s="220"/>
    </row>
    <row r="9260" spans="2:6" s="221" customFormat="1" ht="31.5" x14ac:dyDescent="0.25">
      <c r="B9260" s="235">
        <v>96984</v>
      </c>
      <c r="C9260" s="226" t="s">
        <v>2684</v>
      </c>
      <c r="D9260" s="225" t="s">
        <v>19</v>
      </c>
      <c r="E9260" s="227">
        <v>78.239999999999995</v>
      </c>
      <c r="F9260" s="220"/>
    </row>
    <row r="9261" spans="2:6" s="221" customFormat="1" x14ac:dyDescent="0.25">
      <c r="B9261" s="235">
        <v>96980</v>
      </c>
      <c r="C9261" s="226" t="s">
        <v>8325</v>
      </c>
      <c r="D9261" s="225" t="s">
        <v>122</v>
      </c>
      <c r="E9261" s="227">
        <v>0</v>
      </c>
      <c r="F9261" s="220"/>
    </row>
    <row r="9262" spans="2:6" s="221" customFormat="1" x14ac:dyDescent="0.25">
      <c r="B9262" s="235">
        <v>96986</v>
      </c>
      <c r="C9262" s="226" t="s">
        <v>2686</v>
      </c>
      <c r="D9262" s="225" t="s">
        <v>19</v>
      </c>
      <c r="E9262" s="227">
        <v>123.79</v>
      </c>
      <c r="F9262" s="220"/>
    </row>
    <row r="9263" spans="2:6" s="221" customFormat="1" x14ac:dyDescent="0.25">
      <c r="B9263" s="235">
        <v>96985</v>
      </c>
      <c r="C9263" s="226" t="s">
        <v>2685</v>
      </c>
      <c r="D9263" s="225" t="s">
        <v>19</v>
      </c>
      <c r="E9263" s="227">
        <v>82.67</v>
      </c>
      <c r="F9263" s="220"/>
    </row>
    <row r="9264" spans="2:6" s="221" customFormat="1" x14ac:dyDescent="0.25">
      <c r="B9264" s="235">
        <v>96988</v>
      </c>
      <c r="C9264" s="226" t="s">
        <v>2687</v>
      </c>
      <c r="D9264" s="225" t="s">
        <v>19</v>
      </c>
      <c r="E9264" s="227">
        <v>168</v>
      </c>
      <c r="F9264" s="220"/>
    </row>
    <row r="9265" spans="2:6" s="221" customFormat="1" x14ac:dyDescent="0.25">
      <c r="B9265" s="235">
        <v>104746</v>
      </c>
      <c r="C9265" s="226" t="s">
        <v>2690</v>
      </c>
      <c r="D9265" s="225" t="s">
        <v>19</v>
      </c>
      <c r="E9265" s="227">
        <v>30.74</v>
      </c>
      <c r="F9265" s="220"/>
    </row>
    <row r="9266" spans="2:6" s="221" customFormat="1" ht="31.5" x14ac:dyDescent="0.25">
      <c r="B9266" s="235">
        <v>104747</v>
      </c>
      <c r="C9266" s="226" t="s">
        <v>8326</v>
      </c>
      <c r="D9266" s="225" t="s">
        <v>19</v>
      </c>
      <c r="E9266" s="227">
        <v>0</v>
      </c>
      <c r="F9266" s="220"/>
    </row>
    <row r="9267" spans="2:6" s="221" customFormat="1" x14ac:dyDescent="0.25">
      <c r="B9267" s="235">
        <v>96983</v>
      </c>
      <c r="C9267" s="226" t="s">
        <v>8327</v>
      </c>
      <c r="D9267" s="225" t="s">
        <v>19</v>
      </c>
      <c r="E9267" s="227">
        <v>0</v>
      </c>
      <c r="F9267" s="220"/>
    </row>
    <row r="9268" spans="2:6" s="221" customFormat="1" ht="31.5" x14ac:dyDescent="0.25">
      <c r="B9268" s="235">
        <v>104748</v>
      </c>
      <c r="C9268" s="226" t="s">
        <v>8328</v>
      </c>
      <c r="D9268" s="225" t="s">
        <v>19</v>
      </c>
      <c r="E9268" s="227">
        <v>0</v>
      </c>
      <c r="F9268" s="220"/>
    </row>
    <row r="9269" spans="2:6" s="221" customFormat="1" ht="31.5" x14ac:dyDescent="0.25">
      <c r="B9269" s="235">
        <v>98463</v>
      </c>
      <c r="C9269" s="226" t="s">
        <v>2689</v>
      </c>
      <c r="D9269" s="225" t="s">
        <v>19</v>
      </c>
      <c r="E9269" s="227">
        <v>31.97</v>
      </c>
      <c r="F9269" s="220"/>
    </row>
    <row r="9270" spans="2:6" s="221" customFormat="1" ht="31.5" x14ac:dyDescent="0.25">
      <c r="B9270" s="235">
        <v>104827</v>
      </c>
      <c r="C9270" s="226" t="s">
        <v>8329</v>
      </c>
      <c r="D9270" s="225" t="s">
        <v>19</v>
      </c>
      <c r="E9270" s="227">
        <v>0</v>
      </c>
      <c r="F9270" s="220"/>
    </row>
    <row r="9271" spans="2:6" s="221" customFormat="1" ht="31.5" x14ac:dyDescent="0.25">
      <c r="B9271" s="235">
        <v>104828</v>
      </c>
      <c r="C9271" s="226" t="s">
        <v>8330</v>
      </c>
      <c r="D9271" s="225" t="s">
        <v>19</v>
      </c>
      <c r="E9271" s="227">
        <v>0</v>
      </c>
      <c r="F9271" s="220"/>
    </row>
    <row r="9272" spans="2:6" s="221" customFormat="1" ht="47.25" x14ac:dyDescent="0.25">
      <c r="B9272" s="235">
        <v>104824</v>
      </c>
      <c r="C9272" s="226" t="s">
        <v>8331</v>
      </c>
      <c r="D9272" s="225" t="s">
        <v>19</v>
      </c>
      <c r="E9272" s="227">
        <v>0</v>
      </c>
      <c r="F9272" s="220"/>
    </row>
    <row r="9273" spans="2:6" s="221" customFormat="1" ht="47.25" x14ac:dyDescent="0.25">
      <c r="B9273" s="235">
        <v>104826</v>
      </c>
      <c r="C9273" s="226" t="s">
        <v>8332</v>
      </c>
      <c r="D9273" s="225" t="s">
        <v>19</v>
      </c>
      <c r="E9273" s="227">
        <v>0</v>
      </c>
      <c r="F9273" s="220"/>
    </row>
    <row r="9274" spans="2:6" s="221" customFormat="1" ht="47.25" x14ac:dyDescent="0.25">
      <c r="B9274" s="235">
        <v>104825</v>
      </c>
      <c r="C9274" s="226" t="s">
        <v>8333</v>
      </c>
      <c r="D9274" s="225" t="s">
        <v>19</v>
      </c>
      <c r="E9274" s="227">
        <v>0</v>
      </c>
      <c r="F9274" s="220"/>
    </row>
    <row r="9275" spans="2:6" s="221" customFormat="1" ht="31.5" x14ac:dyDescent="0.25">
      <c r="B9275" s="235">
        <v>104993</v>
      </c>
      <c r="C9275" s="226" t="s">
        <v>8334</v>
      </c>
      <c r="D9275" s="225" t="s">
        <v>19</v>
      </c>
      <c r="E9275" s="227">
        <v>0</v>
      </c>
      <c r="F9275" s="220"/>
    </row>
    <row r="9276" spans="2:6" s="221" customFormat="1" ht="31.5" x14ac:dyDescent="0.25">
      <c r="B9276" s="235">
        <v>104994</v>
      </c>
      <c r="C9276" s="226" t="s">
        <v>8335</v>
      </c>
      <c r="D9276" s="225" t="s">
        <v>19</v>
      </c>
      <c r="E9276" s="227">
        <v>0</v>
      </c>
      <c r="F9276" s="220"/>
    </row>
    <row r="9277" spans="2:6" s="221" customFormat="1" ht="31.5" x14ac:dyDescent="0.25">
      <c r="B9277" s="235">
        <v>104995</v>
      </c>
      <c r="C9277" s="226" t="s">
        <v>8336</v>
      </c>
      <c r="D9277" s="225" t="s">
        <v>19</v>
      </c>
      <c r="E9277" s="227">
        <v>0</v>
      </c>
      <c r="F9277" s="220"/>
    </row>
    <row r="9278" spans="2:6" s="221" customFormat="1" ht="31.5" x14ac:dyDescent="0.25">
      <c r="B9278" s="235">
        <v>104996</v>
      </c>
      <c r="C9278" s="226" t="s">
        <v>8337</v>
      </c>
      <c r="D9278" s="225" t="s">
        <v>19</v>
      </c>
      <c r="E9278" s="227">
        <v>0</v>
      </c>
      <c r="F9278" s="220"/>
    </row>
    <row r="9279" spans="2:6" s="221" customFormat="1" ht="31.5" x14ac:dyDescent="0.25">
      <c r="B9279" s="235">
        <v>95676</v>
      </c>
      <c r="C9279" s="226" t="s">
        <v>4403</v>
      </c>
      <c r="D9279" s="225" t="s">
        <v>19</v>
      </c>
      <c r="E9279" s="227">
        <v>155.55000000000001</v>
      </c>
      <c r="F9279" s="220"/>
    </row>
    <row r="9280" spans="2:6" s="221" customFormat="1" ht="31.5" x14ac:dyDescent="0.25">
      <c r="B9280" s="235">
        <v>95677</v>
      </c>
      <c r="C9280" s="226" t="s">
        <v>8338</v>
      </c>
      <c r="D9280" s="225" t="s">
        <v>19</v>
      </c>
      <c r="E9280" s="227">
        <v>0</v>
      </c>
      <c r="F9280" s="220"/>
    </row>
    <row r="9281" spans="2:6" s="221" customFormat="1" x14ac:dyDescent="0.25">
      <c r="B9281" s="235">
        <v>105135</v>
      </c>
      <c r="C9281" s="226" t="s">
        <v>4407</v>
      </c>
      <c r="D9281" s="225" t="s">
        <v>19</v>
      </c>
      <c r="E9281" s="227">
        <v>1006.66</v>
      </c>
      <c r="F9281" s="220"/>
    </row>
    <row r="9282" spans="2:6" s="221" customFormat="1" x14ac:dyDescent="0.25">
      <c r="B9282" s="235">
        <v>104998</v>
      </c>
      <c r="C9282" s="226" t="s">
        <v>4406</v>
      </c>
      <c r="D9282" s="225" t="s">
        <v>19</v>
      </c>
      <c r="E9282" s="227">
        <v>619.36</v>
      </c>
      <c r="F9282" s="220"/>
    </row>
    <row r="9283" spans="2:6" s="221" customFormat="1" x14ac:dyDescent="0.25">
      <c r="B9283" s="235">
        <v>104997</v>
      </c>
      <c r="C9283" s="226" t="s">
        <v>4405</v>
      </c>
      <c r="D9283" s="225" t="s">
        <v>19</v>
      </c>
      <c r="E9283" s="227">
        <v>465.68</v>
      </c>
      <c r="F9283" s="220"/>
    </row>
    <row r="9284" spans="2:6" s="221" customFormat="1" x14ac:dyDescent="0.25">
      <c r="B9284" s="235">
        <v>95673</v>
      </c>
      <c r="C9284" s="226" t="s">
        <v>4400</v>
      </c>
      <c r="D9284" s="225" t="s">
        <v>19</v>
      </c>
      <c r="E9284" s="227">
        <v>140.01</v>
      </c>
      <c r="F9284" s="220"/>
    </row>
    <row r="9285" spans="2:6" s="221" customFormat="1" x14ac:dyDescent="0.25">
      <c r="B9285" s="235">
        <v>95674</v>
      </c>
      <c r="C9285" s="226" t="s">
        <v>4401</v>
      </c>
      <c r="D9285" s="225" t="s">
        <v>19</v>
      </c>
      <c r="E9285" s="227">
        <v>148.09</v>
      </c>
      <c r="F9285" s="220"/>
    </row>
    <row r="9286" spans="2:6" s="221" customFormat="1" x14ac:dyDescent="0.25">
      <c r="B9286" s="235">
        <v>104992</v>
      </c>
      <c r="C9286" s="226" t="s">
        <v>9540</v>
      </c>
      <c r="D9286" s="225" t="s">
        <v>19</v>
      </c>
      <c r="E9286" s="227">
        <v>1402.07</v>
      </c>
      <c r="F9286" s="220"/>
    </row>
    <row r="9287" spans="2:6" s="221" customFormat="1" x14ac:dyDescent="0.25">
      <c r="B9287" s="235">
        <v>95675</v>
      </c>
      <c r="C9287" s="226" t="s">
        <v>4402</v>
      </c>
      <c r="D9287" s="225" t="s">
        <v>19</v>
      </c>
      <c r="E9287" s="227">
        <v>182.75</v>
      </c>
      <c r="F9287" s="220"/>
    </row>
    <row r="9288" spans="2:6" s="221" customFormat="1" ht="31.5" x14ac:dyDescent="0.25">
      <c r="B9288" s="235">
        <v>95648</v>
      </c>
      <c r="C9288" s="226" t="s">
        <v>4376</v>
      </c>
      <c r="D9288" s="225" t="s">
        <v>19</v>
      </c>
      <c r="E9288" s="227">
        <v>688.78</v>
      </c>
      <c r="F9288" s="220"/>
    </row>
    <row r="9289" spans="2:6" s="221" customFormat="1" ht="31.5" x14ac:dyDescent="0.25">
      <c r="B9289" s="235">
        <v>95649</v>
      </c>
      <c r="C9289" s="226" t="s">
        <v>4377</v>
      </c>
      <c r="D9289" s="225" t="s">
        <v>19</v>
      </c>
      <c r="E9289" s="227">
        <v>1189.8800000000001</v>
      </c>
      <c r="F9289" s="220"/>
    </row>
    <row r="9290" spans="2:6" s="221" customFormat="1" ht="31.5" x14ac:dyDescent="0.25">
      <c r="B9290" s="235">
        <v>95650</v>
      </c>
      <c r="C9290" s="226" t="s">
        <v>4378</v>
      </c>
      <c r="D9290" s="225" t="s">
        <v>19</v>
      </c>
      <c r="E9290" s="227">
        <v>1738.87</v>
      </c>
      <c r="F9290" s="220"/>
    </row>
    <row r="9291" spans="2:6" s="221" customFormat="1" ht="31.5" x14ac:dyDescent="0.25">
      <c r="B9291" s="235">
        <v>95651</v>
      </c>
      <c r="C9291" s="226" t="s">
        <v>4379</v>
      </c>
      <c r="D9291" s="225" t="s">
        <v>19</v>
      </c>
      <c r="E9291" s="227">
        <v>2259.1999999999998</v>
      </c>
      <c r="F9291" s="220"/>
    </row>
    <row r="9292" spans="2:6" s="221" customFormat="1" ht="31.5" x14ac:dyDescent="0.25">
      <c r="B9292" s="235">
        <v>95652</v>
      </c>
      <c r="C9292" s="226" t="s">
        <v>4380</v>
      </c>
      <c r="D9292" s="225" t="s">
        <v>19</v>
      </c>
      <c r="E9292" s="227">
        <v>848.99</v>
      </c>
      <c r="F9292" s="220"/>
    </row>
    <row r="9293" spans="2:6" s="221" customFormat="1" ht="31.5" x14ac:dyDescent="0.25">
      <c r="B9293" s="235">
        <v>95653</v>
      </c>
      <c r="C9293" s="226" t="s">
        <v>4381</v>
      </c>
      <c r="D9293" s="225" t="s">
        <v>19</v>
      </c>
      <c r="E9293" s="227">
        <v>1508.1</v>
      </c>
      <c r="F9293" s="220"/>
    </row>
    <row r="9294" spans="2:6" s="221" customFormat="1" ht="31.5" x14ac:dyDescent="0.25">
      <c r="B9294" s="235">
        <v>95654</v>
      </c>
      <c r="C9294" s="226" t="s">
        <v>4382</v>
      </c>
      <c r="D9294" s="225" t="s">
        <v>19</v>
      </c>
      <c r="E9294" s="227">
        <v>2221.62</v>
      </c>
      <c r="F9294" s="220"/>
    </row>
    <row r="9295" spans="2:6" s="221" customFormat="1" ht="31.5" x14ac:dyDescent="0.25">
      <c r="B9295" s="235">
        <v>95655</v>
      </c>
      <c r="C9295" s="226" t="s">
        <v>4383</v>
      </c>
      <c r="D9295" s="225" t="s">
        <v>19</v>
      </c>
      <c r="E9295" s="227">
        <v>2898.55</v>
      </c>
      <c r="F9295" s="220"/>
    </row>
    <row r="9296" spans="2:6" s="221" customFormat="1" ht="31.5" x14ac:dyDescent="0.25">
      <c r="B9296" s="235">
        <v>95657</v>
      </c>
      <c r="C9296" s="226" t="s">
        <v>4384</v>
      </c>
      <c r="D9296" s="225" t="s">
        <v>19</v>
      </c>
      <c r="E9296" s="227">
        <v>395.34</v>
      </c>
      <c r="F9296" s="220"/>
    </row>
    <row r="9297" spans="2:6" s="221" customFormat="1" ht="31.5" x14ac:dyDescent="0.25">
      <c r="B9297" s="235">
        <v>95658</v>
      </c>
      <c r="C9297" s="226" t="s">
        <v>4385</v>
      </c>
      <c r="D9297" s="225" t="s">
        <v>19</v>
      </c>
      <c r="E9297" s="227">
        <v>717.88</v>
      </c>
      <c r="F9297" s="220"/>
    </row>
    <row r="9298" spans="2:6" s="221" customFormat="1" ht="31.5" x14ac:dyDescent="0.25">
      <c r="B9298" s="235">
        <v>95659</v>
      </c>
      <c r="C9298" s="226" t="s">
        <v>4386</v>
      </c>
      <c r="D9298" s="225" t="s">
        <v>19</v>
      </c>
      <c r="E9298" s="227">
        <v>1067.96</v>
      </c>
      <c r="F9298" s="220"/>
    </row>
    <row r="9299" spans="2:6" s="221" customFormat="1" ht="31.5" x14ac:dyDescent="0.25">
      <c r="B9299" s="235">
        <v>95660</v>
      </c>
      <c r="C9299" s="226" t="s">
        <v>4387</v>
      </c>
      <c r="D9299" s="225" t="s">
        <v>19</v>
      </c>
      <c r="E9299" s="227">
        <v>1399.13</v>
      </c>
      <c r="F9299" s="220"/>
    </row>
    <row r="9300" spans="2:6" s="221" customFormat="1" ht="31.5" x14ac:dyDescent="0.25">
      <c r="B9300" s="235">
        <v>95661</v>
      </c>
      <c r="C9300" s="226" t="s">
        <v>4388</v>
      </c>
      <c r="D9300" s="225" t="s">
        <v>19</v>
      </c>
      <c r="E9300" s="227">
        <v>486.8</v>
      </c>
      <c r="F9300" s="220"/>
    </row>
    <row r="9301" spans="2:6" s="221" customFormat="1" ht="31.5" x14ac:dyDescent="0.25">
      <c r="B9301" s="235">
        <v>95662</v>
      </c>
      <c r="C9301" s="226" t="s">
        <v>4389</v>
      </c>
      <c r="D9301" s="225" t="s">
        <v>19</v>
      </c>
      <c r="E9301" s="227">
        <v>898.99</v>
      </c>
      <c r="F9301" s="220"/>
    </row>
    <row r="9302" spans="2:6" s="221" customFormat="1" ht="31.5" x14ac:dyDescent="0.25">
      <c r="B9302" s="235">
        <v>95663</v>
      </c>
      <c r="C9302" s="226" t="s">
        <v>4390</v>
      </c>
      <c r="D9302" s="225" t="s">
        <v>19</v>
      </c>
      <c r="E9302" s="227">
        <v>1344.13</v>
      </c>
      <c r="F9302" s="220"/>
    </row>
    <row r="9303" spans="2:6" s="221" customFormat="1" ht="31.5" x14ac:dyDescent="0.25">
      <c r="B9303" s="235">
        <v>95664</v>
      </c>
      <c r="C9303" s="226" t="s">
        <v>4391</v>
      </c>
      <c r="D9303" s="225" t="s">
        <v>19</v>
      </c>
      <c r="E9303" s="227">
        <v>1763.76</v>
      </c>
      <c r="F9303" s="220"/>
    </row>
    <row r="9304" spans="2:6" s="221" customFormat="1" ht="31.5" x14ac:dyDescent="0.25">
      <c r="B9304" s="235">
        <v>95665</v>
      </c>
      <c r="C9304" s="226" t="s">
        <v>4392</v>
      </c>
      <c r="D9304" s="225" t="s">
        <v>19</v>
      </c>
      <c r="E9304" s="227">
        <v>437.99</v>
      </c>
      <c r="F9304" s="220"/>
    </row>
    <row r="9305" spans="2:6" s="221" customFormat="1" ht="31.5" x14ac:dyDescent="0.25">
      <c r="B9305" s="235">
        <v>95666</v>
      </c>
      <c r="C9305" s="226" t="s">
        <v>4393</v>
      </c>
      <c r="D9305" s="225" t="s">
        <v>19</v>
      </c>
      <c r="E9305" s="227">
        <v>773.41</v>
      </c>
      <c r="F9305" s="220"/>
    </row>
    <row r="9306" spans="2:6" s="221" customFormat="1" ht="31.5" x14ac:dyDescent="0.25">
      <c r="B9306" s="235">
        <v>95667</v>
      </c>
      <c r="C9306" s="226" t="s">
        <v>4394</v>
      </c>
      <c r="D9306" s="225" t="s">
        <v>19</v>
      </c>
      <c r="E9306" s="227">
        <v>1144.97</v>
      </c>
      <c r="F9306" s="220"/>
    </row>
    <row r="9307" spans="2:6" s="221" customFormat="1" ht="31.5" x14ac:dyDescent="0.25">
      <c r="B9307" s="235">
        <v>95668</v>
      </c>
      <c r="C9307" s="226" t="s">
        <v>4395</v>
      </c>
      <c r="D9307" s="225" t="s">
        <v>19</v>
      </c>
      <c r="E9307" s="227">
        <v>1495.02</v>
      </c>
      <c r="F9307" s="220"/>
    </row>
    <row r="9308" spans="2:6" s="221" customFormat="1" ht="31.5" x14ac:dyDescent="0.25">
      <c r="B9308" s="235">
        <v>95669</v>
      </c>
      <c r="C9308" s="226" t="s">
        <v>4396</v>
      </c>
      <c r="D9308" s="225" t="s">
        <v>19</v>
      </c>
      <c r="E9308" s="227">
        <v>524.64</v>
      </c>
      <c r="F9308" s="220"/>
    </row>
    <row r="9309" spans="2:6" s="221" customFormat="1" ht="31.5" x14ac:dyDescent="0.25">
      <c r="B9309" s="235">
        <v>95670</v>
      </c>
      <c r="C9309" s="226" t="s">
        <v>4397</v>
      </c>
      <c r="D9309" s="225" t="s">
        <v>19</v>
      </c>
      <c r="E9309" s="227">
        <v>945.16</v>
      </c>
      <c r="F9309" s="220"/>
    </row>
    <row r="9310" spans="2:6" s="221" customFormat="1" ht="31.5" x14ac:dyDescent="0.25">
      <c r="B9310" s="235">
        <v>95671</v>
      </c>
      <c r="C9310" s="226" t="s">
        <v>4398</v>
      </c>
      <c r="D9310" s="225" t="s">
        <v>19</v>
      </c>
      <c r="E9310" s="227">
        <v>1406.47</v>
      </c>
      <c r="F9310" s="220"/>
    </row>
    <row r="9311" spans="2:6" s="221" customFormat="1" ht="31.5" x14ac:dyDescent="0.25">
      <c r="B9311" s="235">
        <v>95672</v>
      </c>
      <c r="C9311" s="226" t="s">
        <v>4399</v>
      </c>
      <c r="D9311" s="225" t="s">
        <v>19</v>
      </c>
      <c r="E9311" s="227">
        <v>1840.59</v>
      </c>
      <c r="F9311" s="220"/>
    </row>
    <row r="9312" spans="2:6" s="221" customFormat="1" ht="31.5" x14ac:dyDescent="0.25">
      <c r="B9312" s="235">
        <v>97741</v>
      </c>
      <c r="C9312" s="226" t="s">
        <v>4404</v>
      </c>
      <c r="D9312" s="225" t="s">
        <v>19</v>
      </c>
      <c r="E9312" s="227">
        <v>199.67</v>
      </c>
      <c r="F9312" s="220"/>
    </row>
    <row r="9313" spans="2:6" s="221" customFormat="1" ht="31.5" x14ac:dyDescent="0.25">
      <c r="B9313" s="235">
        <v>95641</v>
      </c>
      <c r="C9313" s="226" t="s">
        <v>4369</v>
      </c>
      <c r="D9313" s="225" t="s">
        <v>19</v>
      </c>
      <c r="E9313" s="227">
        <v>356.18</v>
      </c>
      <c r="F9313" s="220"/>
    </row>
    <row r="9314" spans="2:6" s="221" customFormat="1" ht="31.5" x14ac:dyDescent="0.25">
      <c r="B9314" s="235">
        <v>95642</v>
      </c>
      <c r="C9314" s="226" t="s">
        <v>4370</v>
      </c>
      <c r="D9314" s="225" t="s">
        <v>19</v>
      </c>
      <c r="E9314" s="227">
        <v>527.04999999999995</v>
      </c>
      <c r="F9314" s="220"/>
    </row>
    <row r="9315" spans="2:6" s="221" customFormat="1" ht="31.5" x14ac:dyDescent="0.25">
      <c r="B9315" s="235">
        <v>95643</v>
      </c>
      <c r="C9315" s="226" t="s">
        <v>4371</v>
      </c>
      <c r="D9315" s="225" t="s">
        <v>19</v>
      </c>
      <c r="E9315" s="227">
        <v>689.06</v>
      </c>
      <c r="F9315" s="220"/>
    </row>
    <row r="9316" spans="2:6" s="221" customFormat="1" ht="31.5" x14ac:dyDescent="0.25">
      <c r="B9316" s="235">
        <v>95644</v>
      </c>
      <c r="C9316" s="226" t="s">
        <v>4372</v>
      </c>
      <c r="D9316" s="225" t="s">
        <v>19</v>
      </c>
      <c r="E9316" s="227">
        <v>255.67</v>
      </c>
      <c r="F9316" s="220"/>
    </row>
    <row r="9317" spans="2:6" s="221" customFormat="1" ht="31.5" x14ac:dyDescent="0.25">
      <c r="B9317" s="235">
        <v>95645</v>
      </c>
      <c r="C9317" s="226" t="s">
        <v>4373</v>
      </c>
      <c r="D9317" s="225" t="s">
        <v>19</v>
      </c>
      <c r="E9317" s="227">
        <v>467.14</v>
      </c>
      <c r="F9317" s="220"/>
    </row>
    <row r="9318" spans="2:6" s="221" customFormat="1" ht="31.5" x14ac:dyDescent="0.25">
      <c r="B9318" s="235">
        <v>95646</v>
      </c>
      <c r="C9318" s="226" t="s">
        <v>4374</v>
      </c>
      <c r="D9318" s="225" t="s">
        <v>19</v>
      </c>
      <c r="E9318" s="227">
        <v>696.16</v>
      </c>
      <c r="F9318" s="220"/>
    </row>
    <row r="9319" spans="2:6" s="221" customFormat="1" ht="31.5" x14ac:dyDescent="0.25">
      <c r="B9319" s="235">
        <v>95647</v>
      </c>
      <c r="C9319" s="226" t="s">
        <v>4375</v>
      </c>
      <c r="D9319" s="225" t="s">
        <v>19</v>
      </c>
      <c r="E9319" s="227">
        <v>912.43</v>
      </c>
      <c r="F9319" s="220"/>
    </row>
    <row r="9320" spans="2:6" s="221" customFormat="1" ht="31.5" x14ac:dyDescent="0.25">
      <c r="B9320" s="235">
        <v>95636</v>
      </c>
      <c r="C9320" s="226" t="s">
        <v>4365</v>
      </c>
      <c r="D9320" s="225" t="s">
        <v>19</v>
      </c>
      <c r="E9320" s="227">
        <v>466.78</v>
      </c>
      <c r="F9320" s="220"/>
    </row>
    <row r="9321" spans="2:6" s="221" customFormat="1" ht="31.5" x14ac:dyDescent="0.25">
      <c r="B9321" s="235">
        <v>95637</v>
      </c>
      <c r="C9321" s="226" t="s">
        <v>4366</v>
      </c>
      <c r="D9321" s="225" t="s">
        <v>19</v>
      </c>
      <c r="E9321" s="227">
        <v>611.1</v>
      </c>
      <c r="F9321" s="220"/>
    </row>
    <row r="9322" spans="2:6" s="221" customFormat="1" ht="31.5" x14ac:dyDescent="0.25">
      <c r="B9322" s="235">
        <v>95638</v>
      </c>
      <c r="C9322" s="226" t="s">
        <v>4367</v>
      </c>
      <c r="D9322" s="225" t="s">
        <v>19</v>
      </c>
      <c r="E9322" s="227">
        <v>751.49</v>
      </c>
      <c r="F9322" s="220"/>
    </row>
    <row r="9323" spans="2:6" s="221" customFormat="1" ht="31.5" x14ac:dyDescent="0.25">
      <c r="B9323" s="235">
        <v>95639</v>
      </c>
      <c r="C9323" s="226" t="s">
        <v>4368</v>
      </c>
      <c r="D9323" s="225" t="s">
        <v>19</v>
      </c>
      <c r="E9323" s="227">
        <v>1016.4</v>
      </c>
      <c r="F9323" s="220"/>
    </row>
    <row r="9324" spans="2:6" s="221" customFormat="1" ht="31.5" x14ac:dyDescent="0.25">
      <c r="B9324" s="235">
        <v>95634</v>
      </c>
      <c r="C9324" s="226" t="s">
        <v>4363</v>
      </c>
      <c r="D9324" s="225" t="s">
        <v>19</v>
      </c>
      <c r="E9324" s="227">
        <v>223.14</v>
      </c>
      <c r="F9324" s="220"/>
    </row>
    <row r="9325" spans="2:6" s="221" customFormat="1" ht="31.5" x14ac:dyDescent="0.25">
      <c r="B9325" s="235">
        <v>95635</v>
      </c>
      <c r="C9325" s="226" t="s">
        <v>4364</v>
      </c>
      <c r="D9325" s="225" t="s">
        <v>19</v>
      </c>
      <c r="E9325" s="227">
        <v>237.57</v>
      </c>
      <c r="F9325" s="220"/>
    </row>
    <row r="9326" spans="2:6" s="221" customFormat="1" x14ac:dyDescent="0.25">
      <c r="B9326" s="235">
        <v>98751</v>
      </c>
      <c r="C9326" s="226" t="s">
        <v>2310</v>
      </c>
      <c r="D9326" s="225" t="s">
        <v>122</v>
      </c>
      <c r="E9326" s="227">
        <v>167.46</v>
      </c>
      <c r="F9326" s="220"/>
    </row>
    <row r="9327" spans="2:6" s="221" customFormat="1" x14ac:dyDescent="0.25">
      <c r="B9327" s="235">
        <v>98746</v>
      </c>
      <c r="C9327" s="226" t="s">
        <v>2307</v>
      </c>
      <c r="D9327" s="225" t="s">
        <v>122</v>
      </c>
      <c r="E9327" s="227">
        <v>87.24</v>
      </c>
      <c r="F9327" s="220"/>
    </row>
    <row r="9328" spans="2:6" s="221" customFormat="1" x14ac:dyDescent="0.25">
      <c r="B9328" s="235">
        <v>98753</v>
      </c>
      <c r="C9328" s="226" t="s">
        <v>2312</v>
      </c>
      <c r="D9328" s="225" t="s">
        <v>122</v>
      </c>
      <c r="E9328" s="227">
        <v>293.81</v>
      </c>
      <c r="F9328" s="220"/>
    </row>
    <row r="9329" spans="2:6" s="221" customFormat="1" x14ac:dyDescent="0.25">
      <c r="B9329" s="235">
        <v>98750</v>
      </c>
      <c r="C9329" s="226" t="s">
        <v>2309</v>
      </c>
      <c r="D9329" s="225" t="s">
        <v>122</v>
      </c>
      <c r="E9329" s="227">
        <v>120.38</v>
      </c>
      <c r="F9329" s="220"/>
    </row>
    <row r="9330" spans="2:6" s="221" customFormat="1" x14ac:dyDescent="0.25">
      <c r="B9330" s="235">
        <v>98749</v>
      </c>
      <c r="C9330" s="226" t="s">
        <v>2308</v>
      </c>
      <c r="D9330" s="225" t="s">
        <v>122</v>
      </c>
      <c r="E9330" s="227">
        <v>102.31</v>
      </c>
      <c r="F9330" s="220"/>
    </row>
    <row r="9331" spans="2:6" s="221" customFormat="1" x14ac:dyDescent="0.25">
      <c r="B9331" s="235">
        <v>98752</v>
      </c>
      <c r="C9331" s="226" t="s">
        <v>2311</v>
      </c>
      <c r="D9331" s="225" t="s">
        <v>122</v>
      </c>
      <c r="E9331" s="227">
        <v>223.87</v>
      </c>
      <c r="F9331" s="220"/>
    </row>
    <row r="9332" spans="2:6" s="221" customFormat="1" ht="31.5" x14ac:dyDescent="0.25">
      <c r="B9332" s="235">
        <v>98529</v>
      </c>
      <c r="C9332" s="226" t="s">
        <v>6049</v>
      </c>
      <c r="D9332" s="225" t="s">
        <v>19</v>
      </c>
      <c r="E9332" s="227">
        <v>101.34</v>
      </c>
      <c r="F9332" s="220"/>
    </row>
    <row r="9333" spans="2:6" s="221" customFormat="1" ht="31.5" x14ac:dyDescent="0.25">
      <c r="B9333" s="235">
        <v>98530</v>
      </c>
      <c r="C9333" s="226" t="s">
        <v>6050</v>
      </c>
      <c r="D9333" s="225" t="s">
        <v>19</v>
      </c>
      <c r="E9333" s="227">
        <v>198.92</v>
      </c>
      <c r="F9333" s="220"/>
    </row>
    <row r="9334" spans="2:6" s="221" customFormat="1" x14ac:dyDescent="0.25">
      <c r="B9334" s="235">
        <v>98531</v>
      </c>
      <c r="C9334" s="226" t="s">
        <v>6051</v>
      </c>
      <c r="D9334" s="225" t="s">
        <v>19</v>
      </c>
      <c r="E9334" s="227">
        <v>482.15</v>
      </c>
      <c r="F9334" s="220"/>
    </row>
    <row r="9335" spans="2:6" s="221" customFormat="1" x14ac:dyDescent="0.25">
      <c r="B9335" s="235">
        <v>98524</v>
      </c>
      <c r="C9335" s="226" t="s">
        <v>6012</v>
      </c>
      <c r="D9335" s="225" t="s">
        <v>120</v>
      </c>
      <c r="E9335" s="227">
        <v>6.41</v>
      </c>
      <c r="F9335" s="220"/>
    </row>
    <row r="9336" spans="2:6" s="221" customFormat="1" ht="31.5" x14ac:dyDescent="0.25">
      <c r="B9336" s="235">
        <v>98525</v>
      </c>
      <c r="C9336" s="226" t="s">
        <v>6045</v>
      </c>
      <c r="D9336" s="225" t="s">
        <v>120</v>
      </c>
      <c r="E9336" s="227">
        <v>0.72</v>
      </c>
      <c r="F9336" s="220"/>
    </row>
    <row r="9337" spans="2:6" s="221" customFormat="1" ht="31.5" x14ac:dyDescent="0.25">
      <c r="B9337" s="235">
        <v>98533</v>
      </c>
      <c r="C9337" s="226" t="s">
        <v>6053</v>
      </c>
      <c r="D9337" s="225" t="s">
        <v>19</v>
      </c>
      <c r="E9337" s="227">
        <v>140.56</v>
      </c>
      <c r="F9337" s="220"/>
    </row>
    <row r="9338" spans="2:6" s="221" customFormat="1" ht="31.5" x14ac:dyDescent="0.25">
      <c r="B9338" s="235">
        <v>98534</v>
      </c>
      <c r="C9338" s="226" t="s">
        <v>6054</v>
      </c>
      <c r="D9338" s="225" t="s">
        <v>19</v>
      </c>
      <c r="E9338" s="227">
        <v>387.71</v>
      </c>
      <c r="F9338" s="220"/>
    </row>
    <row r="9339" spans="2:6" s="221" customFormat="1" x14ac:dyDescent="0.25">
      <c r="B9339" s="235">
        <v>98535</v>
      </c>
      <c r="C9339" s="226" t="s">
        <v>6055</v>
      </c>
      <c r="D9339" s="225" t="s">
        <v>19</v>
      </c>
      <c r="E9339" s="227">
        <v>823.26</v>
      </c>
      <c r="F9339" s="220"/>
    </row>
    <row r="9340" spans="2:6" s="221" customFormat="1" x14ac:dyDescent="0.25">
      <c r="B9340" s="235">
        <v>98532</v>
      </c>
      <c r="C9340" s="226" t="s">
        <v>6052</v>
      </c>
      <c r="D9340" s="225" t="s">
        <v>19</v>
      </c>
      <c r="E9340" s="227">
        <v>36.130000000000003</v>
      </c>
      <c r="F9340" s="220"/>
    </row>
    <row r="9341" spans="2:6" s="221" customFormat="1" ht="31.5" x14ac:dyDescent="0.25">
      <c r="B9341" s="235">
        <v>98526</v>
      </c>
      <c r="C9341" s="226" t="s">
        <v>6046</v>
      </c>
      <c r="D9341" s="225" t="s">
        <v>19</v>
      </c>
      <c r="E9341" s="227">
        <v>153.38</v>
      </c>
      <c r="F9341" s="220"/>
    </row>
    <row r="9342" spans="2:6" s="221" customFormat="1" ht="31.5" x14ac:dyDescent="0.25">
      <c r="B9342" s="235">
        <v>98527</v>
      </c>
      <c r="C9342" s="226" t="s">
        <v>6047</v>
      </c>
      <c r="D9342" s="225" t="s">
        <v>19</v>
      </c>
      <c r="E9342" s="227">
        <v>254.56</v>
      </c>
      <c r="F9342" s="220"/>
    </row>
    <row r="9343" spans="2:6" s="221" customFormat="1" ht="31.5" x14ac:dyDescent="0.25">
      <c r="B9343" s="235">
        <v>98528</v>
      </c>
      <c r="C9343" s="226" t="s">
        <v>6048</v>
      </c>
      <c r="D9343" s="225" t="s">
        <v>19</v>
      </c>
      <c r="E9343" s="227">
        <v>335.51</v>
      </c>
      <c r="F9343" s="220"/>
    </row>
    <row r="9344" spans="2:6" s="221" customFormat="1" x14ac:dyDescent="0.25">
      <c r="B9344" s="235">
        <v>94232</v>
      </c>
      <c r="C9344" s="226" t="s">
        <v>1492</v>
      </c>
      <c r="D9344" s="225" t="s">
        <v>19</v>
      </c>
      <c r="E9344" s="227">
        <v>4.0599999999999996</v>
      </c>
      <c r="F9344" s="220"/>
    </row>
    <row r="9345" spans="2:6" s="221" customFormat="1" ht="31.5" x14ac:dyDescent="0.25">
      <c r="B9345" s="235">
        <v>100434</v>
      </c>
      <c r="C9345" s="226" t="s">
        <v>1514</v>
      </c>
      <c r="D9345" s="225" t="s">
        <v>122</v>
      </c>
      <c r="E9345" s="227">
        <v>175.38</v>
      </c>
      <c r="F9345" s="220"/>
    </row>
    <row r="9346" spans="2:6" s="221" customFormat="1" ht="31.5" x14ac:dyDescent="0.25">
      <c r="B9346" s="235">
        <v>94229</v>
      </c>
      <c r="C9346" s="226" t="s">
        <v>1518</v>
      </c>
      <c r="D9346" s="225" t="s">
        <v>122</v>
      </c>
      <c r="E9346" s="227">
        <v>165.83</v>
      </c>
      <c r="F9346" s="220"/>
    </row>
    <row r="9347" spans="2:6" s="221" customFormat="1" ht="31.5" x14ac:dyDescent="0.25">
      <c r="B9347" s="235">
        <v>94227</v>
      </c>
      <c r="C9347" s="226" t="s">
        <v>1516</v>
      </c>
      <c r="D9347" s="225" t="s">
        <v>122</v>
      </c>
      <c r="E9347" s="227">
        <v>63.19</v>
      </c>
      <c r="F9347" s="220"/>
    </row>
    <row r="9348" spans="2:6" s="221" customFormat="1" ht="31.5" x14ac:dyDescent="0.25">
      <c r="B9348" s="235">
        <v>94228</v>
      </c>
      <c r="C9348" s="226" t="s">
        <v>1517</v>
      </c>
      <c r="D9348" s="225" t="s">
        <v>122</v>
      </c>
      <c r="E9348" s="227">
        <v>86.34</v>
      </c>
      <c r="F9348" s="220"/>
    </row>
    <row r="9349" spans="2:6" s="221" customFormat="1" ht="31.5" x14ac:dyDescent="0.25">
      <c r="B9349" s="235">
        <v>94219</v>
      </c>
      <c r="C9349" s="226" t="s">
        <v>1506</v>
      </c>
      <c r="D9349" s="225" t="s">
        <v>122</v>
      </c>
      <c r="E9349" s="227">
        <v>42.8</v>
      </c>
      <c r="F9349" s="220"/>
    </row>
    <row r="9350" spans="2:6" s="221" customFormat="1" ht="31.5" x14ac:dyDescent="0.25">
      <c r="B9350" s="235">
        <v>94220</v>
      </c>
      <c r="C9350" s="226" t="s">
        <v>1507</v>
      </c>
      <c r="D9350" s="225" t="s">
        <v>122</v>
      </c>
      <c r="E9350" s="227">
        <v>59.99</v>
      </c>
      <c r="F9350" s="220"/>
    </row>
    <row r="9351" spans="2:6" s="221" customFormat="1" ht="31.5" x14ac:dyDescent="0.25">
      <c r="B9351" s="235">
        <v>100326</v>
      </c>
      <c r="C9351" s="226" t="s">
        <v>8339</v>
      </c>
      <c r="D9351" s="225" t="s">
        <v>122</v>
      </c>
      <c r="E9351" s="227">
        <v>0</v>
      </c>
      <c r="F9351" s="220"/>
    </row>
    <row r="9352" spans="2:6" s="221" customFormat="1" ht="31.5" x14ac:dyDescent="0.25">
      <c r="B9352" s="235">
        <v>94221</v>
      </c>
      <c r="C9352" s="226" t="s">
        <v>1508</v>
      </c>
      <c r="D9352" s="225" t="s">
        <v>122</v>
      </c>
      <c r="E9352" s="227">
        <v>33.200000000000003</v>
      </c>
      <c r="F9352" s="220"/>
    </row>
    <row r="9353" spans="2:6" s="221" customFormat="1" ht="31.5" x14ac:dyDescent="0.25">
      <c r="B9353" s="235">
        <v>94222</v>
      </c>
      <c r="C9353" s="226" t="s">
        <v>1509</v>
      </c>
      <c r="D9353" s="225" t="s">
        <v>122</v>
      </c>
      <c r="E9353" s="227">
        <v>50.39</v>
      </c>
      <c r="F9353" s="220"/>
    </row>
    <row r="9354" spans="2:6" s="221" customFormat="1" ht="31.5" x14ac:dyDescent="0.25">
      <c r="B9354" s="235">
        <v>94451</v>
      </c>
      <c r="C9354" s="226" t="s">
        <v>1511</v>
      </c>
      <c r="D9354" s="225" t="s">
        <v>122</v>
      </c>
      <c r="E9354" s="227">
        <v>81.349999999999994</v>
      </c>
      <c r="F9354" s="220"/>
    </row>
    <row r="9355" spans="2:6" s="221" customFormat="1" ht="31.5" x14ac:dyDescent="0.25">
      <c r="B9355" s="235">
        <v>94223</v>
      </c>
      <c r="C9355" s="226" t="s">
        <v>1510</v>
      </c>
      <c r="D9355" s="225" t="s">
        <v>122</v>
      </c>
      <c r="E9355" s="227">
        <v>72.540000000000006</v>
      </c>
      <c r="F9355" s="220"/>
    </row>
    <row r="9356" spans="2:6" s="221" customFormat="1" ht="31.5" x14ac:dyDescent="0.25">
      <c r="B9356" s="235">
        <v>100325</v>
      </c>
      <c r="C9356" s="226" t="s">
        <v>1512</v>
      </c>
      <c r="D9356" s="225" t="s">
        <v>122</v>
      </c>
      <c r="E9356" s="227">
        <v>78.459999999999994</v>
      </c>
      <c r="F9356" s="220"/>
    </row>
    <row r="9357" spans="2:6" s="221" customFormat="1" x14ac:dyDescent="0.25">
      <c r="B9357" s="235">
        <v>94224</v>
      </c>
      <c r="C9357" s="226" t="s">
        <v>1490</v>
      </c>
      <c r="D9357" s="225" t="s">
        <v>122</v>
      </c>
      <c r="E9357" s="227">
        <v>35.19</v>
      </c>
      <c r="F9357" s="220"/>
    </row>
    <row r="9358" spans="2:6" s="221" customFormat="1" ht="31.5" x14ac:dyDescent="0.25">
      <c r="B9358" s="235">
        <v>102653</v>
      </c>
      <c r="C9358" s="226" t="s">
        <v>8340</v>
      </c>
      <c r="D9358" s="225" t="s">
        <v>120</v>
      </c>
      <c r="E9358" s="227">
        <v>0</v>
      </c>
      <c r="F9358" s="220"/>
    </row>
    <row r="9359" spans="2:6" s="221" customFormat="1" ht="31.5" x14ac:dyDescent="0.25">
      <c r="B9359" s="235">
        <v>100330</v>
      </c>
      <c r="C9359" s="226" t="s">
        <v>9541</v>
      </c>
      <c r="D9359" s="225" t="s">
        <v>120</v>
      </c>
      <c r="E9359" s="227">
        <v>25.44</v>
      </c>
      <c r="F9359" s="220"/>
    </row>
    <row r="9360" spans="2:6" s="221" customFormat="1" ht="31.5" x14ac:dyDescent="0.25">
      <c r="B9360" s="235">
        <v>100331</v>
      </c>
      <c r="C9360" s="226" t="s">
        <v>9542</v>
      </c>
      <c r="D9360" s="225" t="s">
        <v>120</v>
      </c>
      <c r="E9360" s="227">
        <v>33.75</v>
      </c>
      <c r="F9360" s="220"/>
    </row>
    <row r="9361" spans="2:6" s="221" customFormat="1" ht="31.5" x14ac:dyDescent="0.25">
      <c r="B9361" s="235">
        <v>100328</v>
      </c>
      <c r="C9361" s="226" t="s">
        <v>9543</v>
      </c>
      <c r="D9361" s="225" t="s">
        <v>120</v>
      </c>
      <c r="E9361" s="227">
        <v>18.79</v>
      </c>
      <c r="F9361" s="220"/>
    </row>
    <row r="9362" spans="2:6" s="221" customFormat="1" ht="31.5" x14ac:dyDescent="0.25">
      <c r="B9362" s="235">
        <v>100329</v>
      </c>
      <c r="C9362" s="226" t="s">
        <v>9544</v>
      </c>
      <c r="D9362" s="225" t="s">
        <v>120</v>
      </c>
      <c r="E9362" s="227">
        <v>23.67</v>
      </c>
      <c r="F9362" s="220"/>
    </row>
    <row r="9363" spans="2:6" s="221" customFormat="1" ht="31.5" x14ac:dyDescent="0.25">
      <c r="B9363" s="235">
        <v>94231</v>
      </c>
      <c r="C9363" s="226" t="s">
        <v>1519</v>
      </c>
      <c r="D9363" s="225" t="s">
        <v>122</v>
      </c>
      <c r="E9363" s="227">
        <v>50.73</v>
      </c>
      <c r="F9363" s="220"/>
    </row>
    <row r="9364" spans="2:6" s="221" customFormat="1" ht="31.5" x14ac:dyDescent="0.25">
      <c r="B9364" s="235">
        <v>100435</v>
      </c>
      <c r="C9364" s="226" t="s">
        <v>1515</v>
      </c>
      <c r="D9364" s="225" t="s">
        <v>122</v>
      </c>
      <c r="E9364" s="227">
        <v>61.42</v>
      </c>
      <c r="F9364" s="220"/>
    </row>
    <row r="9365" spans="2:6" s="221" customFormat="1" ht="31.5" x14ac:dyDescent="0.25">
      <c r="B9365" s="235">
        <v>100327</v>
      </c>
      <c r="C9365" s="226" t="s">
        <v>1513</v>
      </c>
      <c r="D9365" s="225" t="s">
        <v>122</v>
      </c>
      <c r="E9365" s="227">
        <v>57.91</v>
      </c>
      <c r="F9365" s="220"/>
    </row>
    <row r="9366" spans="2:6" s="221" customFormat="1" ht="31.5" x14ac:dyDescent="0.25">
      <c r="B9366" s="235">
        <v>94226</v>
      </c>
      <c r="C9366" s="226" t="s">
        <v>1491</v>
      </c>
      <c r="D9366" s="225" t="s">
        <v>120</v>
      </c>
      <c r="E9366" s="227">
        <v>20.85</v>
      </c>
      <c r="F9366" s="220"/>
    </row>
    <row r="9367" spans="2:6" s="221" customFormat="1" ht="31.5" x14ac:dyDescent="0.25">
      <c r="B9367" s="235">
        <v>94201</v>
      </c>
      <c r="C9367" s="226" t="s">
        <v>1488</v>
      </c>
      <c r="D9367" s="225" t="s">
        <v>120</v>
      </c>
      <c r="E9367" s="227">
        <v>66.739999999999995</v>
      </c>
      <c r="F9367" s="220"/>
    </row>
    <row r="9368" spans="2:6" s="221" customFormat="1" ht="31.5" x14ac:dyDescent="0.25">
      <c r="B9368" s="235">
        <v>94204</v>
      </c>
      <c r="C9368" s="226" t="s">
        <v>1489</v>
      </c>
      <c r="D9368" s="225" t="s">
        <v>120</v>
      </c>
      <c r="E9368" s="227">
        <v>75.010000000000005</v>
      </c>
      <c r="F9368" s="220"/>
    </row>
    <row r="9369" spans="2:6" s="221" customFormat="1" ht="31.5" x14ac:dyDescent="0.25">
      <c r="B9369" s="235">
        <v>94447</v>
      </c>
      <c r="C9369" s="226" t="s">
        <v>1499</v>
      </c>
      <c r="D9369" s="225" t="s">
        <v>120</v>
      </c>
      <c r="E9369" s="227">
        <v>66.739999999999995</v>
      </c>
      <c r="F9369" s="220"/>
    </row>
    <row r="9370" spans="2:6" s="221" customFormat="1" ht="31.5" x14ac:dyDescent="0.25">
      <c r="B9370" s="235">
        <v>94448</v>
      </c>
      <c r="C9370" s="226" t="s">
        <v>1500</v>
      </c>
      <c r="D9370" s="225" t="s">
        <v>120</v>
      </c>
      <c r="E9370" s="227">
        <v>75.010000000000005</v>
      </c>
      <c r="F9370" s="220"/>
    </row>
    <row r="9371" spans="2:6" s="221" customFormat="1" ht="31.5" x14ac:dyDescent="0.25">
      <c r="B9371" s="235">
        <v>94445</v>
      </c>
      <c r="C9371" s="226" t="s">
        <v>1497</v>
      </c>
      <c r="D9371" s="225" t="s">
        <v>120</v>
      </c>
      <c r="E9371" s="227">
        <v>66.739999999999995</v>
      </c>
      <c r="F9371" s="220"/>
    </row>
    <row r="9372" spans="2:6" s="221" customFormat="1" ht="31.5" x14ac:dyDescent="0.25">
      <c r="B9372" s="235">
        <v>94446</v>
      </c>
      <c r="C9372" s="226" t="s">
        <v>1498</v>
      </c>
      <c r="D9372" s="225" t="s">
        <v>120</v>
      </c>
      <c r="E9372" s="227">
        <v>75.010000000000005</v>
      </c>
      <c r="F9372" s="220"/>
    </row>
    <row r="9373" spans="2:6" s="221" customFormat="1" ht="31.5" x14ac:dyDescent="0.25">
      <c r="B9373" s="235">
        <v>94440</v>
      </c>
      <c r="C9373" s="226" t="s">
        <v>1493</v>
      </c>
      <c r="D9373" s="225" t="s">
        <v>120</v>
      </c>
      <c r="E9373" s="227">
        <v>46.72</v>
      </c>
      <c r="F9373" s="220"/>
    </row>
    <row r="9374" spans="2:6" s="221" customFormat="1" ht="31.5" x14ac:dyDescent="0.25">
      <c r="B9374" s="235">
        <v>94441</v>
      </c>
      <c r="C9374" s="226" t="s">
        <v>1494</v>
      </c>
      <c r="D9374" s="225" t="s">
        <v>120</v>
      </c>
      <c r="E9374" s="227">
        <v>51.58</v>
      </c>
      <c r="F9374" s="220"/>
    </row>
    <row r="9375" spans="2:6" s="221" customFormat="1" ht="31.5" x14ac:dyDescent="0.25">
      <c r="B9375" s="235">
        <v>94195</v>
      </c>
      <c r="C9375" s="226" t="s">
        <v>1486</v>
      </c>
      <c r="D9375" s="225" t="s">
        <v>120</v>
      </c>
      <c r="E9375" s="227">
        <v>46.72</v>
      </c>
      <c r="F9375" s="220"/>
    </row>
    <row r="9376" spans="2:6" s="221" customFormat="1" ht="31.5" x14ac:dyDescent="0.25">
      <c r="B9376" s="235">
        <v>94198</v>
      </c>
      <c r="C9376" s="226" t="s">
        <v>1487</v>
      </c>
      <c r="D9376" s="225" t="s">
        <v>120</v>
      </c>
      <c r="E9376" s="227">
        <v>51.58</v>
      </c>
      <c r="F9376" s="220"/>
    </row>
    <row r="9377" spans="2:6" s="221" customFormat="1" ht="31.5" x14ac:dyDescent="0.25">
      <c r="B9377" s="235">
        <v>94442</v>
      </c>
      <c r="C9377" s="226" t="s">
        <v>1495</v>
      </c>
      <c r="D9377" s="225" t="s">
        <v>120</v>
      </c>
      <c r="E9377" s="227">
        <v>46.72</v>
      </c>
      <c r="F9377" s="220"/>
    </row>
    <row r="9378" spans="2:6" s="221" customFormat="1" ht="31.5" x14ac:dyDescent="0.25">
      <c r="B9378" s="235">
        <v>94443</v>
      </c>
      <c r="C9378" s="226" t="s">
        <v>1496</v>
      </c>
      <c r="D9378" s="225" t="s">
        <v>120</v>
      </c>
      <c r="E9378" s="227">
        <v>51.58</v>
      </c>
      <c r="F9378" s="220"/>
    </row>
    <row r="9379" spans="2:6" s="221" customFormat="1" x14ac:dyDescent="0.25">
      <c r="B9379" s="235">
        <v>94213</v>
      </c>
      <c r="C9379" s="226" t="s">
        <v>1504</v>
      </c>
      <c r="D9379" s="225" t="s">
        <v>120</v>
      </c>
      <c r="E9379" s="227">
        <v>66.28</v>
      </c>
      <c r="F9379" s="220"/>
    </row>
    <row r="9380" spans="2:6" s="221" customFormat="1" ht="31.5" x14ac:dyDescent="0.25">
      <c r="B9380" s="235">
        <v>94189</v>
      </c>
      <c r="C9380" s="226" t="s">
        <v>1484</v>
      </c>
      <c r="D9380" s="225" t="s">
        <v>120</v>
      </c>
      <c r="E9380" s="227">
        <v>39.69</v>
      </c>
      <c r="F9380" s="220"/>
    </row>
    <row r="9381" spans="2:6" s="221" customFormat="1" ht="31.5" x14ac:dyDescent="0.25">
      <c r="B9381" s="235">
        <v>94192</v>
      </c>
      <c r="C9381" s="226" t="s">
        <v>1485</v>
      </c>
      <c r="D9381" s="225" t="s">
        <v>120</v>
      </c>
      <c r="E9381" s="227">
        <v>43.36</v>
      </c>
      <c r="F9381" s="220"/>
    </row>
    <row r="9382" spans="2:6" s="221" customFormat="1" ht="31.5" x14ac:dyDescent="0.25">
      <c r="B9382" s="235">
        <v>94444</v>
      </c>
      <c r="C9382" s="226" t="s">
        <v>1521</v>
      </c>
      <c r="D9382" s="225" t="s">
        <v>120</v>
      </c>
      <c r="E9382" s="227">
        <v>497.19</v>
      </c>
      <c r="F9382" s="220"/>
    </row>
    <row r="9383" spans="2:6" s="221" customFormat="1" ht="31.5" x14ac:dyDescent="0.25">
      <c r="B9383" s="235">
        <v>94218</v>
      </c>
      <c r="C9383" s="226" t="s">
        <v>1503</v>
      </c>
      <c r="D9383" s="225" t="s">
        <v>120</v>
      </c>
      <c r="E9383" s="227">
        <v>116.5</v>
      </c>
      <c r="F9383" s="220"/>
    </row>
    <row r="9384" spans="2:6" s="221" customFormat="1" ht="31.5" x14ac:dyDescent="0.25">
      <c r="B9384" s="235">
        <v>94216</v>
      </c>
      <c r="C9384" s="226" t="s">
        <v>1505</v>
      </c>
      <c r="D9384" s="225" t="s">
        <v>120</v>
      </c>
      <c r="E9384" s="227">
        <v>188.73</v>
      </c>
      <c r="F9384" s="220"/>
    </row>
    <row r="9385" spans="2:6" s="221" customFormat="1" ht="31.5" x14ac:dyDescent="0.25">
      <c r="B9385" s="235">
        <v>94449</v>
      </c>
      <c r="C9385" s="226" t="s">
        <v>1520</v>
      </c>
      <c r="D9385" s="225" t="s">
        <v>120</v>
      </c>
      <c r="E9385" s="227">
        <v>77.38</v>
      </c>
      <c r="F9385" s="220"/>
    </row>
    <row r="9386" spans="2:6" s="221" customFormat="1" ht="31.5" x14ac:dyDescent="0.25">
      <c r="B9386" s="235">
        <v>94210</v>
      </c>
      <c r="C9386" s="226" t="s">
        <v>1502</v>
      </c>
      <c r="D9386" s="225" t="s">
        <v>120</v>
      </c>
      <c r="E9386" s="227">
        <v>48.91</v>
      </c>
      <c r="F9386" s="220"/>
    </row>
    <row r="9387" spans="2:6" s="221" customFormat="1" ht="31.5" x14ac:dyDescent="0.25">
      <c r="B9387" s="235">
        <v>94207</v>
      </c>
      <c r="C9387" s="226" t="s">
        <v>1501</v>
      </c>
      <c r="D9387" s="225" t="s">
        <v>120</v>
      </c>
      <c r="E9387" s="227">
        <v>45.82</v>
      </c>
      <c r="F9387" s="220"/>
    </row>
    <row r="9388" spans="2:6" s="221" customFormat="1" ht="31.5" x14ac:dyDescent="0.25">
      <c r="B9388" s="235">
        <v>102109</v>
      </c>
      <c r="C9388" s="226" t="s">
        <v>2672</v>
      </c>
      <c r="D9388" s="225" t="s">
        <v>19</v>
      </c>
      <c r="E9388" s="227">
        <v>58.78</v>
      </c>
      <c r="F9388" s="220"/>
    </row>
    <row r="9389" spans="2:6" s="221" customFormat="1" x14ac:dyDescent="0.25">
      <c r="B9389" s="235">
        <v>102110</v>
      </c>
      <c r="C9389" s="226" t="s">
        <v>2673</v>
      </c>
      <c r="D9389" s="225" t="s">
        <v>19</v>
      </c>
      <c r="E9389" s="227">
        <v>149.53</v>
      </c>
      <c r="F9389" s="220"/>
    </row>
    <row r="9390" spans="2:6" s="221" customFormat="1" ht="31.5" x14ac:dyDescent="0.25">
      <c r="B9390" s="235">
        <v>103656</v>
      </c>
      <c r="C9390" s="226" t="s">
        <v>2676</v>
      </c>
      <c r="D9390" s="225" t="s">
        <v>19</v>
      </c>
      <c r="E9390" s="227">
        <v>123754.41</v>
      </c>
      <c r="F9390" s="220"/>
    </row>
    <row r="9391" spans="2:6" s="221" customFormat="1" ht="31.5" x14ac:dyDescent="0.25">
      <c r="B9391" s="235">
        <v>102105</v>
      </c>
      <c r="C9391" s="226" t="s">
        <v>2668</v>
      </c>
      <c r="D9391" s="225" t="s">
        <v>19</v>
      </c>
      <c r="E9391" s="227">
        <v>19708.3</v>
      </c>
      <c r="F9391" s="220"/>
    </row>
    <row r="9392" spans="2:6" s="221" customFormat="1" ht="31.5" x14ac:dyDescent="0.25">
      <c r="B9392" s="235">
        <v>102106</v>
      </c>
      <c r="C9392" s="226" t="s">
        <v>2669</v>
      </c>
      <c r="D9392" s="225" t="s">
        <v>19</v>
      </c>
      <c r="E9392" s="227">
        <v>24679.54</v>
      </c>
      <c r="F9392" s="220"/>
    </row>
    <row r="9393" spans="2:6" s="221" customFormat="1" ht="31.5" x14ac:dyDescent="0.25">
      <c r="B9393" s="235">
        <v>102107</v>
      </c>
      <c r="C9393" s="226" t="s">
        <v>2670</v>
      </c>
      <c r="D9393" s="225" t="s">
        <v>19</v>
      </c>
      <c r="E9393" s="227">
        <v>34377.25</v>
      </c>
      <c r="F9393" s="220"/>
    </row>
    <row r="9394" spans="2:6" s="221" customFormat="1" ht="31.5" x14ac:dyDescent="0.25">
      <c r="B9394" s="235">
        <v>102102</v>
      </c>
      <c r="C9394" s="226" t="s">
        <v>2665</v>
      </c>
      <c r="D9394" s="225" t="s">
        <v>19</v>
      </c>
      <c r="E9394" s="227">
        <v>11295.88</v>
      </c>
      <c r="F9394" s="220"/>
    </row>
    <row r="9395" spans="2:6" s="221" customFormat="1" ht="31.5" x14ac:dyDescent="0.25">
      <c r="B9395" s="235">
        <v>102108</v>
      </c>
      <c r="C9395" s="226" t="s">
        <v>2671</v>
      </c>
      <c r="D9395" s="225" t="s">
        <v>19</v>
      </c>
      <c r="E9395" s="227">
        <v>40007.760000000002</v>
      </c>
      <c r="F9395" s="220"/>
    </row>
    <row r="9396" spans="2:6" s="221" customFormat="1" ht="31.5" x14ac:dyDescent="0.25">
      <c r="B9396" s="235">
        <v>102103</v>
      </c>
      <c r="C9396" s="226" t="s">
        <v>2666</v>
      </c>
      <c r="D9396" s="225" t="s">
        <v>19</v>
      </c>
      <c r="E9396" s="227">
        <v>12555.16</v>
      </c>
      <c r="F9396" s="220"/>
    </row>
    <row r="9397" spans="2:6" s="221" customFormat="1" ht="31.5" x14ac:dyDescent="0.25">
      <c r="B9397" s="235">
        <v>103654</v>
      </c>
      <c r="C9397" s="226" t="s">
        <v>2674</v>
      </c>
      <c r="D9397" s="225" t="s">
        <v>19</v>
      </c>
      <c r="E9397" s="227">
        <v>64671.67</v>
      </c>
      <c r="F9397" s="220"/>
    </row>
    <row r="9398" spans="2:6" s="221" customFormat="1" ht="31.5" x14ac:dyDescent="0.25">
      <c r="B9398" s="235">
        <v>102104</v>
      </c>
      <c r="C9398" s="226" t="s">
        <v>2667</v>
      </c>
      <c r="D9398" s="225" t="s">
        <v>19</v>
      </c>
      <c r="E9398" s="227">
        <v>16063.35</v>
      </c>
      <c r="F9398" s="220"/>
    </row>
    <row r="9399" spans="2:6" s="221" customFormat="1" ht="31.5" x14ac:dyDescent="0.25">
      <c r="B9399" s="235">
        <v>103655</v>
      </c>
      <c r="C9399" s="226" t="s">
        <v>2675</v>
      </c>
      <c r="D9399" s="225" t="s">
        <v>19</v>
      </c>
      <c r="E9399" s="227">
        <v>88553.88</v>
      </c>
      <c r="F9399" s="220"/>
    </row>
    <row r="9400" spans="2:6" s="221" customFormat="1" ht="47.25" x14ac:dyDescent="0.25">
      <c r="B9400" s="235">
        <v>105473</v>
      </c>
      <c r="C9400" s="226" t="s">
        <v>8341</v>
      </c>
      <c r="D9400" s="225" t="s">
        <v>172</v>
      </c>
      <c r="E9400" s="227">
        <v>0</v>
      </c>
      <c r="F9400" s="220"/>
    </row>
    <row r="9401" spans="2:6" s="221" customFormat="1" ht="47.25" x14ac:dyDescent="0.25">
      <c r="B9401" s="235">
        <v>105414</v>
      </c>
      <c r="C9401" s="226" t="s">
        <v>8342</v>
      </c>
      <c r="D9401" s="225" t="s">
        <v>172</v>
      </c>
      <c r="E9401" s="227">
        <v>0</v>
      </c>
      <c r="F9401" s="220"/>
    </row>
    <row r="9402" spans="2:6" s="221" customFormat="1" ht="47.25" x14ac:dyDescent="0.25">
      <c r="B9402" s="235">
        <v>105424</v>
      </c>
      <c r="C9402" s="226" t="s">
        <v>8343</v>
      </c>
      <c r="D9402" s="225" t="s">
        <v>172</v>
      </c>
      <c r="E9402" s="227">
        <v>0</v>
      </c>
      <c r="F9402" s="220"/>
    </row>
    <row r="9403" spans="2:6" s="221" customFormat="1" ht="47.25" x14ac:dyDescent="0.25">
      <c r="B9403" s="235">
        <v>105448</v>
      </c>
      <c r="C9403" s="226" t="s">
        <v>8344</v>
      </c>
      <c r="D9403" s="225" t="s">
        <v>172</v>
      </c>
      <c r="E9403" s="227">
        <v>0</v>
      </c>
      <c r="F9403" s="220"/>
    </row>
    <row r="9404" spans="2:6" s="221" customFormat="1" ht="31.5" x14ac:dyDescent="0.25">
      <c r="B9404" s="235">
        <v>105409</v>
      </c>
      <c r="C9404" s="226" t="s">
        <v>8345</v>
      </c>
      <c r="D9404" s="225" t="s">
        <v>172</v>
      </c>
      <c r="E9404" s="227">
        <v>0</v>
      </c>
      <c r="F9404" s="220"/>
    </row>
    <row r="9405" spans="2:6" s="221" customFormat="1" ht="31.5" x14ac:dyDescent="0.25">
      <c r="B9405" s="235">
        <v>105415</v>
      </c>
      <c r="C9405" s="226" t="s">
        <v>8346</v>
      </c>
      <c r="D9405" s="225" t="s">
        <v>172</v>
      </c>
      <c r="E9405" s="227">
        <v>0</v>
      </c>
      <c r="F9405" s="220"/>
    </row>
    <row r="9406" spans="2:6" s="221" customFormat="1" ht="31.5" x14ac:dyDescent="0.25">
      <c r="B9406" s="235">
        <v>105487</v>
      </c>
      <c r="C9406" s="226" t="s">
        <v>8347</v>
      </c>
      <c r="D9406" s="225" t="s">
        <v>172</v>
      </c>
      <c r="E9406" s="227">
        <v>0</v>
      </c>
      <c r="F9406" s="220"/>
    </row>
    <row r="9407" spans="2:6" s="221" customFormat="1" ht="31.5" x14ac:dyDescent="0.25">
      <c r="B9407" s="235">
        <v>105451</v>
      </c>
      <c r="C9407" s="226" t="s">
        <v>8348</v>
      </c>
      <c r="D9407" s="225" t="s">
        <v>172</v>
      </c>
      <c r="E9407" s="227">
        <v>0</v>
      </c>
      <c r="F9407" s="220"/>
    </row>
    <row r="9408" spans="2:6" s="221" customFormat="1" ht="31.5" x14ac:dyDescent="0.25">
      <c r="B9408" s="235">
        <v>105454</v>
      </c>
      <c r="C9408" s="226" t="s">
        <v>8349</v>
      </c>
      <c r="D9408" s="225" t="s">
        <v>172</v>
      </c>
      <c r="E9408" s="227">
        <v>0</v>
      </c>
      <c r="F9408" s="220"/>
    </row>
    <row r="9409" spans="2:6" s="221" customFormat="1" ht="31.5" x14ac:dyDescent="0.25">
      <c r="B9409" s="235">
        <v>105411</v>
      </c>
      <c r="C9409" s="226" t="s">
        <v>8350</v>
      </c>
      <c r="D9409" s="225" t="s">
        <v>172</v>
      </c>
      <c r="E9409" s="227">
        <v>0</v>
      </c>
      <c r="F9409" s="220"/>
    </row>
    <row r="9410" spans="2:6" s="221" customFormat="1" ht="31.5" x14ac:dyDescent="0.25">
      <c r="B9410" s="235">
        <v>105419</v>
      </c>
      <c r="C9410" s="226" t="s">
        <v>8351</v>
      </c>
      <c r="D9410" s="225" t="s">
        <v>172</v>
      </c>
      <c r="E9410" s="227">
        <v>0</v>
      </c>
      <c r="F9410" s="220"/>
    </row>
    <row r="9411" spans="2:6" s="221" customFormat="1" ht="31.5" x14ac:dyDescent="0.25">
      <c r="B9411" s="235">
        <v>105443</v>
      </c>
      <c r="C9411" s="226" t="s">
        <v>8352</v>
      </c>
      <c r="D9411" s="225" t="s">
        <v>172</v>
      </c>
      <c r="E9411" s="227">
        <v>0</v>
      </c>
      <c r="F9411" s="220"/>
    </row>
    <row r="9412" spans="2:6" s="221" customFormat="1" ht="31.5" x14ac:dyDescent="0.25">
      <c r="B9412" s="235">
        <v>105455</v>
      </c>
      <c r="C9412" s="226" t="s">
        <v>8353</v>
      </c>
      <c r="D9412" s="225" t="s">
        <v>172</v>
      </c>
      <c r="E9412" s="227">
        <v>0</v>
      </c>
      <c r="F9412" s="220"/>
    </row>
    <row r="9413" spans="2:6" s="221" customFormat="1" ht="31.5" x14ac:dyDescent="0.25">
      <c r="B9413" s="235">
        <v>105412</v>
      </c>
      <c r="C9413" s="226" t="s">
        <v>8354</v>
      </c>
      <c r="D9413" s="225" t="s">
        <v>172</v>
      </c>
      <c r="E9413" s="227">
        <v>0</v>
      </c>
      <c r="F9413" s="220"/>
    </row>
    <row r="9414" spans="2:6" s="221" customFormat="1" ht="31.5" x14ac:dyDescent="0.25">
      <c r="B9414" s="235">
        <v>105420</v>
      </c>
      <c r="C9414" s="226" t="s">
        <v>8355</v>
      </c>
      <c r="D9414" s="225" t="s">
        <v>172</v>
      </c>
      <c r="E9414" s="227">
        <v>0</v>
      </c>
      <c r="F9414" s="220"/>
    </row>
    <row r="9415" spans="2:6" s="221" customFormat="1" ht="31.5" x14ac:dyDescent="0.25">
      <c r="B9415" s="235">
        <v>105444</v>
      </c>
      <c r="C9415" s="226" t="s">
        <v>8356</v>
      </c>
      <c r="D9415" s="225" t="s">
        <v>172</v>
      </c>
      <c r="E9415" s="227">
        <v>0</v>
      </c>
      <c r="F9415" s="220"/>
    </row>
    <row r="9416" spans="2:6" s="221" customFormat="1" ht="31.5" x14ac:dyDescent="0.25">
      <c r="B9416" s="235">
        <v>105456</v>
      </c>
      <c r="C9416" s="226" t="s">
        <v>8357</v>
      </c>
      <c r="D9416" s="225" t="s">
        <v>172</v>
      </c>
      <c r="E9416" s="227">
        <v>0</v>
      </c>
      <c r="F9416" s="220"/>
    </row>
    <row r="9417" spans="2:6" s="221" customFormat="1" ht="31.5" x14ac:dyDescent="0.25">
      <c r="B9417" s="235">
        <v>105478</v>
      </c>
      <c r="C9417" s="226" t="s">
        <v>8358</v>
      </c>
      <c r="D9417" s="225" t="s">
        <v>172</v>
      </c>
      <c r="E9417" s="227">
        <v>0</v>
      </c>
      <c r="F9417" s="220"/>
    </row>
    <row r="9418" spans="2:6" s="221" customFormat="1" ht="31.5" x14ac:dyDescent="0.25">
      <c r="B9418" s="235">
        <v>105421</v>
      </c>
      <c r="C9418" s="226" t="s">
        <v>8359</v>
      </c>
      <c r="D9418" s="225" t="s">
        <v>172</v>
      </c>
      <c r="E9418" s="227">
        <v>0</v>
      </c>
      <c r="F9418" s="220"/>
    </row>
    <row r="9419" spans="2:6" s="221" customFormat="1" ht="31.5" x14ac:dyDescent="0.25">
      <c r="B9419" s="235">
        <v>105445</v>
      </c>
      <c r="C9419" s="226" t="s">
        <v>8360</v>
      </c>
      <c r="D9419" s="225" t="s">
        <v>172</v>
      </c>
      <c r="E9419" s="227">
        <v>0</v>
      </c>
      <c r="F9419" s="220"/>
    </row>
    <row r="9420" spans="2:6" s="221" customFormat="1" ht="31.5" x14ac:dyDescent="0.25">
      <c r="B9420" s="235">
        <v>105453</v>
      </c>
      <c r="C9420" s="226" t="s">
        <v>8361</v>
      </c>
      <c r="D9420" s="225" t="s">
        <v>172</v>
      </c>
      <c r="E9420" s="227">
        <v>0</v>
      </c>
      <c r="F9420" s="220"/>
    </row>
    <row r="9421" spans="2:6" s="221" customFormat="1" ht="31.5" x14ac:dyDescent="0.25">
      <c r="B9421" s="235">
        <v>105497</v>
      </c>
      <c r="C9421" s="226" t="s">
        <v>8362</v>
      </c>
      <c r="D9421" s="225" t="s">
        <v>172</v>
      </c>
      <c r="E9421" s="227">
        <v>0</v>
      </c>
      <c r="F9421" s="220"/>
    </row>
    <row r="9422" spans="2:6" s="221" customFormat="1" ht="31.5" x14ac:dyDescent="0.25">
      <c r="B9422" s="235">
        <v>105418</v>
      </c>
      <c r="C9422" s="226" t="s">
        <v>8363</v>
      </c>
      <c r="D9422" s="225" t="s">
        <v>172</v>
      </c>
      <c r="E9422" s="227">
        <v>0</v>
      </c>
      <c r="F9422" s="220"/>
    </row>
    <row r="9423" spans="2:6" s="221" customFormat="1" ht="31.5" x14ac:dyDescent="0.25">
      <c r="B9423" s="235">
        <v>105442</v>
      </c>
      <c r="C9423" s="226" t="s">
        <v>8364</v>
      </c>
      <c r="D9423" s="225" t="s">
        <v>172</v>
      </c>
      <c r="E9423" s="227">
        <v>0</v>
      </c>
      <c r="F9423" s="220"/>
    </row>
    <row r="9424" spans="2:6" s="221" customFormat="1" ht="31.5" x14ac:dyDescent="0.25">
      <c r="B9424" s="235">
        <v>105410</v>
      </c>
      <c r="C9424" s="226" t="s">
        <v>8365</v>
      </c>
      <c r="D9424" s="225" t="s">
        <v>172</v>
      </c>
      <c r="E9424" s="227">
        <v>0</v>
      </c>
      <c r="F9424" s="220"/>
    </row>
    <row r="9425" spans="2:6" s="221" customFormat="1" ht="31.5" x14ac:dyDescent="0.25">
      <c r="B9425" s="235">
        <v>105416</v>
      </c>
      <c r="C9425" s="226" t="s">
        <v>8366</v>
      </c>
      <c r="D9425" s="225" t="s">
        <v>172</v>
      </c>
      <c r="E9425" s="227">
        <v>0</v>
      </c>
      <c r="F9425" s="220"/>
    </row>
    <row r="9426" spans="2:6" s="221" customFormat="1" ht="31.5" x14ac:dyDescent="0.25">
      <c r="B9426" s="235">
        <v>105488</v>
      </c>
      <c r="C9426" s="226" t="s">
        <v>8367</v>
      </c>
      <c r="D9426" s="225" t="s">
        <v>172</v>
      </c>
      <c r="E9426" s="227">
        <v>0</v>
      </c>
      <c r="F9426" s="220"/>
    </row>
    <row r="9427" spans="2:6" s="221" customFormat="1" ht="31.5" x14ac:dyDescent="0.25">
      <c r="B9427" s="235">
        <v>105452</v>
      </c>
      <c r="C9427" s="226" t="s">
        <v>8368</v>
      </c>
      <c r="D9427" s="225" t="s">
        <v>172</v>
      </c>
      <c r="E9427" s="227">
        <v>0</v>
      </c>
      <c r="F9427" s="220"/>
    </row>
    <row r="9428" spans="2:6" s="221" customFormat="1" ht="31.5" x14ac:dyDescent="0.25">
      <c r="B9428" s="235">
        <v>105475</v>
      </c>
      <c r="C9428" s="226" t="s">
        <v>8369</v>
      </c>
      <c r="D9428" s="225" t="s">
        <v>172</v>
      </c>
      <c r="E9428" s="227">
        <v>0</v>
      </c>
      <c r="F9428" s="220"/>
    </row>
    <row r="9429" spans="2:6" s="221" customFormat="1" ht="31.5" x14ac:dyDescent="0.25">
      <c r="B9429" s="235">
        <v>105498</v>
      </c>
      <c r="C9429" s="226" t="s">
        <v>8370</v>
      </c>
      <c r="D9429" s="225" t="s">
        <v>172</v>
      </c>
      <c r="E9429" s="227">
        <v>0</v>
      </c>
      <c r="F9429" s="220"/>
    </row>
    <row r="9430" spans="2:6" s="221" customFormat="1" ht="31.5" x14ac:dyDescent="0.25">
      <c r="B9430" s="235">
        <v>105486</v>
      </c>
      <c r="C9430" s="226" t="s">
        <v>8371</v>
      </c>
      <c r="D9430" s="225" t="s">
        <v>172</v>
      </c>
      <c r="E9430" s="227">
        <v>0</v>
      </c>
      <c r="F9430" s="220"/>
    </row>
    <row r="9431" spans="2:6" s="221" customFormat="1" ht="31.5" x14ac:dyDescent="0.25">
      <c r="B9431" s="235">
        <v>105450</v>
      </c>
      <c r="C9431" s="226" t="s">
        <v>8372</v>
      </c>
      <c r="D9431" s="225" t="s">
        <v>172</v>
      </c>
      <c r="E9431" s="227">
        <v>0</v>
      </c>
      <c r="F9431" s="220"/>
    </row>
    <row r="9432" spans="2:6" s="221" customFormat="1" ht="31.5" x14ac:dyDescent="0.25">
      <c r="B9432" s="235">
        <v>105438</v>
      </c>
      <c r="C9432" s="226" t="s">
        <v>8373</v>
      </c>
      <c r="D9432" s="225" t="s">
        <v>172</v>
      </c>
      <c r="E9432" s="227">
        <v>0</v>
      </c>
      <c r="F9432" s="220"/>
    </row>
    <row r="9433" spans="2:6" s="221" customFormat="1" ht="31.5" x14ac:dyDescent="0.25">
      <c r="B9433" s="235">
        <v>105463</v>
      </c>
      <c r="C9433" s="226" t="s">
        <v>8374</v>
      </c>
      <c r="D9433" s="225" t="s">
        <v>172</v>
      </c>
      <c r="E9433" s="227">
        <v>0</v>
      </c>
      <c r="F9433" s="220"/>
    </row>
    <row r="9434" spans="2:6" s="221" customFormat="1" ht="31.5" x14ac:dyDescent="0.25">
      <c r="B9434" s="235">
        <v>105485</v>
      </c>
      <c r="C9434" s="226" t="s">
        <v>8375</v>
      </c>
      <c r="D9434" s="225" t="s">
        <v>172</v>
      </c>
      <c r="E9434" s="227">
        <v>0</v>
      </c>
      <c r="F9434" s="220"/>
    </row>
    <row r="9435" spans="2:6" s="221" customFormat="1" ht="31.5" x14ac:dyDescent="0.25">
      <c r="B9435" s="235">
        <v>105428</v>
      </c>
      <c r="C9435" s="226" t="s">
        <v>8376</v>
      </c>
      <c r="D9435" s="225" t="s">
        <v>172</v>
      </c>
      <c r="E9435" s="227">
        <v>0</v>
      </c>
      <c r="F9435" s="220"/>
    </row>
    <row r="9436" spans="2:6" s="221" customFormat="1" x14ac:dyDescent="0.25">
      <c r="B9436" s="235">
        <v>105426</v>
      </c>
      <c r="C9436" s="226" t="s">
        <v>8377</v>
      </c>
      <c r="D9436" s="225" t="s">
        <v>172</v>
      </c>
      <c r="E9436" s="227">
        <v>0</v>
      </c>
      <c r="F9436" s="220"/>
    </row>
    <row r="9437" spans="2:6" s="221" customFormat="1" x14ac:dyDescent="0.25">
      <c r="B9437" s="235">
        <v>105491</v>
      </c>
      <c r="C9437" s="226" t="s">
        <v>8378</v>
      </c>
      <c r="D9437" s="225" t="s">
        <v>172</v>
      </c>
      <c r="E9437" s="227">
        <v>0</v>
      </c>
      <c r="F9437" s="220"/>
    </row>
    <row r="9438" spans="2:6" s="221" customFormat="1" x14ac:dyDescent="0.25">
      <c r="B9438" s="235">
        <v>105495</v>
      </c>
      <c r="C9438" s="226" t="s">
        <v>8379</v>
      </c>
      <c r="D9438" s="225" t="s">
        <v>172</v>
      </c>
      <c r="E9438" s="227">
        <v>0</v>
      </c>
      <c r="F9438" s="220"/>
    </row>
    <row r="9439" spans="2:6" s="221" customFormat="1" x14ac:dyDescent="0.25">
      <c r="B9439" s="235">
        <v>105407</v>
      </c>
      <c r="C9439" s="226" t="s">
        <v>8380</v>
      </c>
      <c r="D9439" s="225" t="s">
        <v>172</v>
      </c>
      <c r="E9439" s="227">
        <v>0</v>
      </c>
      <c r="F9439" s="220"/>
    </row>
    <row r="9440" spans="2:6" s="221" customFormat="1" x14ac:dyDescent="0.25">
      <c r="B9440" s="235">
        <v>105427</v>
      </c>
      <c r="C9440" s="226" t="s">
        <v>8381</v>
      </c>
      <c r="D9440" s="225" t="s">
        <v>172</v>
      </c>
      <c r="E9440" s="227">
        <v>0</v>
      </c>
      <c r="F9440" s="220"/>
    </row>
    <row r="9441" spans="2:6" s="221" customFormat="1" x14ac:dyDescent="0.25">
      <c r="B9441" s="235">
        <v>105492</v>
      </c>
      <c r="C9441" s="226" t="s">
        <v>8382</v>
      </c>
      <c r="D9441" s="225" t="s">
        <v>172</v>
      </c>
      <c r="E9441" s="227">
        <v>0</v>
      </c>
      <c r="F9441" s="220"/>
    </row>
    <row r="9442" spans="2:6" s="221" customFormat="1" x14ac:dyDescent="0.25">
      <c r="B9442" s="235">
        <v>105496</v>
      </c>
      <c r="C9442" s="226" t="s">
        <v>8383</v>
      </c>
      <c r="D9442" s="225" t="s">
        <v>172</v>
      </c>
      <c r="E9442" s="227">
        <v>0</v>
      </c>
      <c r="F9442" s="220"/>
    </row>
    <row r="9443" spans="2:6" s="221" customFormat="1" x14ac:dyDescent="0.25">
      <c r="B9443" s="235">
        <v>105425</v>
      </c>
      <c r="C9443" s="226" t="s">
        <v>8384</v>
      </c>
      <c r="D9443" s="225" t="s">
        <v>172</v>
      </c>
      <c r="E9443" s="227">
        <v>0</v>
      </c>
      <c r="F9443" s="220"/>
    </row>
    <row r="9444" spans="2:6" s="221" customFormat="1" x14ac:dyDescent="0.25">
      <c r="B9444" s="235">
        <v>105477</v>
      </c>
      <c r="C9444" s="226" t="s">
        <v>8385</v>
      </c>
      <c r="D9444" s="225" t="s">
        <v>172</v>
      </c>
      <c r="E9444" s="227">
        <v>0</v>
      </c>
      <c r="F9444" s="220"/>
    </row>
    <row r="9445" spans="2:6" s="221" customFormat="1" x14ac:dyDescent="0.25">
      <c r="B9445" s="235">
        <v>105490</v>
      </c>
      <c r="C9445" s="226" t="s">
        <v>8386</v>
      </c>
      <c r="D9445" s="225" t="s">
        <v>172</v>
      </c>
      <c r="E9445" s="227">
        <v>0</v>
      </c>
      <c r="F9445" s="220"/>
    </row>
    <row r="9446" spans="2:6" s="221" customFormat="1" x14ac:dyDescent="0.25">
      <c r="B9446" s="235">
        <v>105494</v>
      </c>
      <c r="C9446" s="226" t="s">
        <v>8387</v>
      </c>
      <c r="D9446" s="225" t="s">
        <v>172</v>
      </c>
      <c r="E9446" s="227">
        <v>0</v>
      </c>
      <c r="F9446" s="220"/>
    </row>
    <row r="9447" spans="2:6" s="221" customFormat="1" x14ac:dyDescent="0.25">
      <c r="B9447" s="235">
        <v>105417</v>
      </c>
      <c r="C9447" s="226" t="s">
        <v>8388</v>
      </c>
      <c r="D9447" s="225" t="s">
        <v>172</v>
      </c>
      <c r="E9447" s="227">
        <v>0</v>
      </c>
      <c r="F9447" s="220"/>
    </row>
    <row r="9448" spans="2:6" s="221" customFormat="1" ht="31.5" x14ac:dyDescent="0.25">
      <c r="B9448" s="235">
        <v>105461</v>
      </c>
      <c r="C9448" s="226" t="s">
        <v>8389</v>
      </c>
      <c r="D9448" s="225" t="s">
        <v>172</v>
      </c>
      <c r="E9448" s="227">
        <v>0</v>
      </c>
      <c r="F9448" s="220"/>
    </row>
    <row r="9449" spans="2:6" s="221" customFormat="1" ht="31.5" x14ac:dyDescent="0.25">
      <c r="B9449" s="235">
        <v>105436</v>
      </c>
      <c r="C9449" s="226" t="s">
        <v>8390</v>
      </c>
      <c r="D9449" s="225" t="s">
        <v>172</v>
      </c>
      <c r="E9449" s="227">
        <v>0</v>
      </c>
      <c r="F9449" s="220"/>
    </row>
    <row r="9450" spans="2:6" s="221" customFormat="1" ht="31.5" x14ac:dyDescent="0.25">
      <c r="B9450" s="235">
        <v>105483</v>
      </c>
      <c r="C9450" s="226" t="s">
        <v>8391</v>
      </c>
      <c r="D9450" s="225" t="s">
        <v>172</v>
      </c>
      <c r="E9450" s="227">
        <v>0</v>
      </c>
      <c r="F9450" s="220"/>
    </row>
    <row r="9451" spans="2:6" s="221" customFormat="1" ht="31.5" x14ac:dyDescent="0.25">
      <c r="B9451" s="235">
        <v>105505</v>
      </c>
      <c r="C9451" s="226" t="s">
        <v>8392</v>
      </c>
      <c r="D9451" s="225" t="s">
        <v>172</v>
      </c>
      <c r="E9451" s="227">
        <v>0</v>
      </c>
      <c r="F9451" s="220"/>
    </row>
    <row r="9452" spans="2:6" s="221" customFormat="1" ht="31.5" x14ac:dyDescent="0.25">
      <c r="B9452" s="235">
        <v>105435</v>
      </c>
      <c r="C9452" s="226" t="s">
        <v>8393</v>
      </c>
      <c r="D9452" s="225" t="s">
        <v>172</v>
      </c>
      <c r="E9452" s="227">
        <v>0</v>
      </c>
      <c r="F9452" s="220"/>
    </row>
    <row r="9453" spans="2:6" s="221" customFormat="1" ht="31.5" x14ac:dyDescent="0.25">
      <c r="B9453" s="235">
        <v>105460</v>
      </c>
      <c r="C9453" s="226" t="s">
        <v>8394</v>
      </c>
      <c r="D9453" s="225" t="s">
        <v>172</v>
      </c>
      <c r="E9453" s="227">
        <v>0</v>
      </c>
      <c r="F9453" s="220"/>
    </row>
    <row r="9454" spans="2:6" s="221" customFormat="1" ht="31.5" x14ac:dyDescent="0.25">
      <c r="B9454" s="235">
        <v>105470</v>
      </c>
      <c r="C9454" s="226" t="s">
        <v>8395</v>
      </c>
      <c r="D9454" s="225" t="s">
        <v>172</v>
      </c>
      <c r="E9454" s="227">
        <v>0</v>
      </c>
      <c r="F9454" s="220"/>
    </row>
    <row r="9455" spans="2:6" s="221" customFormat="1" ht="31.5" x14ac:dyDescent="0.25">
      <c r="B9455" s="235">
        <v>105504</v>
      </c>
      <c r="C9455" s="226" t="s">
        <v>8396</v>
      </c>
      <c r="D9455" s="225" t="s">
        <v>172</v>
      </c>
      <c r="E9455" s="227">
        <v>0</v>
      </c>
      <c r="F9455" s="220"/>
    </row>
    <row r="9456" spans="2:6" s="221" customFormat="1" x14ac:dyDescent="0.25">
      <c r="B9456" s="235">
        <v>105476</v>
      </c>
      <c r="C9456" s="226" t="s">
        <v>8397</v>
      </c>
      <c r="D9456" s="225" t="s">
        <v>172</v>
      </c>
      <c r="E9456" s="227">
        <v>0</v>
      </c>
      <c r="F9456" s="220"/>
    </row>
    <row r="9457" spans="2:6" s="221" customFormat="1" x14ac:dyDescent="0.25">
      <c r="B9457" s="235">
        <v>105471</v>
      </c>
      <c r="C9457" s="226" t="s">
        <v>8398</v>
      </c>
      <c r="D9457" s="225" t="s">
        <v>172</v>
      </c>
      <c r="E9457" s="227">
        <v>0</v>
      </c>
      <c r="F9457" s="220"/>
    </row>
    <row r="9458" spans="2:6" s="221" customFormat="1" x14ac:dyDescent="0.25">
      <c r="B9458" s="235">
        <v>105493</v>
      </c>
      <c r="C9458" s="226" t="s">
        <v>8399</v>
      </c>
      <c r="D9458" s="225" t="s">
        <v>172</v>
      </c>
      <c r="E9458" s="227">
        <v>0</v>
      </c>
      <c r="F9458" s="220"/>
    </row>
    <row r="9459" spans="2:6" s="221" customFormat="1" x14ac:dyDescent="0.25">
      <c r="B9459" s="235">
        <v>105482</v>
      </c>
      <c r="C9459" s="226" t="s">
        <v>8400</v>
      </c>
      <c r="D9459" s="225" t="s">
        <v>172</v>
      </c>
      <c r="E9459" s="227">
        <v>0</v>
      </c>
      <c r="F9459" s="220"/>
    </row>
    <row r="9460" spans="2:6" s="221" customFormat="1" ht="31.5" x14ac:dyDescent="0.25">
      <c r="B9460" s="235">
        <v>105430</v>
      </c>
      <c r="C9460" s="226" t="s">
        <v>8401</v>
      </c>
      <c r="D9460" s="225" t="s">
        <v>172</v>
      </c>
      <c r="E9460" s="227">
        <v>0</v>
      </c>
      <c r="F9460" s="220"/>
    </row>
    <row r="9461" spans="2:6" s="221" customFormat="1" ht="31.5" x14ac:dyDescent="0.25">
      <c r="B9461" s="235">
        <v>105440</v>
      </c>
      <c r="C9461" s="226" t="s">
        <v>8402</v>
      </c>
      <c r="D9461" s="225" t="s">
        <v>172</v>
      </c>
      <c r="E9461" s="227">
        <v>0</v>
      </c>
      <c r="F9461" s="220"/>
    </row>
    <row r="9462" spans="2:6" s="221" customFormat="1" ht="31.5" x14ac:dyDescent="0.25">
      <c r="B9462" s="235">
        <v>105465</v>
      </c>
      <c r="C9462" s="226" t="s">
        <v>8403</v>
      </c>
      <c r="D9462" s="225" t="s">
        <v>172</v>
      </c>
      <c r="E9462" s="227">
        <v>0</v>
      </c>
      <c r="F9462" s="220"/>
    </row>
    <row r="9463" spans="2:6" s="221" customFormat="1" ht="31.5" x14ac:dyDescent="0.25">
      <c r="B9463" s="235">
        <v>105499</v>
      </c>
      <c r="C9463" s="226" t="s">
        <v>8404</v>
      </c>
      <c r="D9463" s="225" t="s">
        <v>172</v>
      </c>
      <c r="E9463" s="227">
        <v>0</v>
      </c>
      <c r="F9463" s="220"/>
    </row>
    <row r="9464" spans="2:6" s="221" customFormat="1" ht="31.5" x14ac:dyDescent="0.25">
      <c r="B9464" s="235">
        <v>105431</v>
      </c>
      <c r="C9464" s="226" t="s">
        <v>8405</v>
      </c>
      <c r="D9464" s="225" t="s">
        <v>172</v>
      </c>
      <c r="E9464" s="227">
        <v>0</v>
      </c>
      <c r="F9464" s="220"/>
    </row>
    <row r="9465" spans="2:6" s="221" customFormat="1" ht="31.5" x14ac:dyDescent="0.25">
      <c r="B9465" s="235">
        <v>105441</v>
      </c>
      <c r="C9465" s="226" t="s">
        <v>8406</v>
      </c>
      <c r="D9465" s="225" t="s">
        <v>172</v>
      </c>
      <c r="E9465" s="227">
        <v>0</v>
      </c>
      <c r="F9465" s="220"/>
    </row>
    <row r="9466" spans="2:6" s="221" customFormat="1" ht="31.5" x14ac:dyDescent="0.25">
      <c r="B9466" s="235">
        <v>105466</v>
      </c>
      <c r="C9466" s="226" t="s">
        <v>8407</v>
      </c>
      <c r="D9466" s="225" t="s">
        <v>172</v>
      </c>
      <c r="E9466" s="227">
        <v>0</v>
      </c>
      <c r="F9466" s="220"/>
    </row>
    <row r="9467" spans="2:6" s="221" customFormat="1" ht="31.5" x14ac:dyDescent="0.25">
      <c r="B9467" s="235">
        <v>105500</v>
      </c>
      <c r="C9467" s="226" t="s">
        <v>8408</v>
      </c>
      <c r="D9467" s="225" t="s">
        <v>172</v>
      </c>
      <c r="E9467" s="227">
        <v>0</v>
      </c>
      <c r="F9467" s="220"/>
    </row>
    <row r="9468" spans="2:6" s="221" customFormat="1" ht="31.5" x14ac:dyDescent="0.25">
      <c r="B9468" s="235">
        <v>105429</v>
      </c>
      <c r="C9468" s="226" t="s">
        <v>8409</v>
      </c>
      <c r="D9468" s="225" t="s">
        <v>172</v>
      </c>
      <c r="E9468" s="227">
        <v>0</v>
      </c>
      <c r="F9468" s="220"/>
    </row>
    <row r="9469" spans="2:6" s="221" customFormat="1" ht="31.5" x14ac:dyDescent="0.25">
      <c r="B9469" s="235">
        <v>105439</v>
      </c>
      <c r="C9469" s="226" t="s">
        <v>8410</v>
      </c>
      <c r="D9469" s="225" t="s">
        <v>172</v>
      </c>
      <c r="E9469" s="227">
        <v>0</v>
      </c>
      <c r="F9469" s="220"/>
    </row>
    <row r="9470" spans="2:6" s="221" customFormat="1" ht="31.5" x14ac:dyDescent="0.25">
      <c r="B9470" s="235">
        <v>105464</v>
      </c>
      <c r="C9470" s="226" t="s">
        <v>8411</v>
      </c>
      <c r="D9470" s="225" t="s">
        <v>172</v>
      </c>
      <c r="E9470" s="227">
        <v>0</v>
      </c>
      <c r="F9470" s="220"/>
    </row>
    <row r="9471" spans="2:6" s="221" customFormat="1" ht="31.5" x14ac:dyDescent="0.25">
      <c r="B9471" s="235">
        <v>105489</v>
      </c>
      <c r="C9471" s="226" t="s">
        <v>8412</v>
      </c>
      <c r="D9471" s="225" t="s">
        <v>172</v>
      </c>
      <c r="E9471" s="227">
        <v>0</v>
      </c>
      <c r="F9471" s="220"/>
    </row>
    <row r="9472" spans="2:6" s="221" customFormat="1" ht="31.5" x14ac:dyDescent="0.25">
      <c r="B9472" s="235">
        <v>105437</v>
      </c>
      <c r="C9472" s="226" t="s">
        <v>8413</v>
      </c>
      <c r="D9472" s="225" t="s">
        <v>172</v>
      </c>
      <c r="E9472" s="227">
        <v>0</v>
      </c>
      <c r="F9472" s="220"/>
    </row>
    <row r="9473" spans="2:6" s="221" customFormat="1" ht="31.5" x14ac:dyDescent="0.25">
      <c r="B9473" s="235">
        <v>105462</v>
      </c>
      <c r="C9473" s="226" t="s">
        <v>8414</v>
      </c>
      <c r="D9473" s="225" t="s">
        <v>172</v>
      </c>
      <c r="E9473" s="227">
        <v>0</v>
      </c>
      <c r="F9473" s="220"/>
    </row>
    <row r="9474" spans="2:6" s="221" customFormat="1" ht="31.5" x14ac:dyDescent="0.25">
      <c r="B9474" s="235">
        <v>105484</v>
      </c>
      <c r="C9474" s="226" t="s">
        <v>8415</v>
      </c>
      <c r="D9474" s="225" t="s">
        <v>172</v>
      </c>
      <c r="E9474" s="227">
        <v>0</v>
      </c>
      <c r="F9474" s="220"/>
    </row>
    <row r="9475" spans="2:6" s="221" customFormat="1" ht="31.5" x14ac:dyDescent="0.25">
      <c r="B9475" s="235">
        <v>105506</v>
      </c>
      <c r="C9475" s="226" t="s">
        <v>8416</v>
      </c>
      <c r="D9475" s="225" t="s">
        <v>172</v>
      </c>
      <c r="E9475" s="227">
        <v>0</v>
      </c>
      <c r="F9475" s="220"/>
    </row>
    <row r="9476" spans="2:6" s="221" customFormat="1" ht="31.5" x14ac:dyDescent="0.25">
      <c r="B9476" s="235">
        <v>105432</v>
      </c>
      <c r="C9476" s="226" t="s">
        <v>8417</v>
      </c>
      <c r="D9476" s="225" t="s">
        <v>172</v>
      </c>
      <c r="E9476" s="227">
        <v>0</v>
      </c>
      <c r="F9476" s="220"/>
    </row>
    <row r="9477" spans="2:6" s="221" customFormat="1" ht="31.5" x14ac:dyDescent="0.25">
      <c r="B9477" s="235">
        <v>105457</v>
      </c>
      <c r="C9477" s="226" t="s">
        <v>8418</v>
      </c>
      <c r="D9477" s="225" t="s">
        <v>172</v>
      </c>
      <c r="E9477" s="227">
        <v>0</v>
      </c>
      <c r="F9477" s="220"/>
    </row>
    <row r="9478" spans="2:6" s="221" customFormat="1" ht="31.5" x14ac:dyDescent="0.25">
      <c r="B9478" s="235">
        <v>105467</v>
      </c>
      <c r="C9478" s="226" t="s">
        <v>8419</v>
      </c>
      <c r="D9478" s="225" t="s">
        <v>172</v>
      </c>
      <c r="E9478" s="227">
        <v>0</v>
      </c>
      <c r="F9478" s="220"/>
    </row>
    <row r="9479" spans="2:6" s="221" customFormat="1" ht="31.5" x14ac:dyDescent="0.25">
      <c r="B9479" s="235">
        <v>105501</v>
      </c>
      <c r="C9479" s="226" t="s">
        <v>8420</v>
      </c>
      <c r="D9479" s="225" t="s">
        <v>172</v>
      </c>
      <c r="E9479" s="227">
        <v>0</v>
      </c>
      <c r="F9479" s="220"/>
    </row>
    <row r="9480" spans="2:6" s="221" customFormat="1" ht="31.5" x14ac:dyDescent="0.25">
      <c r="B9480" s="235">
        <v>105433</v>
      </c>
      <c r="C9480" s="226" t="s">
        <v>8421</v>
      </c>
      <c r="D9480" s="225" t="s">
        <v>172</v>
      </c>
      <c r="E9480" s="227">
        <v>0</v>
      </c>
      <c r="F9480" s="220"/>
    </row>
    <row r="9481" spans="2:6" s="221" customFormat="1" ht="31.5" x14ac:dyDescent="0.25">
      <c r="B9481" s="235">
        <v>105458</v>
      </c>
      <c r="C9481" s="226" t="s">
        <v>8422</v>
      </c>
      <c r="D9481" s="225" t="s">
        <v>172</v>
      </c>
      <c r="E9481" s="227">
        <v>0</v>
      </c>
      <c r="F9481" s="220"/>
    </row>
    <row r="9482" spans="2:6" s="221" customFormat="1" ht="31.5" x14ac:dyDescent="0.25">
      <c r="B9482" s="235">
        <v>105468</v>
      </c>
      <c r="C9482" s="226" t="s">
        <v>8423</v>
      </c>
      <c r="D9482" s="225" t="s">
        <v>172</v>
      </c>
      <c r="E9482" s="227">
        <v>0</v>
      </c>
      <c r="F9482" s="220"/>
    </row>
    <row r="9483" spans="2:6" s="221" customFormat="1" ht="31.5" x14ac:dyDescent="0.25">
      <c r="B9483" s="235">
        <v>105502</v>
      </c>
      <c r="C9483" s="226" t="s">
        <v>8424</v>
      </c>
      <c r="D9483" s="225" t="s">
        <v>172</v>
      </c>
      <c r="E9483" s="227">
        <v>0</v>
      </c>
      <c r="F9483" s="220"/>
    </row>
    <row r="9484" spans="2:6" s="221" customFormat="1" ht="31.5" x14ac:dyDescent="0.25">
      <c r="B9484" s="235">
        <v>105434</v>
      </c>
      <c r="C9484" s="226" t="s">
        <v>8425</v>
      </c>
      <c r="D9484" s="225" t="s">
        <v>172</v>
      </c>
      <c r="E9484" s="227">
        <v>0</v>
      </c>
      <c r="F9484" s="220"/>
    </row>
    <row r="9485" spans="2:6" s="221" customFormat="1" ht="31.5" x14ac:dyDescent="0.25">
      <c r="B9485" s="235">
        <v>105459</v>
      </c>
      <c r="C9485" s="226" t="s">
        <v>8426</v>
      </c>
      <c r="D9485" s="225" t="s">
        <v>172</v>
      </c>
      <c r="E9485" s="227">
        <v>0</v>
      </c>
      <c r="F9485" s="220"/>
    </row>
    <row r="9486" spans="2:6" s="221" customFormat="1" ht="31.5" x14ac:dyDescent="0.25">
      <c r="B9486" s="235">
        <v>105469</v>
      </c>
      <c r="C9486" s="226" t="s">
        <v>8427</v>
      </c>
      <c r="D9486" s="225" t="s">
        <v>172</v>
      </c>
      <c r="E9486" s="227">
        <v>0</v>
      </c>
      <c r="F9486" s="220"/>
    </row>
    <row r="9487" spans="2:6" s="221" customFormat="1" ht="31.5" x14ac:dyDescent="0.25">
      <c r="B9487" s="235">
        <v>105503</v>
      </c>
      <c r="C9487" s="226" t="s">
        <v>8428</v>
      </c>
      <c r="D9487" s="225" t="s">
        <v>172</v>
      </c>
      <c r="E9487" s="227">
        <v>0</v>
      </c>
      <c r="F9487" s="220"/>
    </row>
    <row r="9488" spans="2:6" s="221" customFormat="1" ht="31.5" x14ac:dyDescent="0.25">
      <c r="B9488" s="235">
        <v>105472</v>
      </c>
      <c r="C9488" s="226" t="s">
        <v>8429</v>
      </c>
      <c r="D9488" s="225" t="s">
        <v>172</v>
      </c>
      <c r="E9488" s="227">
        <v>0</v>
      </c>
      <c r="F9488" s="220"/>
    </row>
    <row r="9489" spans="2:6" s="221" customFormat="1" ht="31.5" x14ac:dyDescent="0.25">
      <c r="B9489" s="235">
        <v>105413</v>
      </c>
      <c r="C9489" s="226" t="s">
        <v>8430</v>
      </c>
      <c r="D9489" s="225" t="s">
        <v>172</v>
      </c>
      <c r="E9489" s="227">
        <v>0</v>
      </c>
      <c r="F9489" s="220"/>
    </row>
    <row r="9490" spans="2:6" s="221" customFormat="1" ht="31.5" x14ac:dyDescent="0.25">
      <c r="B9490" s="235">
        <v>105423</v>
      </c>
      <c r="C9490" s="226" t="s">
        <v>8431</v>
      </c>
      <c r="D9490" s="225" t="s">
        <v>172</v>
      </c>
      <c r="E9490" s="227">
        <v>0</v>
      </c>
      <c r="F9490" s="220"/>
    </row>
    <row r="9491" spans="2:6" s="221" customFormat="1" ht="31.5" x14ac:dyDescent="0.25">
      <c r="B9491" s="235">
        <v>105447</v>
      </c>
      <c r="C9491" s="226" t="s">
        <v>8432</v>
      </c>
      <c r="D9491" s="225" t="s">
        <v>172</v>
      </c>
      <c r="E9491" s="227">
        <v>0</v>
      </c>
      <c r="F9491" s="220"/>
    </row>
    <row r="9492" spans="2:6" s="221" customFormat="1" ht="31.5" x14ac:dyDescent="0.25">
      <c r="B9492" s="235">
        <v>105408</v>
      </c>
      <c r="C9492" s="226" t="s">
        <v>8433</v>
      </c>
      <c r="D9492" s="225" t="s">
        <v>172</v>
      </c>
      <c r="E9492" s="227">
        <v>0</v>
      </c>
      <c r="F9492" s="220"/>
    </row>
    <row r="9493" spans="2:6" s="221" customFormat="1" ht="31.5" x14ac:dyDescent="0.25">
      <c r="B9493" s="235">
        <v>105479</v>
      </c>
      <c r="C9493" s="226" t="s">
        <v>8434</v>
      </c>
      <c r="D9493" s="225" t="s">
        <v>172</v>
      </c>
      <c r="E9493" s="227">
        <v>0</v>
      </c>
      <c r="F9493" s="220"/>
    </row>
    <row r="9494" spans="2:6" s="221" customFormat="1" ht="31.5" x14ac:dyDescent="0.25">
      <c r="B9494" s="235">
        <v>105422</v>
      </c>
      <c r="C9494" s="226" t="s">
        <v>8435</v>
      </c>
      <c r="D9494" s="225" t="s">
        <v>172</v>
      </c>
      <c r="E9494" s="227">
        <v>0</v>
      </c>
      <c r="F9494" s="220"/>
    </row>
    <row r="9495" spans="2:6" s="221" customFormat="1" ht="31.5" x14ac:dyDescent="0.25">
      <c r="B9495" s="235">
        <v>105446</v>
      </c>
      <c r="C9495" s="226" t="s">
        <v>8436</v>
      </c>
      <c r="D9495" s="225" t="s">
        <v>172</v>
      </c>
      <c r="E9495" s="227">
        <v>0</v>
      </c>
      <c r="F9495" s="220"/>
    </row>
    <row r="9496" spans="2:6" s="221" customFormat="1" x14ac:dyDescent="0.25">
      <c r="B9496" s="235">
        <v>105474</v>
      </c>
      <c r="C9496" s="226" t="s">
        <v>8437</v>
      </c>
      <c r="D9496" s="225" t="s">
        <v>172</v>
      </c>
      <c r="E9496" s="227">
        <v>0</v>
      </c>
      <c r="F9496" s="220"/>
    </row>
    <row r="9497" spans="2:6" s="221" customFormat="1" x14ac:dyDescent="0.25">
      <c r="B9497" s="235">
        <v>105480</v>
      </c>
      <c r="C9497" s="226" t="s">
        <v>8438</v>
      </c>
      <c r="D9497" s="225" t="s">
        <v>172</v>
      </c>
      <c r="E9497" s="227">
        <v>0</v>
      </c>
      <c r="F9497" s="220"/>
    </row>
    <row r="9498" spans="2:6" s="221" customFormat="1" x14ac:dyDescent="0.25">
      <c r="B9498" s="235">
        <v>105481</v>
      </c>
      <c r="C9498" s="226" t="s">
        <v>8439</v>
      </c>
      <c r="D9498" s="225" t="s">
        <v>172</v>
      </c>
      <c r="E9498" s="227">
        <v>0</v>
      </c>
      <c r="F9498" s="220"/>
    </row>
    <row r="9499" spans="2:6" s="221" customFormat="1" x14ac:dyDescent="0.25">
      <c r="B9499" s="235">
        <v>105449</v>
      </c>
      <c r="C9499" s="226" t="s">
        <v>8440</v>
      </c>
      <c r="D9499" s="225" t="s">
        <v>172</v>
      </c>
      <c r="E9499" s="227">
        <v>0</v>
      </c>
      <c r="F9499" s="220"/>
    </row>
    <row r="9500" spans="2:6" s="221" customFormat="1" ht="31.5" x14ac:dyDescent="0.25">
      <c r="B9500" s="235">
        <v>105511</v>
      </c>
      <c r="C9500" s="226" t="s">
        <v>8441</v>
      </c>
      <c r="D9500" s="225" t="s">
        <v>4727</v>
      </c>
      <c r="E9500" s="227">
        <v>0</v>
      </c>
      <c r="F9500" s="220"/>
    </row>
    <row r="9501" spans="2:6" s="221" customFormat="1" ht="31.5" x14ac:dyDescent="0.25">
      <c r="B9501" s="235">
        <v>105507</v>
      </c>
      <c r="C9501" s="226" t="s">
        <v>8442</v>
      </c>
      <c r="D9501" s="225" t="s">
        <v>4727</v>
      </c>
      <c r="E9501" s="227">
        <v>0</v>
      </c>
      <c r="F9501" s="220"/>
    </row>
    <row r="9502" spans="2:6" s="221" customFormat="1" ht="31.5" x14ac:dyDescent="0.25">
      <c r="B9502" s="235">
        <v>105512</v>
      </c>
      <c r="C9502" s="226" t="s">
        <v>8443</v>
      </c>
      <c r="D9502" s="225" t="s">
        <v>4727</v>
      </c>
      <c r="E9502" s="227">
        <v>0</v>
      </c>
      <c r="F9502" s="220"/>
    </row>
    <row r="9503" spans="2:6" s="221" customFormat="1" ht="31.5" x14ac:dyDescent="0.25">
      <c r="B9503" s="235">
        <v>105508</v>
      </c>
      <c r="C9503" s="226" t="s">
        <v>8444</v>
      </c>
      <c r="D9503" s="225" t="s">
        <v>4727</v>
      </c>
      <c r="E9503" s="227">
        <v>0</v>
      </c>
      <c r="F9503" s="220"/>
    </row>
    <row r="9504" spans="2:6" s="221" customFormat="1" ht="31.5" x14ac:dyDescent="0.25">
      <c r="B9504" s="235">
        <v>105513</v>
      </c>
      <c r="C9504" s="226" t="s">
        <v>8445</v>
      </c>
      <c r="D9504" s="225" t="s">
        <v>4727</v>
      </c>
      <c r="E9504" s="227">
        <v>0</v>
      </c>
      <c r="F9504" s="220"/>
    </row>
    <row r="9505" spans="2:6" s="221" customFormat="1" ht="31.5" x14ac:dyDescent="0.25">
      <c r="B9505" s="235">
        <v>105509</v>
      </c>
      <c r="C9505" s="226" t="s">
        <v>8446</v>
      </c>
      <c r="D9505" s="225" t="s">
        <v>4727</v>
      </c>
      <c r="E9505" s="227">
        <v>0</v>
      </c>
      <c r="F9505" s="220"/>
    </row>
    <row r="9506" spans="2:6" s="221" customFormat="1" ht="31.5" x14ac:dyDescent="0.25">
      <c r="B9506" s="235">
        <v>105514</v>
      </c>
      <c r="C9506" s="226" t="s">
        <v>8447</v>
      </c>
      <c r="D9506" s="225" t="s">
        <v>4727</v>
      </c>
      <c r="E9506" s="227">
        <v>0</v>
      </c>
      <c r="F9506" s="220"/>
    </row>
    <row r="9507" spans="2:6" s="221" customFormat="1" ht="31.5" x14ac:dyDescent="0.25">
      <c r="B9507" s="235">
        <v>105510</v>
      </c>
      <c r="C9507" s="226" t="s">
        <v>8448</v>
      </c>
      <c r="D9507" s="225" t="s">
        <v>4727</v>
      </c>
      <c r="E9507" s="227">
        <v>0</v>
      </c>
      <c r="F9507" s="220"/>
    </row>
    <row r="9508" spans="2:6" s="221" customFormat="1" x14ac:dyDescent="0.25">
      <c r="B9508" s="235">
        <v>100207</v>
      </c>
      <c r="C9508" s="226" t="s">
        <v>5704</v>
      </c>
      <c r="D9508" s="225" t="s">
        <v>5702</v>
      </c>
      <c r="E9508" s="227">
        <v>581.82000000000005</v>
      </c>
      <c r="F9508" s="220"/>
    </row>
    <row r="9509" spans="2:6" s="221" customFormat="1" ht="31.5" x14ac:dyDescent="0.25">
      <c r="B9509" s="235">
        <v>100211</v>
      </c>
      <c r="C9509" s="226" t="s">
        <v>5709</v>
      </c>
      <c r="D9509" s="225" t="s">
        <v>5706</v>
      </c>
      <c r="E9509" s="227">
        <v>9.66</v>
      </c>
      <c r="F9509" s="220"/>
    </row>
    <row r="9510" spans="2:6" s="221" customFormat="1" ht="31.5" x14ac:dyDescent="0.25">
      <c r="B9510" s="235">
        <v>100210</v>
      </c>
      <c r="C9510" s="226" t="s">
        <v>5708</v>
      </c>
      <c r="D9510" s="225" t="s">
        <v>5706</v>
      </c>
      <c r="E9510" s="227">
        <v>25.04</v>
      </c>
      <c r="F9510" s="220"/>
    </row>
    <row r="9511" spans="2:6" s="221" customFormat="1" ht="31.5" x14ac:dyDescent="0.25">
      <c r="B9511" s="235">
        <v>100221</v>
      </c>
      <c r="C9511" s="226" t="s">
        <v>5720</v>
      </c>
      <c r="D9511" s="225" t="s">
        <v>5719</v>
      </c>
      <c r="E9511" s="227">
        <v>44.26</v>
      </c>
      <c r="F9511" s="220"/>
    </row>
    <row r="9512" spans="2:6" s="221" customFormat="1" x14ac:dyDescent="0.25">
      <c r="B9512" s="235">
        <v>100203</v>
      </c>
      <c r="C9512" s="226" t="s">
        <v>5699</v>
      </c>
      <c r="D9512" s="225" t="s">
        <v>5691</v>
      </c>
      <c r="E9512" s="227">
        <v>1.55</v>
      </c>
      <c r="F9512" s="220"/>
    </row>
    <row r="9513" spans="2:6" s="221" customFormat="1" x14ac:dyDescent="0.25">
      <c r="B9513" s="235">
        <v>100202</v>
      </c>
      <c r="C9513" s="226" t="s">
        <v>5698</v>
      </c>
      <c r="D9513" s="225" t="s">
        <v>5691</v>
      </c>
      <c r="E9513" s="227">
        <v>1.31</v>
      </c>
      <c r="F9513" s="220"/>
    </row>
    <row r="9514" spans="2:6" s="221" customFormat="1" x14ac:dyDescent="0.25">
      <c r="B9514" s="235">
        <v>100201</v>
      </c>
      <c r="C9514" s="226" t="s">
        <v>5697</v>
      </c>
      <c r="D9514" s="225" t="s">
        <v>5691</v>
      </c>
      <c r="E9514" s="227">
        <v>1.1200000000000001</v>
      </c>
      <c r="F9514" s="220"/>
    </row>
    <row r="9515" spans="2:6" s="221" customFormat="1" ht="31.5" x14ac:dyDescent="0.25">
      <c r="B9515" s="235">
        <v>100216</v>
      </c>
      <c r="C9515" s="226" t="s">
        <v>5714</v>
      </c>
      <c r="D9515" s="225" t="s">
        <v>5706</v>
      </c>
      <c r="E9515" s="227">
        <v>1.35</v>
      </c>
      <c r="F9515" s="220"/>
    </row>
    <row r="9516" spans="2:6" s="221" customFormat="1" ht="31.5" x14ac:dyDescent="0.25">
      <c r="B9516" s="235">
        <v>100215</v>
      </c>
      <c r="C9516" s="226" t="s">
        <v>5713</v>
      </c>
      <c r="D9516" s="225" t="s">
        <v>5706</v>
      </c>
      <c r="E9516" s="227">
        <v>5.04</v>
      </c>
      <c r="F9516" s="220"/>
    </row>
    <row r="9517" spans="2:6" s="221" customFormat="1" ht="31.5" x14ac:dyDescent="0.25">
      <c r="B9517" s="235">
        <v>100214</v>
      </c>
      <c r="C9517" s="226" t="s">
        <v>5712</v>
      </c>
      <c r="D9517" s="225" t="s">
        <v>5706</v>
      </c>
      <c r="E9517" s="227">
        <v>5.88</v>
      </c>
      <c r="F9517" s="220"/>
    </row>
    <row r="9518" spans="2:6" s="221" customFormat="1" ht="31.5" x14ac:dyDescent="0.25">
      <c r="B9518" s="235">
        <v>100223</v>
      </c>
      <c r="C9518" s="226" t="s">
        <v>5722</v>
      </c>
      <c r="D9518" s="225" t="s">
        <v>5719</v>
      </c>
      <c r="E9518" s="227">
        <v>7.84</v>
      </c>
      <c r="F9518" s="220"/>
    </row>
    <row r="9519" spans="2:6" s="221" customFormat="1" ht="31.5" x14ac:dyDescent="0.25">
      <c r="B9519" s="235">
        <v>100280</v>
      </c>
      <c r="C9519" s="226" t="s">
        <v>5781</v>
      </c>
      <c r="D9519" s="225" t="s">
        <v>5706</v>
      </c>
      <c r="E9519" s="227">
        <v>25.73</v>
      </c>
      <c r="F9519" s="220"/>
    </row>
    <row r="9520" spans="2:6" s="221" customFormat="1" ht="31.5" x14ac:dyDescent="0.25">
      <c r="B9520" s="235">
        <v>100270</v>
      </c>
      <c r="C9520" s="226" t="s">
        <v>5771</v>
      </c>
      <c r="D9520" s="225" t="s">
        <v>5706</v>
      </c>
      <c r="E9520" s="227">
        <v>87.81</v>
      </c>
      <c r="F9520" s="220"/>
    </row>
    <row r="9521" spans="2:6" s="221" customFormat="1" ht="31.5" x14ac:dyDescent="0.25">
      <c r="B9521" s="235">
        <v>100286</v>
      </c>
      <c r="C9521" s="226" t="s">
        <v>5787</v>
      </c>
      <c r="D9521" s="225" t="s">
        <v>5737</v>
      </c>
      <c r="E9521" s="227">
        <v>19.21</v>
      </c>
      <c r="F9521" s="220"/>
    </row>
    <row r="9522" spans="2:6" s="221" customFormat="1" ht="31.5" x14ac:dyDescent="0.25">
      <c r="B9522" s="235">
        <v>100213</v>
      </c>
      <c r="C9522" s="226" t="s">
        <v>5711</v>
      </c>
      <c r="D9522" s="225" t="s">
        <v>5706</v>
      </c>
      <c r="E9522" s="227">
        <v>3.83</v>
      </c>
      <c r="F9522" s="220"/>
    </row>
    <row r="9523" spans="2:6" s="221" customFormat="1" ht="31.5" x14ac:dyDescent="0.25">
      <c r="B9523" s="235">
        <v>100212</v>
      </c>
      <c r="C9523" s="226" t="s">
        <v>5710</v>
      </c>
      <c r="D9523" s="225" t="s">
        <v>5706</v>
      </c>
      <c r="E9523" s="227">
        <v>10.67</v>
      </c>
      <c r="F9523" s="220"/>
    </row>
    <row r="9524" spans="2:6" s="221" customFormat="1" ht="31.5" x14ac:dyDescent="0.25">
      <c r="B9524" s="235">
        <v>100222</v>
      </c>
      <c r="C9524" s="226" t="s">
        <v>5721</v>
      </c>
      <c r="D9524" s="225" t="s">
        <v>5719</v>
      </c>
      <c r="E9524" s="227">
        <v>16.760000000000002</v>
      </c>
      <c r="F9524" s="220"/>
    </row>
    <row r="9525" spans="2:6" s="221" customFormat="1" x14ac:dyDescent="0.25">
      <c r="B9525" s="235">
        <v>100226</v>
      </c>
      <c r="C9525" s="226" t="s">
        <v>5726</v>
      </c>
      <c r="D9525" s="225" t="s">
        <v>5725</v>
      </c>
      <c r="E9525" s="227">
        <v>0.96</v>
      </c>
      <c r="F9525" s="220"/>
    </row>
    <row r="9526" spans="2:6" s="221" customFormat="1" x14ac:dyDescent="0.25">
      <c r="B9526" s="235">
        <v>100200</v>
      </c>
      <c r="C9526" s="226" t="s">
        <v>5696</v>
      </c>
      <c r="D9526" s="225" t="s">
        <v>5691</v>
      </c>
      <c r="E9526" s="227">
        <v>0.56000000000000005</v>
      </c>
      <c r="F9526" s="220"/>
    </row>
    <row r="9527" spans="2:6" s="221" customFormat="1" x14ac:dyDescent="0.25">
      <c r="B9527" s="235">
        <v>100199</v>
      </c>
      <c r="C9527" s="226" t="s">
        <v>5695</v>
      </c>
      <c r="D9527" s="225" t="s">
        <v>5691</v>
      </c>
      <c r="E9527" s="227">
        <v>0.46</v>
      </c>
      <c r="F9527" s="220"/>
    </row>
    <row r="9528" spans="2:6" s="221" customFormat="1" x14ac:dyDescent="0.25">
      <c r="B9528" s="235">
        <v>100198</v>
      </c>
      <c r="C9528" s="226" t="s">
        <v>5694</v>
      </c>
      <c r="D9528" s="225" t="s">
        <v>5691</v>
      </c>
      <c r="E9528" s="227">
        <v>0.38</v>
      </c>
      <c r="F9528" s="220"/>
    </row>
    <row r="9529" spans="2:6" s="221" customFormat="1" ht="31.5" x14ac:dyDescent="0.25">
      <c r="B9529" s="235">
        <v>100283</v>
      </c>
      <c r="C9529" s="226" t="s">
        <v>5784</v>
      </c>
      <c r="D9529" s="225" t="s">
        <v>5719</v>
      </c>
      <c r="E9529" s="227">
        <v>35.450000000000003</v>
      </c>
      <c r="F9529" s="220"/>
    </row>
    <row r="9530" spans="2:6" s="221" customFormat="1" x14ac:dyDescent="0.25">
      <c r="B9530" s="235">
        <v>100227</v>
      </c>
      <c r="C9530" s="226" t="s">
        <v>5727</v>
      </c>
      <c r="D9530" s="225" t="s">
        <v>5725</v>
      </c>
      <c r="E9530" s="227">
        <v>1.42</v>
      </c>
      <c r="F9530" s="220"/>
    </row>
    <row r="9531" spans="2:6" s="221" customFormat="1" x14ac:dyDescent="0.25">
      <c r="B9531" s="235">
        <v>100205</v>
      </c>
      <c r="C9531" s="226" t="s">
        <v>5701</v>
      </c>
      <c r="D9531" s="225" t="s">
        <v>5702</v>
      </c>
      <c r="E9531" s="227">
        <v>2054.65</v>
      </c>
      <c r="F9531" s="220"/>
    </row>
    <row r="9532" spans="2:6" s="221" customFormat="1" x14ac:dyDescent="0.25">
      <c r="B9532" s="235">
        <v>100206</v>
      </c>
      <c r="C9532" s="226" t="s">
        <v>5703</v>
      </c>
      <c r="D9532" s="225" t="s">
        <v>5702</v>
      </c>
      <c r="E9532" s="227">
        <v>1485.16</v>
      </c>
      <c r="F9532" s="220"/>
    </row>
    <row r="9533" spans="2:6" s="221" customFormat="1" ht="31.5" x14ac:dyDescent="0.25">
      <c r="B9533" s="235">
        <v>100281</v>
      </c>
      <c r="C9533" s="226" t="s">
        <v>5782</v>
      </c>
      <c r="D9533" s="225" t="s">
        <v>5706</v>
      </c>
      <c r="E9533" s="227">
        <v>4.58</v>
      </c>
      <c r="F9533" s="220"/>
    </row>
    <row r="9534" spans="2:6" s="221" customFormat="1" ht="31.5" x14ac:dyDescent="0.25">
      <c r="B9534" s="235">
        <v>100219</v>
      </c>
      <c r="C9534" s="226" t="s">
        <v>5717</v>
      </c>
      <c r="D9534" s="225" t="s">
        <v>5706</v>
      </c>
      <c r="E9534" s="227">
        <v>0.56999999999999995</v>
      </c>
      <c r="F9534" s="220"/>
    </row>
    <row r="9535" spans="2:6" s="221" customFormat="1" ht="31.5" x14ac:dyDescent="0.25">
      <c r="B9535" s="235">
        <v>100218</v>
      </c>
      <c r="C9535" s="226" t="s">
        <v>5716</v>
      </c>
      <c r="D9535" s="225" t="s">
        <v>5706</v>
      </c>
      <c r="E9535" s="227">
        <v>2.56</v>
      </c>
      <c r="F9535" s="220"/>
    </row>
    <row r="9536" spans="2:6" s="221" customFormat="1" ht="31.5" x14ac:dyDescent="0.25">
      <c r="B9536" s="235">
        <v>100217</v>
      </c>
      <c r="C9536" s="226" t="s">
        <v>5715</v>
      </c>
      <c r="D9536" s="225" t="s">
        <v>5706</v>
      </c>
      <c r="E9536" s="227">
        <v>3.74</v>
      </c>
      <c r="F9536" s="220"/>
    </row>
    <row r="9537" spans="2:6" s="221" customFormat="1" ht="31.5" x14ac:dyDescent="0.25">
      <c r="B9537" s="235">
        <v>100224</v>
      </c>
      <c r="C9537" s="226" t="s">
        <v>5723</v>
      </c>
      <c r="D9537" s="225" t="s">
        <v>5719</v>
      </c>
      <c r="E9537" s="227">
        <v>3.74</v>
      </c>
      <c r="F9537" s="220"/>
    </row>
    <row r="9538" spans="2:6" s="221" customFormat="1" ht="31.5" x14ac:dyDescent="0.25">
      <c r="B9538" s="235">
        <v>100228</v>
      </c>
      <c r="C9538" s="226" t="s">
        <v>5728</v>
      </c>
      <c r="D9538" s="225" t="s">
        <v>5725</v>
      </c>
      <c r="E9538" s="227">
        <v>0.37</v>
      </c>
      <c r="F9538" s="220"/>
    </row>
    <row r="9539" spans="2:6" s="221" customFormat="1" ht="31.5" x14ac:dyDescent="0.25">
      <c r="B9539" s="235">
        <v>100204</v>
      </c>
      <c r="C9539" s="226" t="s">
        <v>5700</v>
      </c>
      <c r="D9539" s="225" t="s">
        <v>5691</v>
      </c>
      <c r="E9539" s="227">
        <v>0.14000000000000001</v>
      </c>
      <c r="F9539" s="220"/>
    </row>
    <row r="9540" spans="2:6" s="221" customFormat="1" ht="31.5" x14ac:dyDescent="0.25">
      <c r="B9540" s="235">
        <v>100284</v>
      </c>
      <c r="C9540" s="226" t="s">
        <v>5785</v>
      </c>
      <c r="D9540" s="225" t="s">
        <v>5719</v>
      </c>
      <c r="E9540" s="227">
        <v>13.39</v>
      </c>
      <c r="F9540" s="220"/>
    </row>
    <row r="9541" spans="2:6" s="221" customFormat="1" ht="31.5" x14ac:dyDescent="0.25">
      <c r="B9541" s="235">
        <v>100277</v>
      </c>
      <c r="C9541" s="226" t="s">
        <v>5778</v>
      </c>
      <c r="D9541" s="225" t="s">
        <v>5719</v>
      </c>
      <c r="E9541" s="227">
        <v>2.39</v>
      </c>
      <c r="F9541" s="220"/>
    </row>
    <row r="9542" spans="2:6" s="221" customFormat="1" ht="31.5" x14ac:dyDescent="0.25">
      <c r="B9542" s="235">
        <v>100278</v>
      </c>
      <c r="C9542" s="226" t="s">
        <v>5779</v>
      </c>
      <c r="D9542" s="225" t="s">
        <v>5706</v>
      </c>
      <c r="E9542" s="227">
        <v>56.05</v>
      </c>
      <c r="F9542" s="220"/>
    </row>
    <row r="9543" spans="2:6" s="221" customFormat="1" ht="31.5" x14ac:dyDescent="0.25">
      <c r="B9543" s="235">
        <v>100268</v>
      </c>
      <c r="C9543" s="226" t="s">
        <v>5769</v>
      </c>
      <c r="D9543" s="225" t="s">
        <v>5706</v>
      </c>
      <c r="E9543" s="227">
        <v>117.14</v>
      </c>
      <c r="F9543" s="220"/>
    </row>
    <row r="9544" spans="2:6" s="221" customFormat="1" x14ac:dyDescent="0.25">
      <c r="B9544" s="235">
        <v>100285</v>
      </c>
      <c r="C9544" s="226" t="s">
        <v>5786</v>
      </c>
      <c r="D9544" s="225" t="s">
        <v>5737</v>
      </c>
      <c r="E9544" s="227">
        <v>58.97</v>
      </c>
      <c r="F9544" s="220"/>
    </row>
    <row r="9545" spans="2:6" s="221" customFormat="1" ht="31.5" x14ac:dyDescent="0.25">
      <c r="B9545" s="235">
        <v>100209</v>
      </c>
      <c r="C9545" s="226" t="s">
        <v>5707</v>
      </c>
      <c r="D9545" s="225" t="s">
        <v>5706</v>
      </c>
      <c r="E9545" s="227">
        <v>13.59</v>
      </c>
      <c r="F9545" s="220"/>
    </row>
    <row r="9546" spans="2:6" s="221" customFormat="1" ht="31.5" x14ac:dyDescent="0.25">
      <c r="B9546" s="235">
        <v>100208</v>
      </c>
      <c r="C9546" s="226" t="s">
        <v>5705</v>
      </c>
      <c r="D9546" s="225" t="s">
        <v>5706</v>
      </c>
      <c r="E9546" s="227">
        <v>27.18</v>
      </c>
      <c r="F9546" s="220"/>
    </row>
    <row r="9547" spans="2:6" s="221" customFormat="1" ht="31.5" x14ac:dyDescent="0.25">
      <c r="B9547" s="235">
        <v>100256</v>
      </c>
      <c r="C9547" s="226" t="s">
        <v>5757</v>
      </c>
      <c r="D9547" s="225" t="s">
        <v>5737</v>
      </c>
      <c r="E9547" s="227">
        <v>12.45</v>
      </c>
      <c r="F9547" s="220"/>
    </row>
    <row r="9548" spans="2:6" s="221" customFormat="1" x14ac:dyDescent="0.25">
      <c r="B9548" s="235">
        <v>100220</v>
      </c>
      <c r="C9548" s="226" t="s">
        <v>5718</v>
      </c>
      <c r="D9548" s="225" t="s">
        <v>5719</v>
      </c>
      <c r="E9548" s="227">
        <v>39.04</v>
      </c>
      <c r="F9548" s="220"/>
    </row>
    <row r="9549" spans="2:6" s="221" customFormat="1" ht="31.5" x14ac:dyDescent="0.25">
      <c r="B9549" s="235">
        <v>100287</v>
      </c>
      <c r="C9549" s="226" t="s">
        <v>5788</v>
      </c>
      <c r="D9549" s="225" t="s">
        <v>5737</v>
      </c>
      <c r="E9549" s="227">
        <v>18.399999999999999</v>
      </c>
      <c r="F9549" s="220"/>
    </row>
    <row r="9550" spans="2:6" s="221" customFormat="1" x14ac:dyDescent="0.25">
      <c r="B9550" s="235">
        <v>100274</v>
      </c>
      <c r="C9550" s="226" t="s">
        <v>5775</v>
      </c>
      <c r="D9550" s="225" t="s">
        <v>5719</v>
      </c>
      <c r="E9550" s="227">
        <v>39.07</v>
      </c>
      <c r="F9550" s="220"/>
    </row>
    <row r="9551" spans="2:6" s="221" customFormat="1" x14ac:dyDescent="0.25">
      <c r="B9551" s="235">
        <v>100264</v>
      </c>
      <c r="C9551" s="226" t="s">
        <v>5765</v>
      </c>
      <c r="D9551" s="225" t="s">
        <v>5719</v>
      </c>
      <c r="E9551" s="227">
        <v>55.12</v>
      </c>
      <c r="F9551" s="220"/>
    </row>
    <row r="9552" spans="2:6" s="221" customFormat="1" x14ac:dyDescent="0.25">
      <c r="B9552" s="235">
        <v>100225</v>
      </c>
      <c r="C9552" s="226" t="s">
        <v>5724</v>
      </c>
      <c r="D9552" s="225" t="s">
        <v>5725</v>
      </c>
      <c r="E9552" s="227">
        <v>3.06</v>
      </c>
      <c r="F9552" s="220"/>
    </row>
    <row r="9553" spans="2:6" s="221" customFormat="1" x14ac:dyDescent="0.25">
      <c r="B9553" s="235">
        <v>100266</v>
      </c>
      <c r="C9553" s="226" t="s">
        <v>5767</v>
      </c>
      <c r="D9553" s="225" t="s">
        <v>5706</v>
      </c>
      <c r="E9553" s="227">
        <v>117.14</v>
      </c>
      <c r="F9553" s="220"/>
    </row>
    <row r="9554" spans="2:6" s="221" customFormat="1" ht="31.5" x14ac:dyDescent="0.25">
      <c r="B9554" s="235">
        <v>100257</v>
      </c>
      <c r="C9554" s="226" t="s">
        <v>5758</v>
      </c>
      <c r="D9554" s="225" t="s">
        <v>5737</v>
      </c>
      <c r="E9554" s="227">
        <v>7.47</v>
      </c>
      <c r="F9554" s="220"/>
    </row>
    <row r="9555" spans="2:6" s="221" customFormat="1" x14ac:dyDescent="0.25">
      <c r="B9555" s="235">
        <v>100197</v>
      </c>
      <c r="C9555" s="226" t="s">
        <v>5693</v>
      </c>
      <c r="D9555" s="225" t="s">
        <v>5691</v>
      </c>
      <c r="E9555" s="227">
        <v>2.76</v>
      </c>
      <c r="F9555" s="220"/>
    </row>
    <row r="9556" spans="2:6" s="221" customFormat="1" x14ac:dyDescent="0.25">
      <c r="B9556" s="235">
        <v>100196</v>
      </c>
      <c r="C9556" s="226" t="s">
        <v>5692</v>
      </c>
      <c r="D9556" s="225" t="s">
        <v>5691</v>
      </c>
      <c r="E9556" s="227">
        <v>1.84</v>
      </c>
      <c r="F9556" s="220"/>
    </row>
    <row r="9557" spans="2:6" s="221" customFormat="1" x14ac:dyDescent="0.25">
      <c r="B9557" s="235">
        <v>100195</v>
      </c>
      <c r="C9557" s="226" t="s">
        <v>5690</v>
      </c>
      <c r="D9557" s="225" t="s">
        <v>5691</v>
      </c>
      <c r="E9557" s="227">
        <v>1.1000000000000001</v>
      </c>
      <c r="F9557" s="220"/>
    </row>
    <row r="9558" spans="2:6" s="221" customFormat="1" x14ac:dyDescent="0.25">
      <c r="B9558" s="235">
        <v>100273</v>
      </c>
      <c r="C9558" s="226" t="s">
        <v>5774</v>
      </c>
      <c r="D9558" s="225" t="s">
        <v>5691</v>
      </c>
      <c r="E9558" s="227">
        <v>4.58</v>
      </c>
      <c r="F9558" s="220"/>
    </row>
    <row r="9559" spans="2:6" s="221" customFormat="1" x14ac:dyDescent="0.25">
      <c r="B9559" s="235">
        <v>100282</v>
      </c>
      <c r="C9559" s="226" t="s">
        <v>5783</v>
      </c>
      <c r="D9559" s="225" t="s">
        <v>5719</v>
      </c>
      <c r="E9559" s="227">
        <v>219.48</v>
      </c>
      <c r="F9559" s="220"/>
    </row>
    <row r="9560" spans="2:6" s="221" customFormat="1" ht="31.5" x14ac:dyDescent="0.25">
      <c r="B9560" s="235">
        <v>100276</v>
      </c>
      <c r="C9560" s="226" t="s">
        <v>5777</v>
      </c>
      <c r="D9560" s="225" t="s">
        <v>5719</v>
      </c>
      <c r="E9560" s="227">
        <v>46.09</v>
      </c>
      <c r="F9560" s="220"/>
    </row>
    <row r="9561" spans="2:6" s="221" customFormat="1" ht="31.5" x14ac:dyDescent="0.25">
      <c r="B9561" s="235">
        <v>100275</v>
      </c>
      <c r="C9561" s="226" t="s">
        <v>5776</v>
      </c>
      <c r="D9561" s="225" t="s">
        <v>5719</v>
      </c>
      <c r="E9561" s="227">
        <v>25.26</v>
      </c>
      <c r="F9561" s="220"/>
    </row>
    <row r="9562" spans="2:6" s="221" customFormat="1" ht="31.5" x14ac:dyDescent="0.25">
      <c r="B9562" s="235">
        <v>100254</v>
      </c>
      <c r="C9562" s="226" t="s">
        <v>5755</v>
      </c>
      <c r="D9562" s="225" t="s">
        <v>5737</v>
      </c>
      <c r="E9562" s="227">
        <v>55.2</v>
      </c>
      <c r="F9562" s="220"/>
    </row>
    <row r="9563" spans="2:6" s="221" customFormat="1" ht="31.5" x14ac:dyDescent="0.25">
      <c r="B9563" s="235">
        <v>100250</v>
      </c>
      <c r="C9563" s="226" t="s">
        <v>5751</v>
      </c>
      <c r="D9563" s="225" t="s">
        <v>5737</v>
      </c>
      <c r="E9563" s="227">
        <v>6.22</v>
      </c>
      <c r="F9563" s="220"/>
    </row>
    <row r="9564" spans="2:6" s="221" customFormat="1" ht="31.5" x14ac:dyDescent="0.25">
      <c r="B9564" s="235">
        <v>100251</v>
      </c>
      <c r="C9564" s="226" t="s">
        <v>5752</v>
      </c>
      <c r="D9564" s="225" t="s">
        <v>5737</v>
      </c>
      <c r="E9564" s="227">
        <v>18.399999999999999</v>
      </c>
      <c r="F9564" s="220"/>
    </row>
    <row r="9565" spans="2:6" s="221" customFormat="1" ht="31.5" x14ac:dyDescent="0.25">
      <c r="B9565" s="235">
        <v>100252</v>
      </c>
      <c r="C9565" s="226" t="s">
        <v>5753</v>
      </c>
      <c r="D9565" s="225" t="s">
        <v>5737</v>
      </c>
      <c r="E9565" s="227">
        <v>27.6</v>
      </c>
      <c r="F9565" s="220"/>
    </row>
    <row r="9566" spans="2:6" s="221" customFormat="1" ht="31.5" x14ac:dyDescent="0.25">
      <c r="B9566" s="235">
        <v>100253</v>
      </c>
      <c r="C9566" s="226" t="s">
        <v>5754</v>
      </c>
      <c r="D9566" s="225" t="s">
        <v>5737</v>
      </c>
      <c r="E9566" s="227">
        <v>36.799999999999997</v>
      </c>
      <c r="F9566" s="220"/>
    </row>
    <row r="9567" spans="2:6" s="221" customFormat="1" ht="31.5" x14ac:dyDescent="0.25">
      <c r="B9567" s="235">
        <v>100249</v>
      </c>
      <c r="C9567" s="226" t="s">
        <v>5750</v>
      </c>
      <c r="D9567" s="225" t="s">
        <v>5737</v>
      </c>
      <c r="E9567" s="227">
        <v>3.73</v>
      </c>
      <c r="F9567" s="220"/>
    </row>
    <row r="9568" spans="2:6" s="221" customFormat="1" ht="31.5" x14ac:dyDescent="0.25">
      <c r="B9568" s="235">
        <v>100244</v>
      </c>
      <c r="C9568" s="226" t="s">
        <v>5745</v>
      </c>
      <c r="D9568" s="225" t="s">
        <v>5737</v>
      </c>
      <c r="E9568" s="227">
        <v>5.6</v>
      </c>
      <c r="F9568" s="220"/>
    </row>
    <row r="9569" spans="2:6" s="221" customFormat="1" ht="31.5" x14ac:dyDescent="0.25">
      <c r="B9569" s="235">
        <v>100245</v>
      </c>
      <c r="C9569" s="226" t="s">
        <v>5746</v>
      </c>
      <c r="D9569" s="225" t="s">
        <v>5737</v>
      </c>
      <c r="E9569" s="227">
        <v>11.21</v>
      </c>
      <c r="F9569" s="220"/>
    </row>
    <row r="9570" spans="2:6" s="221" customFormat="1" ht="31.5" x14ac:dyDescent="0.25">
      <c r="B9570" s="235">
        <v>100243</v>
      </c>
      <c r="C9570" s="226" t="s">
        <v>5744</v>
      </c>
      <c r="D9570" s="225" t="s">
        <v>5737</v>
      </c>
      <c r="E9570" s="227">
        <v>4.4800000000000004</v>
      </c>
      <c r="F9570" s="220"/>
    </row>
    <row r="9571" spans="2:6" s="221" customFormat="1" ht="31.5" x14ac:dyDescent="0.25">
      <c r="B9571" s="235">
        <v>100239</v>
      </c>
      <c r="C9571" s="226" t="s">
        <v>5740</v>
      </c>
      <c r="D9571" s="225" t="s">
        <v>5737</v>
      </c>
      <c r="E9571" s="227">
        <v>9.34</v>
      </c>
      <c r="F9571" s="220"/>
    </row>
    <row r="9572" spans="2:6" s="221" customFormat="1" ht="31.5" x14ac:dyDescent="0.25">
      <c r="B9572" s="235">
        <v>100238</v>
      </c>
      <c r="C9572" s="226" t="s">
        <v>5739</v>
      </c>
      <c r="D9572" s="225" t="s">
        <v>5737</v>
      </c>
      <c r="E9572" s="227">
        <v>7.47</v>
      </c>
      <c r="F9572" s="220"/>
    </row>
    <row r="9573" spans="2:6" s="221" customFormat="1" ht="31.5" x14ac:dyDescent="0.25">
      <c r="B9573" s="235">
        <v>100241</v>
      </c>
      <c r="C9573" s="226" t="s">
        <v>5742</v>
      </c>
      <c r="D9573" s="225" t="s">
        <v>5737</v>
      </c>
      <c r="E9573" s="227">
        <v>9.34</v>
      </c>
      <c r="F9573" s="220"/>
    </row>
    <row r="9574" spans="2:6" s="221" customFormat="1" ht="31.5" x14ac:dyDescent="0.25">
      <c r="B9574" s="235">
        <v>100242</v>
      </c>
      <c r="C9574" s="226" t="s">
        <v>5743</v>
      </c>
      <c r="D9574" s="225" t="s">
        <v>5737</v>
      </c>
      <c r="E9574" s="227">
        <v>27.6</v>
      </c>
      <c r="F9574" s="220"/>
    </row>
    <row r="9575" spans="2:6" s="221" customFormat="1" ht="31.5" x14ac:dyDescent="0.25">
      <c r="B9575" s="235">
        <v>100240</v>
      </c>
      <c r="C9575" s="226" t="s">
        <v>5741</v>
      </c>
      <c r="D9575" s="225" t="s">
        <v>5737</v>
      </c>
      <c r="E9575" s="227">
        <v>5.6</v>
      </c>
      <c r="F9575" s="220"/>
    </row>
    <row r="9576" spans="2:6" s="221" customFormat="1" ht="31.5" x14ac:dyDescent="0.25">
      <c r="B9576" s="235">
        <v>100237</v>
      </c>
      <c r="C9576" s="226" t="s">
        <v>5738</v>
      </c>
      <c r="D9576" s="225" t="s">
        <v>5737</v>
      </c>
      <c r="E9576" s="227">
        <v>4.67</v>
      </c>
      <c r="F9576" s="220"/>
    </row>
    <row r="9577" spans="2:6" s="221" customFormat="1" ht="31.5" x14ac:dyDescent="0.25">
      <c r="B9577" s="235">
        <v>100236</v>
      </c>
      <c r="C9577" s="226" t="s">
        <v>5736</v>
      </c>
      <c r="D9577" s="225" t="s">
        <v>5737</v>
      </c>
      <c r="E9577" s="227">
        <v>3.89</v>
      </c>
      <c r="F9577" s="220"/>
    </row>
    <row r="9578" spans="2:6" s="221" customFormat="1" ht="47.25" x14ac:dyDescent="0.25">
      <c r="B9578" s="235">
        <v>100248</v>
      </c>
      <c r="C9578" s="226" t="s">
        <v>5749</v>
      </c>
      <c r="D9578" s="225" t="s">
        <v>5737</v>
      </c>
      <c r="E9578" s="227">
        <v>18.399999999999999</v>
      </c>
      <c r="F9578" s="220"/>
    </row>
    <row r="9579" spans="2:6" s="221" customFormat="1" ht="47.25" x14ac:dyDescent="0.25">
      <c r="B9579" s="235">
        <v>100247</v>
      </c>
      <c r="C9579" s="226" t="s">
        <v>5748</v>
      </c>
      <c r="D9579" s="225" t="s">
        <v>5737</v>
      </c>
      <c r="E9579" s="227">
        <v>4.67</v>
      </c>
      <c r="F9579" s="220"/>
    </row>
    <row r="9580" spans="2:6" s="221" customFormat="1" ht="31.5" x14ac:dyDescent="0.25">
      <c r="B9580" s="235">
        <v>100246</v>
      </c>
      <c r="C9580" s="226" t="s">
        <v>5747</v>
      </c>
      <c r="D9580" s="225" t="s">
        <v>5737</v>
      </c>
      <c r="E9580" s="227">
        <v>3.73</v>
      </c>
      <c r="F9580" s="220"/>
    </row>
    <row r="9581" spans="2:6" s="221" customFormat="1" ht="31.5" x14ac:dyDescent="0.25">
      <c r="B9581" s="235">
        <v>100255</v>
      </c>
      <c r="C9581" s="226" t="s">
        <v>5756</v>
      </c>
      <c r="D9581" s="225" t="s">
        <v>5737</v>
      </c>
      <c r="E9581" s="227">
        <v>18.68</v>
      </c>
      <c r="F9581" s="220"/>
    </row>
    <row r="9582" spans="2:6" s="221" customFormat="1" ht="31.5" x14ac:dyDescent="0.25">
      <c r="B9582" s="235">
        <v>100263</v>
      </c>
      <c r="C9582" s="226" t="s">
        <v>5764</v>
      </c>
      <c r="D9582" s="225" t="s">
        <v>5691</v>
      </c>
      <c r="E9582" s="227">
        <v>3.02</v>
      </c>
      <c r="F9582" s="220"/>
    </row>
    <row r="9583" spans="2:6" s="221" customFormat="1" ht="31.5" x14ac:dyDescent="0.25">
      <c r="B9583" s="235">
        <v>100260</v>
      </c>
      <c r="C9583" s="226" t="s">
        <v>5761</v>
      </c>
      <c r="D9583" s="225" t="s">
        <v>5691</v>
      </c>
      <c r="E9583" s="227">
        <v>12.13</v>
      </c>
      <c r="F9583" s="220"/>
    </row>
    <row r="9584" spans="2:6" s="221" customFormat="1" ht="31.5" x14ac:dyDescent="0.25">
      <c r="B9584" s="235">
        <v>100261</v>
      </c>
      <c r="C9584" s="226" t="s">
        <v>5762</v>
      </c>
      <c r="D9584" s="225" t="s">
        <v>5691</v>
      </c>
      <c r="E9584" s="227">
        <v>7.62</v>
      </c>
      <c r="F9584" s="220"/>
    </row>
    <row r="9585" spans="2:6" s="221" customFormat="1" ht="31.5" x14ac:dyDescent="0.25">
      <c r="B9585" s="235">
        <v>100262</v>
      </c>
      <c r="C9585" s="226" t="s">
        <v>5763</v>
      </c>
      <c r="D9585" s="225" t="s">
        <v>5691</v>
      </c>
      <c r="E9585" s="227">
        <v>4.72</v>
      </c>
      <c r="F9585" s="220"/>
    </row>
    <row r="9586" spans="2:6" s="221" customFormat="1" x14ac:dyDescent="0.25">
      <c r="B9586" s="235">
        <v>100271</v>
      </c>
      <c r="C9586" s="226" t="s">
        <v>5772</v>
      </c>
      <c r="D9586" s="225" t="s">
        <v>5719</v>
      </c>
      <c r="E9586" s="227">
        <v>87.86</v>
      </c>
      <c r="F9586" s="220"/>
    </row>
    <row r="9587" spans="2:6" s="221" customFormat="1" ht="31.5" x14ac:dyDescent="0.25">
      <c r="B9587" s="235">
        <v>100258</v>
      </c>
      <c r="C9587" s="226" t="s">
        <v>5759</v>
      </c>
      <c r="D9587" s="225" t="s">
        <v>5737</v>
      </c>
      <c r="E9587" s="227">
        <v>18.68</v>
      </c>
      <c r="F9587" s="220"/>
    </row>
    <row r="9588" spans="2:6" s="221" customFormat="1" ht="31.5" x14ac:dyDescent="0.25">
      <c r="B9588" s="235">
        <v>100259</v>
      </c>
      <c r="C9588" s="226" t="s">
        <v>5760</v>
      </c>
      <c r="D9588" s="225" t="s">
        <v>5737</v>
      </c>
      <c r="E9588" s="227">
        <v>36.799999999999997</v>
      </c>
      <c r="F9588" s="220"/>
    </row>
    <row r="9589" spans="2:6" s="221" customFormat="1" ht="31.5" x14ac:dyDescent="0.25">
      <c r="B9589" s="235">
        <v>100279</v>
      </c>
      <c r="C9589" s="226" t="s">
        <v>5780</v>
      </c>
      <c r="D9589" s="225" t="s">
        <v>19</v>
      </c>
      <c r="E9589" s="227">
        <v>1.08</v>
      </c>
      <c r="F9589" s="220"/>
    </row>
    <row r="9590" spans="2:6" s="221" customFormat="1" ht="31.5" x14ac:dyDescent="0.25">
      <c r="B9590" s="235">
        <v>100233</v>
      </c>
      <c r="C9590" s="226" t="s">
        <v>5733</v>
      </c>
      <c r="D9590" s="225" t="s">
        <v>19</v>
      </c>
      <c r="E9590" s="227">
        <v>0.25</v>
      </c>
      <c r="F9590" s="220"/>
    </row>
    <row r="9591" spans="2:6" s="221" customFormat="1" ht="31.5" x14ac:dyDescent="0.25">
      <c r="B9591" s="235">
        <v>100232</v>
      </c>
      <c r="C9591" s="226" t="s">
        <v>5732</v>
      </c>
      <c r="D9591" s="225" t="s">
        <v>19</v>
      </c>
      <c r="E9591" s="227">
        <v>0.51</v>
      </c>
      <c r="F9591" s="220"/>
    </row>
    <row r="9592" spans="2:6" s="221" customFormat="1" ht="31.5" x14ac:dyDescent="0.25">
      <c r="B9592" s="235">
        <v>100234</v>
      </c>
      <c r="C9592" s="226" t="s">
        <v>5734</v>
      </c>
      <c r="D9592" s="225" t="s">
        <v>120</v>
      </c>
      <c r="E9592" s="227">
        <v>0.77</v>
      </c>
      <c r="F9592" s="220"/>
    </row>
    <row r="9593" spans="2:6" s="221" customFormat="1" x14ac:dyDescent="0.25">
      <c r="B9593" s="235">
        <v>100265</v>
      </c>
      <c r="C9593" s="226" t="s">
        <v>5766</v>
      </c>
      <c r="D9593" s="225" t="s">
        <v>120</v>
      </c>
      <c r="E9593" s="227">
        <v>1.1499999999999999</v>
      </c>
      <c r="F9593" s="220"/>
    </row>
    <row r="9594" spans="2:6" s="221" customFormat="1" x14ac:dyDescent="0.25">
      <c r="B9594" s="235">
        <v>100235</v>
      </c>
      <c r="C9594" s="226" t="s">
        <v>5735</v>
      </c>
      <c r="D9594" s="225" t="s">
        <v>170</v>
      </c>
      <c r="E9594" s="227">
        <v>0.06</v>
      </c>
      <c r="F9594" s="220"/>
    </row>
    <row r="9595" spans="2:6" s="221" customFormat="1" x14ac:dyDescent="0.25">
      <c r="B9595" s="235">
        <v>100267</v>
      </c>
      <c r="C9595" s="226" t="s">
        <v>5768</v>
      </c>
      <c r="D9595" s="225" t="s">
        <v>19</v>
      </c>
      <c r="E9595" s="227">
        <v>2.3199999999999998</v>
      </c>
      <c r="F9595" s="220"/>
    </row>
    <row r="9596" spans="2:6" s="221" customFormat="1" x14ac:dyDescent="0.25">
      <c r="B9596" s="235">
        <v>100231</v>
      </c>
      <c r="C9596" s="226" t="s">
        <v>5731</v>
      </c>
      <c r="D9596" s="225" t="s">
        <v>169</v>
      </c>
      <c r="E9596" s="227">
        <v>0.05</v>
      </c>
      <c r="F9596" s="220"/>
    </row>
    <row r="9597" spans="2:6" s="221" customFormat="1" x14ac:dyDescent="0.25">
      <c r="B9597" s="235">
        <v>100230</v>
      </c>
      <c r="C9597" s="226" t="s">
        <v>5730</v>
      </c>
      <c r="D9597" s="225" t="s">
        <v>169</v>
      </c>
      <c r="E9597" s="227">
        <v>0.03</v>
      </c>
      <c r="F9597" s="220"/>
    </row>
    <row r="9598" spans="2:6" s="221" customFormat="1" x14ac:dyDescent="0.25">
      <c r="B9598" s="235">
        <v>100229</v>
      </c>
      <c r="C9598" s="226" t="s">
        <v>5729</v>
      </c>
      <c r="D9598" s="225" t="s">
        <v>169</v>
      </c>
      <c r="E9598" s="227">
        <v>0.02</v>
      </c>
      <c r="F9598" s="220"/>
    </row>
    <row r="9599" spans="2:6" s="221" customFormat="1" x14ac:dyDescent="0.25">
      <c r="B9599" s="235">
        <v>100272</v>
      </c>
      <c r="C9599" s="226" t="s">
        <v>5773</v>
      </c>
      <c r="D9599" s="225" t="s">
        <v>120</v>
      </c>
      <c r="E9599" s="227">
        <v>1.74</v>
      </c>
      <c r="F9599" s="220"/>
    </row>
    <row r="9600" spans="2:6" s="221" customFormat="1" ht="31.5" x14ac:dyDescent="0.25">
      <c r="B9600" s="235">
        <v>100269</v>
      </c>
      <c r="C9600" s="226" t="s">
        <v>5770</v>
      </c>
      <c r="D9600" s="225" t="s">
        <v>19</v>
      </c>
      <c r="E9600" s="227">
        <v>2.3199999999999998</v>
      </c>
      <c r="F9600" s="220"/>
    </row>
    <row r="9601" spans="2:6" s="221" customFormat="1" x14ac:dyDescent="0.25">
      <c r="B9601" s="235">
        <v>100986</v>
      </c>
      <c r="C9601" s="226" t="s">
        <v>5954</v>
      </c>
      <c r="D9601" s="225" t="s">
        <v>171</v>
      </c>
      <c r="E9601" s="227">
        <v>9.61</v>
      </c>
      <c r="F9601" s="220"/>
    </row>
    <row r="9602" spans="2:6" s="221" customFormat="1" x14ac:dyDescent="0.25">
      <c r="B9602" s="235">
        <v>101002</v>
      </c>
      <c r="C9602" s="226" t="s">
        <v>5966</v>
      </c>
      <c r="D9602" s="225" t="s">
        <v>172</v>
      </c>
      <c r="E9602" s="227">
        <v>6.39</v>
      </c>
      <c r="F9602" s="220"/>
    </row>
    <row r="9603" spans="2:6" s="221" customFormat="1" x14ac:dyDescent="0.25">
      <c r="B9603" s="235">
        <v>100987</v>
      </c>
      <c r="C9603" s="226" t="s">
        <v>5955</v>
      </c>
      <c r="D9603" s="225" t="s">
        <v>171</v>
      </c>
      <c r="E9603" s="227">
        <v>10.86</v>
      </c>
      <c r="F9603" s="220"/>
    </row>
    <row r="9604" spans="2:6" s="221" customFormat="1" x14ac:dyDescent="0.25">
      <c r="B9604" s="235">
        <v>101003</v>
      </c>
      <c r="C9604" s="226" t="s">
        <v>5967</v>
      </c>
      <c r="D9604" s="225" t="s">
        <v>172</v>
      </c>
      <c r="E9604" s="227">
        <v>7.23</v>
      </c>
      <c r="F9604" s="220"/>
    </row>
    <row r="9605" spans="2:6" s="221" customFormat="1" x14ac:dyDescent="0.25">
      <c r="B9605" s="235">
        <v>100988</v>
      </c>
      <c r="C9605" s="226" t="s">
        <v>5956</v>
      </c>
      <c r="D9605" s="225" t="s">
        <v>171</v>
      </c>
      <c r="E9605" s="227">
        <v>11.48</v>
      </c>
      <c r="F9605" s="220"/>
    </row>
    <row r="9606" spans="2:6" s="221" customFormat="1" x14ac:dyDescent="0.25">
      <c r="B9606" s="235">
        <v>101004</v>
      </c>
      <c r="C9606" s="226" t="s">
        <v>5968</v>
      </c>
      <c r="D9606" s="225" t="s">
        <v>172</v>
      </c>
      <c r="E9606" s="227">
        <v>7.65</v>
      </c>
      <c r="F9606" s="220"/>
    </row>
    <row r="9607" spans="2:6" s="221" customFormat="1" x14ac:dyDescent="0.25">
      <c r="B9607" s="235">
        <v>100985</v>
      </c>
      <c r="C9607" s="226" t="s">
        <v>5953</v>
      </c>
      <c r="D9607" s="225" t="s">
        <v>171</v>
      </c>
      <c r="E9607" s="227">
        <v>8.17</v>
      </c>
      <c r="F9607" s="220"/>
    </row>
    <row r="9608" spans="2:6" s="221" customFormat="1" x14ac:dyDescent="0.25">
      <c r="B9608" s="235">
        <v>101001</v>
      </c>
      <c r="C9608" s="226" t="s">
        <v>5965</v>
      </c>
      <c r="D9608" s="225" t="s">
        <v>172</v>
      </c>
      <c r="E9608" s="227">
        <v>5.44</v>
      </c>
      <c r="F9608" s="220"/>
    </row>
    <row r="9609" spans="2:6" s="221" customFormat="1" x14ac:dyDescent="0.25">
      <c r="B9609" s="235">
        <v>101008</v>
      </c>
      <c r="C9609" s="226" t="s">
        <v>5972</v>
      </c>
      <c r="D9609" s="225" t="s">
        <v>171</v>
      </c>
      <c r="E9609" s="227">
        <v>5.71</v>
      </c>
      <c r="F9609" s="220"/>
    </row>
    <row r="9610" spans="2:6" s="221" customFormat="1" x14ac:dyDescent="0.25">
      <c r="B9610" s="235">
        <v>101007</v>
      </c>
      <c r="C9610" s="226" t="s">
        <v>5971</v>
      </c>
      <c r="D9610" s="225" t="s">
        <v>171</v>
      </c>
      <c r="E9610" s="227">
        <v>5.68</v>
      </c>
      <c r="F9610" s="220"/>
    </row>
    <row r="9611" spans="2:6" s="221" customFormat="1" ht="31.5" x14ac:dyDescent="0.25">
      <c r="B9611" s="235">
        <v>100982</v>
      </c>
      <c r="C9611" s="226" t="s">
        <v>9545</v>
      </c>
      <c r="D9611" s="225" t="s">
        <v>171</v>
      </c>
      <c r="E9611" s="227">
        <v>9.5399999999999991</v>
      </c>
      <c r="F9611" s="220"/>
    </row>
    <row r="9612" spans="2:6" s="221" customFormat="1" ht="31.5" x14ac:dyDescent="0.25">
      <c r="B9612" s="235">
        <v>100998</v>
      </c>
      <c r="C9612" s="226" t="s">
        <v>9546</v>
      </c>
      <c r="D9612" s="225" t="s">
        <v>172</v>
      </c>
      <c r="E9612" s="227">
        <v>6.38</v>
      </c>
      <c r="F9612" s="220"/>
    </row>
    <row r="9613" spans="2:6" s="221" customFormat="1" ht="31.5" x14ac:dyDescent="0.25">
      <c r="B9613" s="235">
        <v>100983</v>
      </c>
      <c r="C9613" s="226" t="s">
        <v>9547</v>
      </c>
      <c r="D9613" s="225" t="s">
        <v>171</v>
      </c>
      <c r="E9613" s="227">
        <v>9.4499999999999993</v>
      </c>
      <c r="F9613" s="220"/>
    </row>
    <row r="9614" spans="2:6" s="221" customFormat="1" ht="31.5" x14ac:dyDescent="0.25">
      <c r="B9614" s="235">
        <v>100999</v>
      </c>
      <c r="C9614" s="226" t="s">
        <v>9548</v>
      </c>
      <c r="D9614" s="225" t="s">
        <v>172</v>
      </c>
      <c r="E9614" s="227">
        <v>6.33</v>
      </c>
      <c r="F9614" s="220"/>
    </row>
    <row r="9615" spans="2:6" s="221" customFormat="1" ht="31.5" x14ac:dyDescent="0.25">
      <c r="B9615" s="235">
        <v>100984</v>
      </c>
      <c r="C9615" s="226" t="s">
        <v>9549</v>
      </c>
      <c r="D9615" s="225" t="s">
        <v>171</v>
      </c>
      <c r="E9615" s="227">
        <v>9.24</v>
      </c>
      <c r="F9615" s="220"/>
    </row>
    <row r="9616" spans="2:6" s="221" customFormat="1" ht="31.5" x14ac:dyDescent="0.25">
      <c r="B9616" s="235">
        <v>101000</v>
      </c>
      <c r="C9616" s="226" t="s">
        <v>9550</v>
      </c>
      <c r="D9616" s="225" t="s">
        <v>172</v>
      </c>
      <c r="E9616" s="227">
        <v>6.16</v>
      </c>
      <c r="F9616" s="220"/>
    </row>
    <row r="9617" spans="2:6" s="221" customFormat="1" ht="31.5" x14ac:dyDescent="0.25">
      <c r="B9617" s="235">
        <v>100981</v>
      </c>
      <c r="C9617" s="226" t="s">
        <v>9551</v>
      </c>
      <c r="D9617" s="225" t="s">
        <v>171</v>
      </c>
      <c r="E9617" s="227">
        <v>10.119999999999999</v>
      </c>
      <c r="F9617" s="220"/>
    </row>
    <row r="9618" spans="2:6" s="221" customFormat="1" ht="31.5" x14ac:dyDescent="0.25">
      <c r="B9618" s="235">
        <v>100997</v>
      </c>
      <c r="C9618" s="226" t="s">
        <v>9552</v>
      </c>
      <c r="D9618" s="225" t="s">
        <v>172</v>
      </c>
      <c r="E9618" s="227">
        <v>6.76</v>
      </c>
      <c r="F9618" s="220"/>
    </row>
    <row r="9619" spans="2:6" s="221" customFormat="1" ht="31.5" x14ac:dyDescent="0.25">
      <c r="B9619" s="235">
        <v>101010</v>
      </c>
      <c r="C9619" s="226" t="s">
        <v>5974</v>
      </c>
      <c r="D9619" s="225" t="s">
        <v>172</v>
      </c>
      <c r="E9619" s="227">
        <v>28.57</v>
      </c>
      <c r="F9619" s="220"/>
    </row>
    <row r="9620" spans="2:6" s="221" customFormat="1" ht="31.5" x14ac:dyDescent="0.25">
      <c r="B9620" s="235">
        <v>101009</v>
      </c>
      <c r="C9620" s="226" t="s">
        <v>5973</v>
      </c>
      <c r="D9620" s="225" t="s">
        <v>172</v>
      </c>
      <c r="E9620" s="227">
        <v>45.36</v>
      </c>
      <c r="F9620" s="220"/>
    </row>
    <row r="9621" spans="2:6" s="221" customFormat="1" ht="31.5" x14ac:dyDescent="0.25">
      <c r="B9621" s="235">
        <v>100978</v>
      </c>
      <c r="C9621" s="226" t="s">
        <v>5950</v>
      </c>
      <c r="D9621" s="225" t="s">
        <v>171</v>
      </c>
      <c r="E9621" s="227">
        <v>7.4</v>
      </c>
      <c r="F9621" s="220"/>
    </row>
    <row r="9622" spans="2:6" s="221" customFormat="1" ht="31.5" x14ac:dyDescent="0.25">
      <c r="B9622" s="235">
        <v>100994</v>
      </c>
      <c r="C9622" s="226" t="s">
        <v>5962</v>
      </c>
      <c r="D9622" s="225" t="s">
        <v>172</v>
      </c>
      <c r="E9622" s="227">
        <v>4.92</v>
      </c>
      <c r="F9622" s="220"/>
    </row>
    <row r="9623" spans="2:6" s="221" customFormat="1" ht="31.5" x14ac:dyDescent="0.25">
      <c r="B9623" s="235">
        <v>100974</v>
      </c>
      <c r="C9623" s="226" t="s">
        <v>5938</v>
      </c>
      <c r="D9623" s="225" t="s">
        <v>171</v>
      </c>
      <c r="E9623" s="227">
        <v>9.32</v>
      </c>
      <c r="F9623" s="220"/>
    </row>
    <row r="9624" spans="2:6" s="221" customFormat="1" ht="31.5" x14ac:dyDescent="0.25">
      <c r="B9624" s="235">
        <v>100990</v>
      </c>
      <c r="C9624" s="226" t="s">
        <v>5958</v>
      </c>
      <c r="D9624" s="225" t="s">
        <v>172</v>
      </c>
      <c r="E9624" s="227">
        <v>6.23</v>
      </c>
      <c r="F9624" s="220"/>
    </row>
    <row r="9625" spans="2:6" s="221" customFormat="1" ht="31.5" x14ac:dyDescent="0.25">
      <c r="B9625" s="235">
        <v>100979</v>
      </c>
      <c r="C9625" s="226" t="s">
        <v>5951</v>
      </c>
      <c r="D9625" s="225" t="s">
        <v>171</v>
      </c>
      <c r="E9625" s="227">
        <v>7.01</v>
      </c>
      <c r="F9625" s="220"/>
    </row>
    <row r="9626" spans="2:6" s="221" customFormat="1" ht="31.5" x14ac:dyDescent="0.25">
      <c r="B9626" s="235">
        <v>100995</v>
      </c>
      <c r="C9626" s="226" t="s">
        <v>5963</v>
      </c>
      <c r="D9626" s="225" t="s">
        <v>172</v>
      </c>
      <c r="E9626" s="227">
        <v>4.68</v>
      </c>
      <c r="F9626" s="220"/>
    </row>
    <row r="9627" spans="2:6" s="221" customFormat="1" ht="31.5" x14ac:dyDescent="0.25">
      <c r="B9627" s="235">
        <v>100975</v>
      </c>
      <c r="C9627" s="226" t="s">
        <v>5939</v>
      </c>
      <c r="D9627" s="225" t="s">
        <v>171</v>
      </c>
      <c r="E9627" s="227">
        <v>9.23</v>
      </c>
      <c r="F9627" s="220"/>
    </row>
    <row r="9628" spans="2:6" s="221" customFormat="1" ht="31.5" x14ac:dyDescent="0.25">
      <c r="B9628" s="235">
        <v>100991</v>
      </c>
      <c r="C9628" s="226" t="s">
        <v>5959</v>
      </c>
      <c r="D9628" s="225" t="s">
        <v>172</v>
      </c>
      <c r="E9628" s="227">
        <v>6.18</v>
      </c>
      <c r="F9628" s="220"/>
    </row>
    <row r="9629" spans="2:6" s="221" customFormat="1" ht="31.5" x14ac:dyDescent="0.25">
      <c r="B9629" s="235">
        <v>100980</v>
      </c>
      <c r="C9629" s="226" t="s">
        <v>5952</v>
      </c>
      <c r="D9629" s="225" t="s">
        <v>171</v>
      </c>
      <c r="E9629" s="227">
        <v>6.62</v>
      </c>
      <c r="F9629" s="220"/>
    </row>
    <row r="9630" spans="2:6" s="221" customFormat="1" ht="31.5" x14ac:dyDescent="0.25">
      <c r="B9630" s="235">
        <v>100996</v>
      </c>
      <c r="C9630" s="226" t="s">
        <v>5964</v>
      </c>
      <c r="D9630" s="225" t="s">
        <v>172</v>
      </c>
      <c r="E9630" s="227">
        <v>4.41</v>
      </c>
      <c r="F9630" s="220"/>
    </row>
    <row r="9631" spans="2:6" s="221" customFormat="1" ht="31.5" x14ac:dyDescent="0.25">
      <c r="B9631" s="235">
        <v>100976</v>
      </c>
      <c r="C9631" s="226" t="s">
        <v>5948</v>
      </c>
      <c r="D9631" s="225" t="s">
        <v>171</v>
      </c>
      <c r="E9631" s="227">
        <v>9.02</v>
      </c>
      <c r="F9631" s="220"/>
    </row>
    <row r="9632" spans="2:6" s="221" customFormat="1" ht="31.5" x14ac:dyDescent="0.25">
      <c r="B9632" s="235">
        <v>100992</v>
      </c>
      <c r="C9632" s="226" t="s">
        <v>5960</v>
      </c>
      <c r="D9632" s="225" t="s">
        <v>172</v>
      </c>
      <c r="E9632" s="227">
        <v>6.02</v>
      </c>
      <c r="F9632" s="220"/>
    </row>
    <row r="9633" spans="2:6" s="221" customFormat="1" ht="31.5" x14ac:dyDescent="0.25">
      <c r="B9633" s="235">
        <v>100977</v>
      </c>
      <c r="C9633" s="226" t="s">
        <v>5949</v>
      </c>
      <c r="D9633" s="225" t="s">
        <v>171</v>
      </c>
      <c r="E9633" s="227">
        <v>8.34</v>
      </c>
      <c r="F9633" s="220"/>
    </row>
    <row r="9634" spans="2:6" s="221" customFormat="1" ht="31.5" x14ac:dyDescent="0.25">
      <c r="B9634" s="235">
        <v>100993</v>
      </c>
      <c r="C9634" s="226" t="s">
        <v>5961</v>
      </c>
      <c r="D9634" s="225" t="s">
        <v>172</v>
      </c>
      <c r="E9634" s="227">
        <v>5.55</v>
      </c>
      <c r="F9634" s="220"/>
    </row>
    <row r="9635" spans="2:6" s="221" customFormat="1" ht="31.5" x14ac:dyDescent="0.25">
      <c r="B9635" s="235">
        <v>100973</v>
      </c>
      <c r="C9635" s="226" t="s">
        <v>5937</v>
      </c>
      <c r="D9635" s="225" t="s">
        <v>171</v>
      </c>
      <c r="E9635" s="227">
        <v>9.8800000000000008</v>
      </c>
      <c r="F9635" s="220"/>
    </row>
    <row r="9636" spans="2:6" s="221" customFormat="1" ht="31.5" x14ac:dyDescent="0.25">
      <c r="B9636" s="235">
        <v>100989</v>
      </c>
      <c r="C9636" s="226" t="s">
        <v>5957</v>
      </c>
      <c r="D9636" s="225" t="s">
        <v>172</v>
      </c>
      <c r="E9636" s="227">
        <v>6.59</v>
      </c>
      <c r="F9636" s="220"/>
    </row>
    <row r="9637" spans="2:6" s="221" customFormat="1" ht="31.5" x14ac:dyDescent="0.25">
      <c r="B9637" s="235">
        <v>101467</v>
      </c>
      <c r="C9637" s="226" t="s">
        <v>5985</v>
      </c>
      <c r="D9637" s="225" t="s">
        <v>172</v>
      </c>
      <c r="E9637" s="227">
        <v>20.12</v>
      </c>
      <c r="F9637" s="220"/>
    </row>
    <row r="9638" spans="2:6" s="221" customFormat="1" ht="31.5" x14ac:dyDescent="0.25">
      <c r="B9638" s="235">
        <v>101468</v>
      </c>
      <c r="C9638" s="226" t="s">
        <v>5986</v>
      </c>
      <c r="D9638" s="225" t="s">
        <v>172</v>
      </c>
      <c r="E9638" s="227">
        <v>18.399999999999999</v>
      </c>
      <c r="F9638" s="220"/>
    </row>
    <row r="9639" spans="2:6" s="221" customFormat="1" ht="31.5" x14ac:dyDescent="0.25">
      <c r="B9639" s="235">
        <v>101014</v>
      </c>
      <c r="C9639" s="226" t="s">
        <v>5976</v>
      </c>
      <c r="D9639" s="225" t="s">
        <v>172</v>
      </c>
      <c r="E9639" s="227">
        <v>45.97</v>
      </c>
      <c r="F9639" s="220"/>
    </row>
    <row r="9640" spans="2:6" s="221" customFormat="1" ht="31.5" x14ac:dyDescent="0.25">
      <c r="B9640" s="235">
        <v>101015</v>
      </c>
      <c r="C9640" s="226" t="s">
        <v>5977</v>
      </c>
      <c r="D9640" s="225" t="s">
        <v>172</v>
      </c>
      <c r="E9640" s="227">
        <v>37.770000000000003</v>
      </c>
      <c r="F9640" s="220"/>
    </row>
    <row r="9641" spans="2:6" s="221" customFormat="1" ht="31.5" x14ac:dyDescent="0.25">
      <c r="B9641" s="235">
        <v>101463</v>
      </c>
      <c r="C9641" s="226" t="s">
        <v>5981</v>
      </c>
      <c r="D9641" s="225" t="s">
        <v>172</v>
      </c>
      <c r="E9641" s="227">
        <v>50.34</v>
      </c>
      <c r="F9641" s="220"/>
    </row>
    <row r="9642" spans="2:6" s="221" customFormat="1" ht="31.5" x14ac:dyDescent="0.25">
      <c r="B9642" s="235">
        <v>101464</v>
      </c>
      <c r="C9642" s="226" t="s">
        <v>5982</v>
      </c>
      <c r="D9642" s="225" t="s">
        <v>172</v>
      </c>
      <c r="E9642" s="227">
        <v>38.65</v>
      </c>
      <c r="F9642" s="220"/>
    </row>
    <row r="9643" spans="2:6" s="221" customFormat="1" ht="31.5" x14ac:dyDescent="0.25">
      <c r="B9643" s="235">
        <v>101465</v>
      </c>
      <c r="C9643" s="226" t="s">
        <v>5983</v>
      </c>
      <c r="D9643" s="225" t="s">
        <v>172</v>
      </c>
      <c r="E9643" s="227">
        <v>29.55</v>
      </c>
      <c r="F9643" s="220"/>
    </row>
    <row r="9644" spans="2:6" s="221" customFormat="1" ht="31.5" x14ac:dyDescent="0.25">
      <c r="B9644" s="235">
        <v>101466</v>
      </c>
      <c r="C9644" s="226" t="s">
        <v>5984</v>
      </c>
      <c r="D9644" s="225" t="s">
        <v>172</v>
      </c>
      <c r="E9644" s="227">
        <v>24.04</v>
      </c>
      <c r="F9644" s="220"/>
    </row>
    <row r="9645" spans="2:6" s="221" customFormat="1" ht="31.5" x14ac:dyDescent="0.25">
      <c r="B9645" s="235">
        <v>101013</v>
      </c>
      <c r="C9645" s="226" t="s">
        <v>5975</v>
      </c>
      <c r="D9645" s="225" t="s">
        <v>172</v>
      </c>
      <c r="E9645" s="227">
        <v>50.18</v>
      </c>
      <c r="F9645" s="220"/>
    </row>
    <row r="9646" spans="2:6" s="221" customFormat="1" ht="31.5" x14ac:dyDescent="0.25">
      <c r="B9646" s="235">
        <v>101477</v>
      </c>
      <c r="C9646" s="226" t="s">
        <v>5995</v>
      </c>
      <c r="D9646" s="225" t="s">
        <v>172</v>
      </c>
      <c r="E9646" s="227">
        <v>14.58</v>
      </c>
      <c r="F9646" s="220"/>
    </row>
    <row r="9647" spans="2:6" s="221" customFormat="1" ht="31.5" x14ac:dyDescent="0.25">
      <c r="B9647" s="235">
        <v>101478</v>
      </c>
      <c r="C9647" s="226" t="s">
        <v>5996</v>
      </c>
      <c r="D9647" s="225" t="s">
        <v>172</v>
      </c>
      <c r="E9647" s="227">
        <v>12.4</v>
      </c>
      <c r="F9647" s="220"/>
    </row>
    <row r="9648" spans="2:6" s="221" customFormat="1" ht="31.5" x14ac:dyDescent="0.25">
      <c r="B9648" s="235">
        <v>101017</v>
      </c>
      <c r="C9648" s="226" t="s">
        <v>5979</v>
      </c>
      <c r="D9648" s="225" t="s">
        <v>172</v>
      </c>
      <c r="E9648" s="227">
        <v>33.15</v>
      </c>
      <c r="F9648" s="220"/>
    </row>
    <row r="9649" spans="2:6" s="221" customFormat="1" ht="31.5" x14ac:dyDescent="0.25">
      <c r="B9649" s="235">
        <v>101018</v>
      </c>
      <c r="C9649" s="226" t="s">
        <v>5980</v>
      </c>
      <c r="D9649" s="225" t="s">
        <v>172</v>
      </c>
      <c r="E9649" s="227">
        <v>27.23</v>
      </c>
      <c r="F9649" s="220"/>
    </row>
    <row r="9650" spans="2:6" s="221" customFormat="1" ht="31.5" x14ac:dyDescent="0.25">
      <c r="B9650" s="235">
        <v>101469</v>
      </c>
      <c r="C9650" s="226" t="s">
        <v>5987</v>
      </c>
      <c r="D9650" s="225" t="s">
        <v>172</v>
      </c>
      <c r="E9650" s="227">
        <v>41.19</v>
      </c>
      <c r="F9650" s="220"/>
    </row>
    <row r="9651" spans="2:6" s="221" customFormat="1" ht="31.5" x14ac:dyDescent="0.25">
      <c r="B9651" s="235">
        <v>101470</v>
      </c>
      <c r="C9651" s="226" t="s">
        <v>5988</v>
      </c>
      <c r="D9651" s="225" t="s">
        <v>172</v>
      </c>
      <c r="E9651" s="227">
        <v>32.700000000000003</v>
      </c>
      <c r="F9651" s="220"/>
    </row>
    <row r="9652" spans="2:6" s="221" customFormat="1" ht="31.5" x14ac:dyDescent="0.25">
      <c r="B9652" s="235">
        <v>101471</v>
      </c>
      <c r="C9652" s="226" t="s">
        <v>5989</v>
      </c>
      <c r="D9652" s="225" t="s">
        <v>172</v>
      </c>
      <c r="E9652" s="227">
        <v>28.05</v>
      </c>
      <c r="F9652" s="220"/>
    </row>
    <row r="9653" spans="2:6" s="221" customFormat="1" ht="31.5" x14ac:dyDescent="0.25">
      <c r="B9653" s="235">
        <v>101472</v>
      </c>
      <c r="C9653" s="226" t="s">
        <v>5990</v>
      </c>
      <c r="D9653" s="225" t="s">
        <v>172</v>
      </c>
      <c r="E9653" s="227">
        <v>21.83</v>
      </c>
      <c r="F9653" s="220"/>
    </row>
    <row r="9654" spans="2:6" s="221" customFormat="1" ht="31.5" x14ac:dyDescent="0.25">
      <c r="B9654" s="235">
        <v>101473</v>
      </c>
      <c r="C9654" s="226" t="s">
        <v>5991</v>
      </c>
      <c r="D9654" s="225" t="s">
        <v>172</v>
      </c>
      <c r="E9654" s="227">
        <v>31.43</v>
      </c>
      <c r="F9654" s="220"/>
    </row>
    <row r="9655" spans="2:6" s="221" customFormat="1" ht="31.5" x14ac:dyDescent="0.25">
      <c r="B9655" s="235">
        <v>101474</v>
      </c>
      <c r="C9655" s="226" t="s">
        <v>5992</v>
      </c>
      <c r="D9655" s="225" t="s">
        <v>172</v>
      </c>
      <c r="E9655" s="227">
        <v>22.49</v>
      </c>
      <c r="F9655" s="220"/>
    </row>
    <row r="9656" spans="2:6" s="221" customFormat="1" ht="31.5" x14ac:dyDescent="0.25">
      <c r="B9656" s="235">
        <v>101475</v>
      </c>
      <c r="C9656" s="226" t="s">
        <v>5993</v>
      </c>
      <c r="D9656" s="225" t="s">
        <v>172</v>
      </c>
      <c r="E9656" s="227">
        <v>19.940000000000001</v>
      </c>
      <c r="F9656" s="220"/>
    </row>
    <row r="9657" spans="2:6" s="221" customFormat="1" ht="31.5" x14ac:dyDescent="0.25">
      <c r="B9657" s="235">
        <v>101476</v>
      </c>
      <c r="C9657" s="226" t="s">
        <v>5994</v>
      </c>
      <c r="D9657" s="225" t="s">
        <v>172</v>
      </c>
      <c r="E9657" s="227">
        <v>17.79</v>
      </c>
      <c r="F9657" s="220"/>
    </row>
    <row r="9658" spans="2:6" s="221" customFormat="1" ht="31.5" x14ac:dyDescent="0.25">
      <c r="B9658" s="235">
        <v>101016</v>
      </c>
      <c r="C9658" s="226" t="s">
        <v>5978</v>
      </c>
      <c r="D9658" s="225" t="s">
        <v>172</v>
      </c>
      <c r="E9658" s="227">
        <v>43.73</v>
      </c>
      <c r="F9658" s="220"/>
    </row>
    <row r="9659" spans="2:6" s="221" customFormat="1" ht="31.5" x14ac:dyDescent="0.25">
      <c r="B9659" s="235">
        <v>101487</v>
      </c>
      <c r="C9659" s="226" t="s">
        <v>6004</v>
      </c>
      <c r="D9659" s="225" t="s">
        <v>172</v>
      </c>
      <c r="E9659" s="227">
        <v>108.3</v>
      </c>
      <c r="F9659" s="220"/>
    </row>
    <row r="9660" spans="2:6" s="221" customFormat="1" ht="31.5" x14ac:dyDescent="0.25">
      <c r="B9660" s="235">
        <v>101488</v>
      </c>
      <c r="C9660" s="226" t="s">
        <v>6005</v>
      </c>
      <c r="D9660" s="225" t="s">
        <v>172</v>
      </c>
      <c r="E9660" s="227">
        <v>93.71</v>
      </c>
      <c r="F9660" s="220"/>
    </row>
    <row r="9661" spans="2:6" s="221" customFormat="1" ht="31.5" x14ac:dyDescent="0.25">
      <c r="B9661" s="235">
        <v>101480</v>
      </c>
      <c r="C9661" s="226" t="s">
        <v>5997</v>
      </c>
      <c r="D9661" s="225" t="s">
        <v>172</v>
      </c>
      <c r="E9661" s="227">
        <v>73.66</v>
      </c>
      <c r="F9661" s="220"/>
    </row>
    <row r="9662" spans="2:6" s="221" customFormat="1" ht="31.5" x14ac:dyDescent="0.25">
      <c r="B9662" s="235">
        <v>101481</v>
      </c>
      <c r="C9662" s="226" t="s">
        <v>5998</v>
      </c>
      <c r="D9662" s="225" t="s">
        <v>172</v>
      </c>
      <c r="E9662" s="227">
        <v>53.22</v>
      </c>
      <c r="F9662" s="220"/>
    </row>
    <row r="9663" spans="2:6" s="221" customFormat="1" ht="31.5" x14ac:dyDescent="0.25">
      <c r="B9663" s="235">
        <v>101482</v>
      </c>
      <c r="C9663" s="226" t="s">
        <v>5999</v>
      </c>
      <c r="D9663" s="225" t="s">
        <v>172</v>
      </c>
      <c r="E9663" s="227">
        <v>39.770000000000003</v>
      </c>
      <c r="F9663" s="220"/>
    </row>
    <row r="9664" spans="2:6" s="221" customFormat="1" ht="31.5" x14ac:dyDescent="0.25">
      <c r="B9664" s="235">
        <v>101483</v>
      </c>
      <c r="C9664" s="226" t="s">
        <v>6000</v>
      </c>
      <c r="D9664" s="225" t="s">
        <v>172</v>
      </c>
      <c r="E9664" s="227">
        <v>41.28</v>
      </c>
      <c r="F9664" s="220"/>
    </row>
    <row r="9665" spans="2:6" s="221" customFormat="1" ht="31.5" x14ac:dyDescent="0.25">
      <c r="B9665" s="235">
        <v>101484</v>
      </c>
      <c r="C9665" s="226" t="s">
        <v>6001</v>
      </c>
      <c r="D9665" s="225" t="s">
        <v>172</v>
      </c>
      <c r="E9665" s="227">
        <v>213.9</v>
      </c>
      <c r="F9665" s="220"/>
    </row>
    <row r="9666" spans="2:6" s="221" customFormat="1" ht="31.5" x14ac:dyDescent="0.25">
      <c r="B9666" s="235">
        <v>101485</v>
      </c>
      <c r="C9666" s="226" t="s">
        <v>6002</v>
      </c>
      <c r="D9666" s="225" t="s">
        <v>172</v>
      </c>
      <c r="E9666" s="227">
        <v>164.19</v>
      </c>
      <c r="F9666" s="220"/>
    </row>
    <row r="9667" spans="2:6" s="221" customFormat="1" ht="31.5" x14ac:dyDescent="0.25">
      <c r="B9667" s="235">
        <v>101486</v>
      </c>
      <c r="C9667" s="226" t="s">
        <v>6003</v>
      </c>
      <c r="D9667" s="225" t="s">
        <v>172</v>
      </c>
      <c r="E9667" s="227">
        <v>147.9</v>
      </c>
      <c r="F9667" s="220"/>
    </row>
    <row r="9668" spans="2:6" s="221" customFormat="1" x14ac:dyDescent="0.25">
      <c r="B9668" s="235">
        <v>101006</v>
      </c>
      <c r="C9668" s="226" t="s">
        <v>5970</v>
      </c>
      <c r="D9668" s="225" t="s">
        <v>171</v>
      </c>
      <c r="E9668" s="227">
        <v>21.61</v>
      </c>
      <c r="F9668" s="220"/>
    </row>
    <row r="9669" spans="2:6" s="221" customFormat="1" x14ac:dyDescent="0.25">
      <c r="B9669" s="235">
        <v>101005</v>
      </c>
      <c r="C9669" s="226" t="s">
        <v>5969</v>
      </c>
      <c r="D9669" s="225" t="s">
        <v>171</v>
      </c>
      <c r="E9669" s="227">
        <v>19.600000000000001</v>
      </c>
      <c r="F9669" s="220"/>
    </row>
    <row r="9670" spans="2:6" s="221" customFormat="1" ht="31.5" x14ac:dyDescent="0.25">
      <c r="B9670" s="235">
        <v>102568</v>
      </c>
      <c r="C9670" s="226" t="s">
        <v>5947</v>
      </c>
      <c r="D9670" s="225" t="s">
        <v>172</v>
      </c>
      <c r="E9670" s="227">
        <v>328.4</v>
      </c>
      <c r="F9670" s="220"/>
    </row>
    <row r="9671" spans="2:6" s="221" customFormat="1" ht="31.5" x14ac:dyDescent="0.25">
      <c r="B9671" s="235">
        <v>101479</v>
      </c>
      <c r="C9671" s="226" t="s">
        <v>5946</v>
      </c>
      <c r="D9671" s="225" t="s">
        <v>172</v>
      </c>
      <c r="E9671" s="227">
        <v>192.77</v>
      </c>
      <c r="F9671" s="220"/>
    </row>
    <row r="9672" spans="2:6" s="221" customFormat="1" ht="31.5" x14ac:dyDescent="0.25">
      <c r="B9672" s="235">
        <v>101019</v>
      </c>
      <c r="C9672" s="226" t="s">
        <v>5945</v>
      </c>
      <c r="D9672" s="225" t="s">
        <v>172</v>
      </c>
      <c r="E9672" s="227">
        <v>661.67</v>
      </c>
      <c r="F9672" s="220"/>
    </row>
    <row r="9673" spans="2:6" s="221" customFormat="1" ht="31.5" x14ac:dyDescent="0.25">
      <c r="B9673" s="235">
        <v>100938</v>
      </c>
      <c r="C9673" s="226" t="s">
        <v>5915</v>
      </c>
      <c r="D9673" s="225" t="s">
        <v>5702</v>
      </c>
      <c r="E9673" s="227">
        <v>7.9</v>
      </c>
      <c r="F9673" s="220"/>
    </row>
    <row r="9674" spans="2:6" s="221" customFormat="1" x14ac:dyDescent="0.25">
      <c r="B9674" s="235">
        <v>100942</v>
      </c>
      <c r="C9674" s="226" t="s">
        <v>5919</v>
      </c>
      <c r="D9674" s="225" t="s">
        <v>4727</v>
      </c>
      <c r="E9674" s="227">
        <v>5.26</v>
      </c>
      <c r="F9674" s="220"/>
    </row>
    <row r="9675" spans="2:6" s="221" customFormat="1" ht="31.5" x14ac:dyDescent="0.25">
      <c r="B9675" s="235">
        <v>93588</v>
      </c>
      <c r="C9675" s="226" t="s">
        <v>5886</v>
      </c>
      <c r="D9675" s="225" t="s">
        <v>5702</v>
      </c>
      <c r="E9675" s="227">
        <v>3.31</v>
      </c>
      <c r="F9675" s="220"/>
    </row>
    <row r="9676" spans="2:6" s="221" customFormat="1" ht="31.5" x14ac:dyDescent="0.25">
      <c r="B9676" s="235">
        <v>93594</v>
      </c>
      <c r="C9676" s="226" t="s">
        <v>5892</v>
      </c>
      <c r="D9676" s="225" t="s">
        <v>4727</v>
      </c>
      <c r="E9676" s="227">
        <v>2.2000000000000002</v>
      </c>
      <c r="F9676" s="220"/>
    </row>
    <row r="9677" spans="2:6" s="221" customFormat="1" ht="31.5" x14ac:dyDescent="0.25">
      <c r="B9677" s="235">
        <v>93589</v>
      </c>
      <c r="C9677" s="226" t="s">
        <v>5887</v>
      </c>
      <c r="D9677" s="225" t="s">
        <v>5702</v>
      </c>
      <c r="E9677" s="227">
        <v>2.84</v>
      </c>
      <c r="F9677" s="220"/>
    </row>
    <row r="9678" spans="2:6" s="221" customFormat="1" ht="31.5" x14ac:dyDescent="0.25">
      <c r="B9678" s="235">
        <v>93595</v>
      </c>
      <c r="C9678" s="226" t="s">
        <v>5893</v>
      </c>
      <c r="D9678" s="225" t="s">
        <v>4727</v>
      </c>
      <c r="E9678" s="227">
        <v>1.92</v>
      </c>
      <c r="F9678" s="220"/>
    </row>
    <row r="9679" spans="2:6" s="221" customFormat="1" ht="31.5" x14ac:dyDescent="0.25">
      <c r="B9679" s="235">
        <v>93590</v>
      </c>
      <c r="C9679" s="226" t="s">
        <v>5888</v>
      </c>
      <c r="D9679" s="225" t="s">
        <v>5702</v>
      </c>
      <c r="E9679" s="227">
        <v>1.03</v>
      </c>
      <c r="F9679" s="220"/>
    </row>
    <row r="9680" spans="2:6" s="221" customFormat="1" ht="31.5" x14ac:dyDescent="0.25">
      <c r="B9680" s="235">
        <v>93596</v>
      </c>
      <c r="C9680" s="226" t="s">
        <v>5894</v>
      </c>
      <c r="D9680" s="225" t="s">
        <v>4727</v>
      </c>
      <c r="E9680" s="227">
        <v>0.69</v>
      </c>
      <c r="F9680" s="220"/>
    </row>
    <row r="9681" spans="2:6" s="221" customFormat="1" ht="31.5" x14ac:dyDescent="0.25">
      <c r="B9681" s="235">
        <v>95875</v>
      </c>
      <c r="C9681" s="226" t="s">
        <v>5904</v>
      </c>
      <c r="D9681" s="225" t="s">
        <v>5702</v>
      </c>
      <c r="E9681" s="227">
        <v>2.62</v>
      </c>
      <c r="F9681" s="220"/>
    </row>
    <row r="9682" spans="2:6" s="221" customFormat="1" ht="31.5" x14ac:dyDescent="0.25">
      <c r="B9682" s="235">
        <v>95878</v>
      </c>
      <c r="C9682" s="226" t="s">
        <v>5907</v>
      </c>
      <c r="D9682" s="225" t="s">
        <v>4727</v>
      </c>
      <c r="E9682" s="227">
        <v>1.76</v>
      </c>
      <c r="F9682" s="220"/>
    </row>
    <row r="9683" spans="2:6" s="221" customFormat="1" ht="31.5" x14ac:dyDescent="0.25">
      <c r="B9683" s="235">
        <v>100943</v>
      </c>
      <c r="C9683" s="226" t="s">
        <v>5920</v>
      </c>
      <c r="D9683" s="225" t="s">
        <v>4727</v>
      </c>
      <c r="E9683" s="227">
        <v>4.53</v>
      </c>
      <c r="F9683" s="220"/>
    </row>
    <row r="9684" spans="2:6" s="221" customFormat="1" ht="31.5" x14ac:dyDescent="0.25">
      <c r="B9684" s="235">
        <v>100939</v>
      </c>
      <c r="C9684" s="226" t="s">
        <v>5916</v>
      </c>
      <c r="D9684" s="225" t="s">
        <v>5702</v>
      </c>
      <c r="E9684" s="227">
        <v>6.82</v>
      </c>
      <c r="F9684" s="220"/>
    </row>
    <row r="9685" spans="2:6" s="221" customFormat="1" ht="31.5" x14ac:dyDescent="0.25">
      <c r="B9685" s="235">
        <v>93591</v>
      </c>
      <c r="C9685" s="226" t="s">
        <v>5889</v>
      </c>
      <c r="D9685" s="225" t="s">
        <v>5702</v>
      </c>
      <c r="E9685" s="227">
        <v>2.85</v>
      </c>
      <c r="F9685" s="220"/>
    </row>
    <row r="9686" spans="2:6" s="221" customFormat="1" ht="31.5" x14ac:dyDescent="0.25">
      <c r="B9686" s="235">
        <v>93597</v>
      </c>
      <c r="C9686" s="226" t="s">
        <v>5895</v>
      </c>
      <c r="D9686" s="225" t="s">
        <v>4727</v>
      </c>
      <c r="E9686" s="227">
        <v>1.89</v>
      </c>
      <c r="F9686" s="220"/>
    </row>
    <row r="9687" spans="2:6" s="221" customFormat="1" ht="31.5" x14ac:dyDescent="0.25">
      <c r="B9687" s="235">
        <v>93592</v>
      </c>
      <c r="C9687" s="226" t="s">
        <v>5890</v>
      </c>
      <c r="D9687" s="225" t="s">
        <v>5702</v>
      </c>
      <c r="E9687" s="227">
        <v>2.4700000000000002</v>
      </c>
      <c r="F9687" s="220"/>
    </row>
    <row r="9688" spans="2:6" s="221" customFormat="1" ht="31.5" x14ac:dyDescent="0.25">
      <c r="B9688" s="235">
        <v>93598</v>
      </c>
      <c r="C9688" s="226" t="s">
        <v>5896</v>
      </c>
      <c r="D9688" s="225" t="s">
        <v>4727</v>
      </c>
      <c r="E9688" s="227">
        <v>1.63</v>
      </c>
      <c r="F9688" s="220"/>
    </row>
    <row r="9689" spans="2:6" s="221" customFormat="1" ht="31.5" x14ac:dyDescent="0.25">
      <c r="B9689" s="235">
        <v>93593</v>
      </c>
      <c r="C9689" s="226" t="s">
        <v>5891</v>
      </c>
      <c r="D9689" s="225" t="s">
        <v>5702</v>
      </c>
      <c r="E9689" s="227">
        <v>0.9</v>
      </c>
      <c r="F9689" s="220"/>
    </row>
    <row r="9690" spans="2:6" s="221" customFormat="1" ht="31.5" x14ac:dyDescent="0.25">
      <c r="B9690" s="235">
        <v>93599</v>
      </c>
      <c r="C9690" s="226" t="s">
        <v>5897</v>
      </c>
      <c r="D9690" s="225" t="s">
        <v>4727</v>
      </c>
      <c r="E9690" s="227">
        <v>0.6</v>
      </c>
      <c r="F9690" s="220"/>
    </row>
    <row r="9691" spans="2:6" s="221" customFormat="1" ht="31.5" x14ac:dyDescent="0.25">
      <c r="B9691" s="235">
        <v>95876</v>
      </c>
      <c r="C9691" s="226" t="s">
        <v>5905</v>
      </c>
      <c r="D9691" s="225" t="s">
        <v>5702</v>
      </c>
      <c r="E9691" s="227">
        <v>2.2400000000000002</v>
      </c>
      <c r="F9691" s="220"/>
    </row>
    <row r="9692" spans="2:6" s="221" customFormat="1" ht="31.5" x14ac:dyDescent="0.25">
      <c r="B9692" s="235">
        <v>95879</v>
      </c>
      <c r="C9692" s="226" t="s">
        <v>5908</v>
      </c>
      <c r="D9692" s="225" t="s">
        <v>4727</v>
      </c>
      <c r="E9692" s="227">
        <v>1.51</v>
      </c>
      <c r="F9692" s="220"/>
    </row>
    <row r="9693" spans="2:6" s="221" customFormat="1" ht="31.5" x14ac:dyDescent="0.25">
      <c r="B9693" s="235">
        <v>100940</v>
      </c>
      <c r="C9693" s="226" t="s">
        <v>5917</v>
      </c>
      <c r="D9693" s="225" t="s">
        <v>5702</v>
      </c>
      <c r="E9693" s="227">
        <v>5.82</v>
      </c>
      <c r="F9693" s="220"/>
    </row>
    <row r="9694" spans="2:6" s="221" customFormat="1" ht="31.5" x14ac:dyDescent="0.25">
      <c r="B9694" s="235">
        <v>100944</v>
      </c>
      <c r="C9694" s="226" t="s">
        <v>5921</v>
      </c>
      <c r="D9694" s="225" t="s">
        <v>4727</v>
      </c>
      <c r="E9694" s="227">
        <v>3.88</v>
      </c>
      <c r="F9694" s="220"/>
    </row>
    <row r="9695" spans="2:6" s="221" customFormat="1" ht="31.5" x14ac:dyDescent="0.25">
      <c r="B9695" s="235">
        <v>95425</v>
      </c>
      <c r="C9695" s="226" t="s">
        <v>5898</v>
      </c>
      <c r="D9695" s="225" t="s">
        <v>5702</v>
      </c>
      <c r="E9695" s="227">
        <v>2.42</v>
      </c>
      <c r="F9695" s="220"/>
    </row>
    <row r="9696" spans="2:6" s="221" customFormat="1" ht="31.5" x14ac:dyDescent="0.25">
      <c r="B9696" s="235">
        <v>95428</v>
      </c>
      <c r="C9696" s="226" t="s">
        <v>5901</v>
      </c>
      <c r="D9696" s="225" t="s">
        <v>4727</v>
      </c>
      <c r="E9696" s="227">
        <v>1.63</v>
      </c>
      <c r="F9696" s="220"/>
    </row>
    <row r="9697" spans="2:6" s="221" customFormat="1" ht="31.5" x14ac:dyDescent="0.25">
      <c r="B9697" s="235">
        <v>95426</v>
      </c>
      <c r="C9697" s="226" t="s">
        <v>5899</v>
      </c>
      <c r="D9697" s="225" t="s">
        <v>5702</v>
      </c>
      <c r="E9697" s="227">
        <v>2.09</v>
      </c>
      <c r="F9697" s="220"/>
    </row>
    <row r="9698" spans="2:6" s="221" customFormat="1" ht="31.5" x14ac:dyDescent="0.25">
      <c r="B9698" s="235">
        <v>95429</v>
      </c>
      <c r="C9698" s="226" t="s">
        <v>5902</v>
      </c>
      <c r="D9698" s="225" t="s">
        <v>4727</v>
      </c>
      <c r="E9698" s="227">
        <v>1.41</v>
      </c>
      <c r="F9698" s="220"/>
    </row>
    <row r="9699" spans="2:6" s="221" customFormat="1" ht="31.5" x14ac:dyDescent="0.25">
      <c r="B9699" s="235">
        <v>95427</v>
      </c>
      <c r="C9699" s="226" t="s">
        <v>5900</v>
      </c>
      <c r="D9699" s="225" t="s">
        <v>5702</v>
      </c>
      <c r="E9699" s="227">
        <v>0.79</v>
      </c>
      <c r="F9699" s="220"/>
    </row>
    <row r="9700" spans="2:6" s="221" customFormat="1" ht="31.5" x14ac:dyDescent="0.25">
      <c r="B9700" s="235">
        <v>95430</v>
      </c>
      <c r="C9700" s="226" t="s">
        <v>5903</v>
      </c>
      <c r="D9700" s="225" t="s">
        <v>4727</v>
      </c>
      <c r="E9700" s="227">
        <v>0.5</v>
      </c>
      <c r="F9700" s="220"/>
    </row>
    <row r="9701" spans="2:6" s="221" customFormat="1" ht="31.5" x14ac:dyDescent="0.25">
      <c r="B9701" s="235">
        <v>95877</v>
      </c>
      <c r="C9701" s="226" t="s">
        <v>5906</v>
      </c>
      <c r="D9701" s="225" t="s">
        <v>5702</v>
      </c>
      <c r="E9701" s="227">
        <v>1.92</v>
      </c>
      <c r="F9701" s="220"/>
    </row>
    <row r="9702" spans="2:6" s="221" customFormat="1" ht="31.5" x14ac:dyDescent="0.25">
      <c r="B9702" s="235">
        <v>95880</v>
      </c>
      <c r="C9702" s="226" t="s">
        <v>5909</v>
      </c>
      <c r="D9702" s="225" t="s">
        <v>4727</v>
      </c>
      <c r="E9702" s="227">
        <v>1.29</v>
      </c>
      <c r="F9702" s="220"/>
    </row>
    <row r="9703" spans="2:6" s="221" customFormat="1" ht="31.5" x14ac:dyDescent="0.25">
      <c r="B9703" s="235">
        <v>100937</v>
      </c>
      <c r="C9703" s="226" t="s">
        <v>5914</v>
      </c>
      <c r="D9703" s="225" t="s">
        <v>5702</v>
      </c>
      <c r="E9703" s="227">
        <v>9.6300000000000008</v>
      </c>
      <c r="F9703" s="220"/>
    </row>
    <row r="9704" spans="2:6" s="221" customFormat="1" ht="31.5" x14ac:dyDescent="0.25">
      <c r="B9704" s="235">
        <v>100941</v>
      </c>
      <c r="C9704" s="226" t="s">
        <v>5918</v>
      </c>
      <c r="D9704" s="225" t="s">
        <v>4727</v>
      </c>
      <c r="E9704" s="227">
        <v>6.41</v>
      </c>
      <c r="F9704" s="220"/>
    </row>
    <row r="9705" spans="2:6" s="221" customFormat="1" ht="31.5" x14ac:dyDescent="0.25">
      <c r="B9705" s="235">
        <v>97912</v>
      </c>
      <c r="C9705" s="226" t="s">
        <v>5910</v>
      </c>
      <c r="D9705" s="225" t="s">
        <v>5702</v>
      </c>
      <c r="E9705" s="227">
        <v>4.03</v>
      </c>
      <c r="F9705" s="220"/>
    </row>
    <row r="9706" spans="2:6" s="221" customFormat="1" ht="31.5" x14ac:dyDescent="0.25">
      <c r="B9706" s="235">
        <v>97916</v>
      </c>
      <c r="C9706" s="226" t="s">
        <v>4726</v>
      </c>
      <c r="D9706" s="225" t="s">
        <v>4727</v>
      </c>
      <c r="E9706" s="227">
        <v>2.69</v>
      </c>
      <c r="F9706" s="220"/>
    </row>
    <row r="9707" spans="2:6" s="221" customFormat="1" ht="31.5" x14ac:dyDescent="0.25">
      <c r="B9707" s="235">
        <v>97913</v>
      </c>
      <c r="C9707" s="226" t="s">
        <v>5911</v>
      </c>
      <c r="D9707" s="225" t="s">
        <v>5702</v>
      </c>
      <c r="E9707" s="227">
        <v>3.5</v>
      </c>
      <c r="F9707" s="220"/>
    </row>
    <row r="9708" spans="2:6" s="221" customFormat="1" ht="31.5" x14ac:dyDescent="0.25">
      <c r="B9708" s="235">
        <v>97917</v>
      </c>
      <c r="C9708" s="226" t="s">
        <v>4728</v>
      </c>
      <c r="D9708" s="225" t="s">
        <v>4727</v>
      </c>
      <c r="E9708" s="227">
        <v>2.3199999999999998</v>
      </c>
      <c r="F9708" s="220"/>
    </row>
    <row r="9709" spans="2:6" s="221" customFormat="1" ht="31.5" x14ac:dyDescent="0.25">
      <c r="B9709" s="235">
        <v>97915</v>
      </c>
      <c r="C9709" s="226" t="s">
        <v>5913</v>
      </c>
      <c r="D9709" s="225" t="s">
        <v>5702</v>
      </c>
      <c r="E9709" s="227">
        <v>1.29</v>
      </c>
      <c r="F9709" s="220"/>
    </row>
    <row r="9710" spans="2:6" s="221" customFormat="1" ht="31.5" x14ac:dyDescent="0.25">
      <c r="B9710" s="235">
        <v>97919</v>
      </c>
      <c r="C9710" s="226" t="s">
        <v>4730</v>
      </c>
      <c r="D9710" s="225" t="s">
        <v>4727</v>
      </c>
      <c r="E9710" s="227">
        <v>0.85</v>
      </c>
      <c r="F9710" s="220"/>
    </row>
    <row r="9711" spans="2:6" s="221" customFormat="1" ht="31.5" x14ac:dyDescent="0.25">
      <c r="B9711" s="235">
        <v>97914</v>
      </c>
      <c r="C9711" s="226" t="s">
        <v>5912</v>
      </c>
      <c r="D9711" s="225" t="s">
        <v>5702</v>
      </c>
      <c r="E9711" s="227">
        <v>3.21</v>
      </c>
      <c r="F9711" s="220"/>
    </row>
    <row r="9712" spans="2:6" s="221" customFormat="1" ht="31.5" x14ac:dyDescent="0.25">
      <c r="B9712" s="235">
        <v>97918</v>
      </c>
      <c r="C9712" s="226" t="s">
        <v>4729</v>
      </c>
      <c r="D9712" s="225" t="s">
        <v>4727</v>
      </c>
      <c r="E9712" s="227">
        <v>2.14</v>
      </c>
      <c r="F9712" s="220"/>
    </row>
    <row r="9713" spans="2:6" s="221" customFormat="1" ht="31.5" x14ac:dyDescent="0.25">
      <c r="B9713" s="235">
        <v>100949</v>
      </c>
      <c r="C9713" s="226" t="s">
        <v>5926</v>
      </c>
      <c r="D9713" s="225" t="s">
        <v>4727</v>
      </c>
      <c r="E9713" s="227">
        <v>7.13</v>
      </c>
      <c r="F9713" s="220"/>
    </row>
    <row r="9714" spans="2:6" s="221" customFormat="1" ht="31.5" x14ac:dyDescent="0.25">
      <c r="B9714" s="235">
        <v>100945</v>
      </c>
      <c r="C9714" s="226" t="s">
        <v>5922</v>
      </c>
      <c r="D9714" s="225" t="s">
        <v>4727</v>
      </c>
      <c r="E9714" s="227">
        <v>2.99</v>
      </c>
      <c r="F9714" s="220"/>
    </row>
    <row r="9715" spans="2:6" s="221" customFormat="1" ht="31.5" x14ac:dyDescent="0.25">
      <c r="B9715" s="235">
        <v>100946</v>
      </c>
      <c r="C9715" s="226" t="s">
        <v>5923</v>
      </c>
      <c r="D9715" s="225" t="s">
        <v>4727</v>
      </c>
      <c r="E9715" s="227">
        <v>2.58</v>
      </c>
      <c r="F9715" s="220"/>
    </row>
    <row r="9716" spans="2:6" s="221" customFormat="1" ht="31.5" x14ac:dyDescent="0.25">
      <c r="B9716" s="235">
        <v>100948</v>
      </c>
      <c r="C9716" s="226" t="s">
        <v>5925</v>
      </c>
      <c r="D9716" s="225" t="s">
        <v>4727</v>
      </c>
      <c r="E9716" s="227">
        <v>0.94</v>
      </c>
      <c r="F9716" s="220"/>
    </row>
    <row r="9717" spans="2:6" s="221" customFormat="1" ht="31.5" x14ac:dyDescent="0.25">
      <c r="B9717" s="235">
        <v>100947</v>
      </c>
      <c r="C9717" s="226" t="s">
        <v>5924</v>
      </c>
      <c r="D9717" s="225" t="s">
        <v>4727</v>
      </c>
      <c r="E9717" s="227">
        <v>2.38</v>
      </c>
      <c r="F9717" s="220"/>
    </row>
    <row r="9718" spans="2:6" s="221" customFormat="1" ht="31.5" x14ac:dyDescent="0.25">
      <c r="B9718" s="235">
        <v>100954</v>
      </c>
      <c r="C9718" s="226" t="s">
        <v>9553</v>
      </c>
      <c r="D9718" s="225" t="s">
        <v>4727</v>
      </c>
      <c r="E9718" s="227">
        <v>8.9499999999999993</v>
      </c>
      <c r="F9718" s="220"/>
    </row>
    <row r="9719" spans="2:6" s="221" customFormat="1" ht="31.5" x14ac:dyDescent="0.25">
      <c r="B9719" s="235">
        <v>100950</v>
      </c>
      <c r="C9719" s="226" t="s">
        <v>9554</v>
      </c>
      <c r="D9719" s="225" t="s">
        <v>4727</v>
      </c>
      <c r="E9719" s="227">
        <v>3.76</v>
      </c>
      <c r="F9719" s="220"/>
    </row>
    <row r="9720" spans="2:6" s="221" customFormat="1" ht="31.5" x14ac:dyDescent="0.25">
      <c r="B9720" s="235">
        <v>100951</v>
      </c>
      <c r="C9720" s="226" t="s">
        <v>9555</v>
      </c>
      <c r="D9720" s="225" t="s">
        <v>4727</v>
      </c>
      <c r="E9720" s="227">
        <v>3.25</v>
      </c>
      <c r="F9720" s="220"/>
    </row>
    <row r="9721" spans="2:6" s="221" customFormat="1" ht="31.5" x14ac:dyDescent="0.25">
      <c r="B9721" s="235">
        <v>100953</v>
      </c>
      <c r="C9721" s="226" t="s">
        <v>9556</v>
      </c>
      <c r="D9721" s="225" t="s">
        <v>4727</v>
      </c>
      <c r="E9721" s="227">
        <v>1.19</v>
      </c>
      <c r="F9721" s="220"/>
    </row>
    <row r="9722" spans="2:6" s="221" customFormat="1" ht="31.5" x14ac:dyDescent="0.25">
      <c r="B9722" s="235">
        <v>100952</v>
      </c>
      <c r="C9722" s="226" t="s">
        <v>9557</v>
      </c>
      <c r="D9722" s="225" t="s">
        <v>4727</v>
      </c>
      <c r="E9722" s="227">
        <v>2.99</v>
      </c>
      <c r="F9722" s="220"/>
    </row>
    <row r="9723" spans="2:6" s="221" customFormat="1" ht="31.5" x14ac:dyDescent="0.25">
      <c r="B9723" s="235">
        <v>100964</v>
      </c>
      <c r="C9723" s="226" t="s">
        <v>5936</v>
      </c>
      <c r="D9723" s="225" t="s">
        <v>5702</v>
      </c>
      <c r="E9723" s="227">
        <v>9.1</v>
      </c>
      <c r="F9723" s="220"/>
    </row>
    <row r="9724" spans="2:6" s="221" customFormat="1" ht="31.5" x14ac:dyDescent="0.25">
      <c r="B9724" s="235">
        <v>100960</v>
      </c>
      <c r="C9724" s="226" t="s">
        <v>5932</v>
      </c>
      <c r="D9724" s="225" t="s">
        <v>5702</v>
      </c>
      <c r="E9724" s="227">
        <v>3.79</v>
      </c>
      <c r="F9724" s="220"/>
    </row>
    <row r="9725" spans="2:6" s="221" customFormat="1" ht="31.5" x14ac:dyDescent="0.25">
      <c r="B9725" s="235">
        <v>100961</v>
      </c>
      <c r="C9725" s="226" t="s">
        <v>5933</v>
      </c>
      <c r="D9725" s="225" t="s">
        <v>5702</v>
      </c>
      <c r="E9725" s="227">
        <v>3.28</v>
      </c>
      <c r="F9725" s="220"/>
    </row>
    <row r="9726" spans="2:6" s="221" customFormat="1" ht="31.5" x14ac:dyDescent="0.25">
      <c r="B9726" s="235">
        <v>100963</v>
      </c>
      <c r="C9726" s="226" t="s">
        <v>5935</v>
      </c>
      <c r="D9726" s="225" t="s">
        <v>5702</v>
      </c>
      <c r="E9726" s="227">
        <v>1.18</v>
      </c>
      <c r="F9726" s="220"/>
    </row>
    <row r="9727" spans="2:6" s="221" customFormat="1" ht="31.5" x14ac:dyDescent="0.25">
      <c r="B9727" s="235">
        <v>100962</v>
      </c>
      <c r="C9727" s="226" t="s">
        <v>5934</v>
      </c>
      <c r="D9727" s="225" t="s">
        <v>5702</v>
      </c>
      <c r="E9727" s="227">
        <v>3</v>
      </c>
      <c r="F9727" s="220"/>
    </row>
    <row r="9728" spans="2:6" s="221" customFormat="1" ht="31.5" x14ac:dyDescent="0.25">
      <c r="B9728" s="235">
        <v>100959</v>
      </c>
      <c r="C9728" s="226" t="s">
        <v>5931</v>
      </c>
      <c r="D9728" s="225" t="s">
        <v>5702</v>
      </c>
      <c r="E9728" s="227">
        <v>12.29</v>
      </c>
      <c r="F9728" s="220"/>
    </row>
    <row r="9729" spans="2:6" s="221" customFormat="1" x14ac:dyDescent="0.25">
      <c r="B9729" s="235">
        <v>100955</v>
      </c>
      <c r="C9729" s="226" t="s">
        <v>5927</v>
      </c>
      <c r="D9729" s="225" t="s">
        <v>5702</v>
      </c>
      <c r="E9729" s="227">
        <v>5.15</v>
      </c>
      <c r="F9729" s="220"/>
    </row>
    <row r="9730" spans="2:6" s="221" customFormat="1" ht="31.5" x14ac:dyDescent="0.25">
      <c r="B9730" s="235">
        <v>100956</v>
      </c>
      <c r="C9730" s="226" t="s">
        <v>5928</v>
      </c>
      <c r="D9730" s="225" t="s">
        <v>5702</v>
      </c>
      <c r="E9730" s="227">
        <v>4.4800000000000004</v>
      </c>
      <c r="F9730" s="220"/>
    </row>
    <row r="9731" spans="2:6" s="221" customFormat="1" ht="31.5" x14ac:dyDescent="0.25">
      <c r="B9731" s="235">
        <v>100958</v>
      </c>
      <c r="C9731" s="226" t="s">
        <v>5930</v>
      </c>
      <c r="D9731" s="225" t="s">
        <v>5702</v>
      </c>
      <c r="E9731" s="227">
        <v>1.64</v>
      </c>
      <c r="F9731" s="220"/>
    </row>
    <row r="9732" spans="2:6" s="221" customFormat="1" ht="31.5" x14ac:dyDescent="0.25">
      <c r="B9732" s="235">
        <v>100957</v>
      </c>
      <c r="C9732" s="226" t="s">
        <v>5929</v>
      </c>
      <c r="D9732" s="225" t="s">
        <v>5702</v>
      </c>
      <c r="E9732" s="227">
        <v>4.09</v>
      </c>
      <c r="F9732" s="220"/>
    </row>
    <row r="9733" spans="2:6" s="221" customFormat="1" ht="31.5" x14ac:dyDescent="0.25">
      <c r="B9733" s="235">
        <v>100969</v>
      </c>
      <c r="C9733" s="226" t="s">
        <v>5940</v>
      </c>
      <c r="D9733" s="225" t="s">
        <v>4727</v>
      </c>
      <c r="E9733" s="227">
        <v>2.38</v>
      </c>
      <c r="F9733" s="220"/>
    </row>
    <row r="9734" spans="2:6" s="221" customFormat="1" ht="31.5" x14ac:dyDescent="0.25">
      <c r="B9734" s="235">
        <v>100970</v>
      </c>
      <c r="C9734" s="226" t="s">
        <v>9558</v>
      </c>
      <c r="D9734" s="225" t="s">
        <v>4727</v>
      </c>
      <c r="E9734" s="227">
        <v>2.0099999999999998</v>
      </c>
      <c r="F9734" s="220"/>
    </row>
    <row r="9735" spans="2:6" s="221" customFormat="1" ht="31.5" x14ac:dyDescent="0.25">
      <c r="B9735" s="235">
        <v>102333</v>
      </c>
      <c r="C9735" s="226" t="s">
        <v>5944</v>
      </c>
      <c r="D9735" s="225" t="s">
        <v>4727</v>
      </c>
      <c r="E9735" s="227">
        <v>0.75</v>
      </c>
      <c r="F9735" s="220"/>
    </row>
    <row r="9736" spans="2:6" s="221" customFormat="1" ht="31.5" x14ac:dyDescent="0.25">
      <c r="B9736" s="235">
        <v>102332</v>
      </c>
      <c r="C9736" s="226" t="s">
        <v>5943</v>
      </c>
      <c r="D9736" s="225" t="s">
        <v>4727</v>
      </c>
      <c r="E9736" s="227">
        <v>1.88</v>
      </c>
      <c r="F9736" s="220"/>
    </row>
    <row r="9737" spans="2:6" s="221" customFormat="1" ht="31.5" x14ac:dyDescent="0.25">
      <c r="B9737" s="235">
        <v>100965</v>
      </c>
      <c r="C9737" s="226" t="s">
        <v>9559</v>
      </c>
      <c r="D9737" s="225" t="s">
        <v>4727</v>
      </c>
      <c r="E9737" s="227">
        <v>1.8</v>
      </c>
      <c r="F9737" s="220"/>
    </row>
    <row r="9738" spans="2:6" s="221" customFormat="1" ht="31.5" x14ac:dyDescent="0.25">
      <c r="B9738" s="235">
        <v>100966</v>
      </c>
      <c r="C9738" s="226" t="s">
        <v>9560</v>
      </c>
      <c r="D9738" s="225" t="s">
        <v>4727</v>
      </c>
      <c r="E9738" s="227">
        <v>1.54</v>
      </c>
      <c r="F9738" s="220"/>
    </row>
    <row r="9739" spans="2:6" s="221" customFormat="1" ht="31.5" x14ac:dyDescent="0.25">
      <c r="B9739" s="235">
        <v>102331</v>
      </c>
      <c r="C9739" s="226" t="s">
        <v>5942</v>
      </c>
      <c r="D9739" s="225" t="s">
        <v>4727</v>
      </c>
      <c r="E9739" s="227">
        <v>0.56000000000000005</v>
      </c>
      <c r="F9739" s="220"/>
    </row>
    <row r="9740" spans="2:6" s="221" customFormat="1" ht="31.5" x14ac:dyDescent="0.25">
      <c r="B9740" s="235">
        <v>102330</v>
      </c>
      <c r="C9740" s="226" t="s">
        <v>5941</v>
      </c>
      <c r="D9740" s="225" t="s">
        <v>4727</v>
      </c>
      <c r="E9740" s="227">
        <v>1.44</v>
      </c>
      <c r="F9740" s="220"/>
    </row>
    <row r="9741" spans="2:6" s="221" customFormat="1" ht="31.5" x14ac:dyDescent="0.25">
      <c r="B9741" s="235">
        <v>97804</v>
      </c>
      <c r="C9741" s="226" t="s">
        <v>10133</v>
      </c>
      <c r="D9741" s="225" t="s">
        <v>120</v>
      </c>
      <c r="E9741" s="227">
        <v>0</v>
      </c>
      <c r="F9741" s="220"/>
    </row>
    <row r="9742" spans="2:6" s="221" customFormat="1" ht="31.5" x14ac:dyDescent="0.25">
      <c r="B9742" s="235">
        <v>106306</v>
      </c>
      <c r="C9742" s="226" t="s">
        <v>10134</v>
      </c>
      <c r="D9742" s="225" t="s">
        <v>120</v>
      </c>
      <c r="E9742" s="227">
        <v>0</v>
      </c>
      <c r="F9742" s="220"/>
    </row>
    <row r="9743" spans="2:6" s="221" customFormat="1" ht="31.5" x14ac:dyDescent="0.25">
      <c r="B9743" s="235">
        <v>104389</v>
      </c>
      <c r="C9743" s="226" t="s">
        <v>10135</v>
      </c>
      <c r="D9743" s="225" t="s">
        <v>120</v>
      </c>
      <c r="E9743" s="227">
        <v>0</v>
      </c>
      <c r="F9743" s="220"/>
    </row>
    <row r="9744" spans="2:6" s="221" customFormat="1" ht="31.5" x14ac:dyDescent="0.25">
      <c r="B9744" s="235">
        <v>106307</v>
      </c>
      <c r="C9744" s="226" t="s">
        <v>10136</v>
      </c>
      <c r="D9744" s="225" t="s">
        <v>120</v>
      </c>
      <c r="E9744" s="227">
        <v>0</v>
      </c>
      <c r="F9744" s="220"/>
    </row>
    <row r="9745" spans="2:6" s="221" customFormat="1" ht="31.5" x14ac:dyDescent="0.25">
      <c r="B9745" s="235">
        <v>104378</v>
      </c>
      <c r="C9745" s="226" t="s">
        <v>10137</v>
      </c>
      <c r="D9745" s="225" t="s">
        <v>120</v>
      </c>
      <c r="E9745" s="227">
        <v>0</v>
      </c>
      <c r="F9745" s="220"/>
    </row>
    <row r="9746" spans="2:6" s="221" customFormat="1" ht="31.5" x14ac:dyDescent="0.25">
      <c r="B9746" s="235">
        <v>106308</v>
      </c>
      <c r="C9746" s="226" t="s">
        <v>10138</v>
      </c>
      <c r="D9746" s="225" t="s">
        <v>120</v>
      </c>
      <c r="E9746" s="227">
        <v>0</v>
      </c>
      <c r="F9746" s="220"/>
    </row>
    <row r="9747" spans="2:6" s="221" customFormat="1" ht="31.5" x14ac:dyDescent="0.25">
      <c r="B9747" s="235">
        <v>104379</v>
      </c>
      <c r="C9747" s="226" t="s">
        <v>10139</v>
      </c>
      <c r="D9747" s="225" t="s">
        <v>120</v>
      </c>
      <c r="E9747" s="227">
        <v>0</v>
      </c>
      <c r="F9747" s="220"/>
    </row>
    <row r="9748" spans="2:6" s="221" customFormat="1" ht="31.5" x14ac:dyDescent="0.25">
      <c r="B9748" s="235">
        <v>106309</v>
      </c>
      <c r="C9748" s="226" t="s">
        <v>10140</v>
      </c>
      <c r="D9748" s="225" t="s">
        <v>120</v>
      </c>
      <c r="E9748" s="227">
        <v>0</v>
      </c>
      <c r="F9748" s="220"/>
    </row>
    <row r="9749" spans="2:6" s="221" customFormat="1" ht="31.5" x14ac:dyDescent="0.25">
      <c r="B9749" s="235">
        <v>97801</v>
      </c>
      <c r="C9749" s="226" t="s">
        <v>10141</v>
      </c>
      <c r="D9749" s="225" t="s">
        <v>120</v>
      </c>
      <c r="E9749" s="227">
        <v>0</v>
      </c>
      <c r="F9749" s="220"/>
    </row>
    <row r="9750" spans="2:6" s="221" customFormat="1" ht="31.5" x14ac:dyDescent="0.25">
      <c r="B9750" s="235">
        <v>106303</v>
      </c>
      <c r="C9750" s="226" t="s">
        <v>10142</v>
      </c>
      <c r="D9750" s="225" t="s">
        <v>120</v>
      </c>
      <c r="E9750" s="227">
        <v>0</v>
      </c>
      <c r="F9750" s="220"/>
    </row>
    <row r="9751" spans="2:6" s="221" customFormat="1" ht="31.5" x14ac:dyDescent="0.25">
      <c r="B9751" s="235">
        <v>104376</v>
      </c>
      <c r="C9751" s="226" t="s">
        <v>10143</v>
      </c>
      <c r="D9751" s="225" t="s">
        <v>120</v>
      </c>
      <c r="E9751" s="227">
        <v>0</v>
      </c>
      <c r="F9751" s="220"/>
    </row>
    <row r="9752" spans="2:6" s="221" customFormat="1" ht="31.5" x14ac:dyDescent="0.25">
      <c r="B9752" s="235">
        <v>106304</v>
      </c>
      <c r="C9752" s="226" t="s">
        <v>10144</v>
      </c>
      <c r="D9752" s="225" t="s">
        <v>120</v>
      </c>
      <c r="E9752" s="227">
        <v>0</v>
      </c>
      <c r="F9752" s="220"/>
    </row>
    <row r="9753" spans="2:6" s="221" customFormat="1" ht="31.5" x14ac:dyDescent="0.25">
      <c r="B9753" s="235">
        <v>104377</v>
      </c>
      <c r="C9753" s="226" t="s">
        <v>10145</v>
      </c>
      <c r="D9753" s="225" t="s">
        <v>120</v>
      </c>
      <c r="E9753" s="227">
        <v>0</v>
      </c>
      <c r="F9753" s="220"/>
    </row>
    <row r="9754" spans="2:6" s="221" customFormat="1" ht="31.5" x14ac:dyDescent="0.25">
      <c r="B9754" s="235">
        <v>106305</v>
      </c>
      <c r="C9754" s="226" t="s">
        <v>10146</v>
      </c>
      <c r="D9754" s="225" t="s">
        <v>120</v>
      </c>
      <c r="E9754" s="227">
        <v>0</v>
      </c>
      <c r="F9754" s="220"/>
    </row>
    <row r="9755" spans="2:6" s="221" customFormat="1" ht="31.5" x14ac:dyDescent="0.25">
      <c r="B9755" s="235">
        <v>97808</v>
      </c>
      <c r="C9755" s="226" t="s">
        <v>10147</v>
      </c>
      <c r="D9755" s="225" t="s">
        <v>120</v>
      </c>
      <c r="E9755" s="227">
        <v>0</v>
      </c>
      <c r="F9755" s="220"/>
    </row>
    <row r="9756" spans="2:6" s="221" customFormat="1" ht="31.5" x14ac:dyDescent="0.25">
      <c r="B9756" s="235">
        <v>106310</v>
      </c>
      <c r="C9756" s="226" t="s">
        <v>10148</v>
      </c>
      <c r="D9756" s="225" t="s">
        <v>120</v>
      </c>
      <c r="E9756" s="227">
        <v>0</v>
      </c>
      <c r="F9756" s="220"/>
    </row>
    <row r="9757" spans="2:6" s="221" customFormat="1" ht="31.5" x14ac:dyDescent="0.25">
      <c r="B9757" s="235">
        <v>104380</v>
      </c>
      <c r="C9757" s="226" t="s">
        <v>10149</v>
      </c>
      <c r="D9757" s="225" t="s">
        <v>120</v>
      </c>
      <c r="E9757" s="227">
        <v>0</v>
      </c>
      <c r="F9757" s="220"/>
    </row>
    <row r="9758" spans="2:6" s="221" customFormat="1" ht="31.5" x14ac:dyDescent="0.25">
      <c r="B9758" s="235">
        <v>106311</v>
      </c>
      <c r="C9758" s="226" t="s">
        <v>10150</v>
      </c>
      <c r="D9758" s="225" t="s">
        <v>120</v>
      </c>
      <c r="E9758" s="227">
        <v>0</v>
      </c>
      <c r="F9758" s="220"/>
    </row>
    <row r="9759" spans="2:6" s="221" customFormat="1" ht="31.5" x14ac:dyDescent="0.25">
      <c r="B9759" s="235">
        <v>104381</v>
      </c>
      <c r="C9759" s="226" t="s">
        <v>10151</v>
      </c>
      <c r="D9759" s="225" t="s">
        <v>120</v>
      </c>
      <c r="E9759" s="227">
        <v>0</v>
      </c>
      <c r="F9759" s="220"/>
    </row>
    <row r="9760" spans="2:6" s="221" customFormat="1" ht="31.5" x14ac:dyDescent="0.25">
      <c r="B9760" s="235">
        <v>106312</v>
      </c>
      <c r="C9760" s="226" t="s">
        <v>10152</v>
      </c>
      <c r="D9760" s="225" t="s">
        <v>120</v>
      </c>
      <c r="E9760" s="227">
        <v>0</v>
      </c>
      <c r="F9760" s="220"/>
    </row>
    <row r="9761" spans="2:6" s="221" customFormat="1" ht="31.5" x14ac:dyDescent="0.25">
      <c r="B9761" s="235">
        <v>104382</v>
      </c>
      <c r="C9761" s="226" t="s">
        <v>10153</v>
      </c>
      <c r="D9761" s="225" t="s">
        <v>120</v>
      </c>
      <c r="E9761" s="227">
        <v>0</v>
      </c>
      <c r="F9761" s="220"/>
    </row>
    <row r="9762" spans="2:6" s="221" customFormat="1" ht="31.5" x14ac:dyDescent="0.25">
      <c r="B9762" s="235">
        <v>106313</v>
      </c>
      <c r="C9762" s="226" t="s">
        <v>10154</v>
      </c>
      <c r="D9762" s="225" t="s">
        <v>120</v>
      </c>
      <c r="E9762" s="227">
        <v>0</v>
      </c>
      <c r="F9762" s="220"/>
    </row>
    <row r="9763" spans="2:6" s="221" customFormat="1" ht="31.5" x14ac:dyDescent="0.25">
      <c r="B9763" s="235">
        <v>103138</v>
      </c>
      <c r="C9763" s="226" t="s">
        <v>9561</v>
      </c>
      <c r="D9763" s="225" t="s">
        <v>19</v>
      </c>
      <c r="E9763" s="227">
        <v>43.63</v>
      </c>
      <c r="F9763" s="220"/>
    </row>
    <row r="9764" spans="2:6" s="221" customFormat="1" ht="31.5" x14ac:dyDescent="0.25">
      <c r="B9764" s="235">
        <v>103151</v>
      </c>
      <c r="C9764" s="226" t="s">
        <v>9562</v>
      </c>
      <c r="D9764" s="225" t="s">
        <v>19</v>
      </c>
      <c r="E9764" s="227">
        <v>431.4</v>
      </c>
      <c r="F9764" s="220"/>
    </row>
    <row r="9765" spans="2:6" s="221" customFormat="1" ht="31.5" x14ac:dyDescent="0.25">
      <c r="B9765" s="235">
        <v>103152</v>
      </c>
      <c r="C9765" s="226" t="s">
        <v>9563</v>
      </c>
      <c r="D9765" s="225" t="s">
        <v>19</v>
      </c>
      <c r="E9765" s="227">
        <v>514.61</v>
      </c>
      <c r="F9765" s="220"/>
    </row>
    <row r="9766" spans="2:6" s="221" customFormat="1" ht="31.5" x14ac:dyDescent="0.25">
      <c r="B9766" s="235">
        <v>103139</v>
      </c>
      <c r="C9766" s="226" t="s">
        <v>9564</v>
      </c>
      <c r="D9766" s="225" t="s">
        <v>19</v>
      </c>
      <c r="E9766" s="227">
        <v>57.79</v>
      </c>
      <c r="F9766" s="220"/>
    </row>
    <row r="9767" spans="2:6" s="221" customFormat="1" ht="31.5" x14ac:dyDescent="0.25">
      <c r="B9767" s="235">
        <v>103140</v>
      </c>
      <c r="C9767" s="226" t="s">
        <v>9565</v>
      </c>
      <c r="D9767" s="225" t="s">
        <v>19</v>
      </c>
      <c r="E9767" s="227">
        <v>71.930000000000007</v>
      </c>
      <c r="F9767" s="220"/>
    </row>
    <row r="9768" spans="2:6" s="221" customFormat="1" ht="31.5" x14ac:dyDescent="0.25">
      <c r="B9768" s="235">
        <v>103141</v>
      </c>
      <c r="C9768" s="226" t="s">
        <v>9566</v>
      </c>
      <c r="D9768" s="225" t="s">
        <v>19</v>
      </c>
      <c r="E9768" s="227">
        <v>112.69</v>
      </c>
      <c r="F9768" s="220"/>
    </row>
    <row r="9769" spans="2:6" s="221" customFormat="1" ht="31.5" x14ac:dyDescent="0.25">
      <c r="B9769" s="235">
        <v>103142</v>
      </c>
      <c r="C9769" s="226" t="s">
        <v>9567</v>
      </c>
      <c r="D9769" s="225" t="s">
        <v>19</v>
      </c>
      <c r="E9769" s="227">
        <v>126.85</v>
      </c>
      <c r="F9769" s="220"/>
    </row>
    <row r="9770" spans="2:6" s="221" customFormat="1" ht="31.5" x14ac:dyDescent="0.25">
      <c r="B9770" s="235">
        <v>103143</v>
      </c>
      <c r="C9770" s="226" t="s">
        <v>9568</v>
      </c>
      <c r="D9770" s="225" t="s">
        <v>19</v>
      </c>
      <c r="E9770" s="227">
        <v>167.6</v>
      </c>
      <c r="F9770" s="220"/>
    </row>
    <row r="9771" spans="2:6" s="221" customFormat="1" ht="31.5" x14ac:dyDescent="0.25">
      <c r="B9771" s="235">
        <v>103144</v>
      </c>
      <c r="C9771" s="226" t="s">
        <v>9569</v>
      </c>
      <c r="D9771" s="225" t="s">
        <v>19</v>
      </c>
      <c r="E9771" s="227">
        <v>181.74</v>
      </c>
      <c r="F9771" s="220"/>
    </row>
    <row r="9772" spans="2:6" s="221" customFormat="1" ht="31.5" x14ac:dyDescent="0.25">
      <c r="B9772" s="235">
        <v>103145</v>
      </c>
      <c r="C9772" s="226" t="s">
        <v>9570</v>
      </c>
      <c r="D9772" s="225" t="s">
        <v>19</v>
      </c>
      <c r="E9772" s="227">
        <v>222.5</v>
      </c>
      <c r="F9772" s="220"/>
    </row>
    <row r="9773" spans="2:6" s="221" customFormat="1" ht="31.5" x14ac:dyDescent="0.25">
      <c r="B9773" s="235">
        <v>103146</v>
      </c>
      <c r="C9773" s="226" t="s">
        <v>9571</v>
      </c>
      <c r="D9773" s="225" t="s">
        <v>19</v>
      </c>
      <c r="E9773" s="227">
        <v>236.65</v>
      </c>
      <c r="F9773" s="220"/>
    </row>
    <row r="9774" spans="2:6" s="221" customFormat="1" ht="31.5" x14ac:dyDescent="0.25">
      <c r="B9774" s="235">
        <v>103147</v>
      </c>
      <c r="C9774" s="226" t="s">
        <v>9572</v>
      </c>
      <c r="D9774" s="225" t="s">
        <v>19</v>
      </c>
      <c r="E9774" s="227">
        <v>264.97000000000003</v>
      </c>
      <c r="F9774" s="220"/>
    </row>
    <row r="9775" spans="2:6" s="221" customFormat="1" ht="31.5" x14ac:dyDescent="0.25">
      <c r="B9775" s="235">
        <v>103148</v>
      </c>
      <c r="C9775" s="226" t="s">
        <v>9573</v>
      </c>
      <c r="D9775" s="225" t="s">
        <v>19</v>
      </c>
      <c r="E9775" s="227">
        <v>319.86</v>
      </c>
      <c r="F9775" s="220"/>
    </row>
    <row r="9776" spans="2:6" s="221" customFormat="1" ht="31.5" x14ac:dyDescent="0.25">
      <c r="B9776" s="235">
        <v>103137</v>
      </c>
      <c r="C9776" s="226" t="s">
        <v>9574</v>
      </c>
      <c r="D9776" s="225" t="s">
        <v>19</v>
      </c>
      <c r="E9776" s="227">
        <v>37.979999999999997</v>
      </c>
      <c r="F9776" s="220"/>
    </row>
    <row r="9777" spans="2:6" s="221" customFormat="1" ht="31.5" x14ac:dyDescent="0.25">
      <c r="B9777" s="235">
        <v>103149</v>
      </c>
      <c r="C9777" s="226" t="s">
        <v>9575</v>
      </c>
      <c r="D9777" s="225" t="s">
        <v>19</v>
      </c>
      <c r="E9777" s="227">
        <v>348.18</v>
      </c>
      <c r="F9777" s="220"/>
    </row>
    <row r="9778" spans="2:6" s="221" customFormat="1" ht="31.5" x14ac:dyDescent="0.25">
      <c r="B9778" s="235">
        <v>103150</v>
      </c>
      <c r="C9778" s="226" t="s">
        <v>9576</v>
      </c>
      <c r="D9778" s="225" t="s">
        <v>19</v>
      </c>
      <c r="E9778" s="227">
        <v>403.04</v>
      </c>
      <c r="F9778" s="220"/>
    </row>
    <row r="9779" spans="2:6" s="221" customFormat="1" ht="31.5" x14ac:dyDescent="0.25">
      <c r="B9779" s="235">
        <v>103106</v>
      </c>
      <c r="C9779" s="226" t="s">
        <v>9577</v>
      </c>
      <c r="D9779" s="225" t="s">
        <v>19</v>
      </c>
      <c r="E9779" s="227">
        <v>67.61</v>
      </c>
      <c r="F9779" s="220"/>
    </row>
    <row r="9780" spans="2:6" s="221" customFormat="1" ht="31.5" x14ac:dyDescent="0.25">
      <c r="B9780" s="235">
        <v>103119</v>
      </c>
      <c r="C9780" s="226" t="s">
        <v>9578</v>
      </c>
      <c r="D9780" s="225" t="s">
        <v>19</v>
      </c>
      <c r="E9780" s="227">
        <v>843.15</v>
      </c>
      <c r="F9780" s="220"/>
    </row>
    <row r="9781" spans="2:6" s="221" customFormat="1" ht="31.5" x14ac:dyDescent="0.25">
      <c r="B9781" s="235">
        <v>103120</v>
      </c>
      <c r="C9781" s="226" t="s">
        <v>9579</v>
      </c>
      <c r="D9781" s="225" t="s">
        <v>19</v>
      </c>
      <c r="E9781" s="227">
        <v>1009.58</v>
      </c>
      <c r="F9781" s="220"/>
    </row>
    <row r="9782" spans="2:6" s="221" customFormat="1" ht="31.5" x14ac:dyDescent="0.25">
      <c r="B9782" s="235">
        <v>103107</v>
      </c>
      <c r="C9782" s="226" t="s">
        <v>9580</v>
      </c>
      <c r="D9782" s="225" t="s">
        <v>19</v>
      </c>
      <c r="E9782" s="227">
        <v>95.92</v>
      </c>
      <c r="F9782" s="220"/>
    </row>
    <row r="9783" spans="2:6" s="221" customFormat="1" ht="31.5" x14ac:dyDescent="0.25">
      <c r="B9783" s="235">
        <v>103108</v>
      </c>
      <c r="C9783" s="226" t="s">
        <v>9581</v>
      </c>
      <c r="D9783" s="225" t="s">
        <v>19</v>
      </c>
      <c r="E9783" s="227">
        <v>124.22</v>
      </c>
      <c r="F9783" s="220"/>
    </row>
    <row r="9784" spans="2:6" s="221" customFormat="1" ht="31.5" x14ac:dyDescent="0.25">
      <c r="B9784" s="235">
        <v>103109</v>
      </c>
      <c r="C9784" s="226" t="s">
        <v>9582</v>
      </c>
      <c r="D9784" s="225" t="s">
        <v>19</v>
      </c>
      <c r="E9784" s="227">
        <v>205.73</v>
      </c>
      <c r="F9784" s="220"/>
    </row>
    <row r="9785" spans="2:6" s="221" customFormat="1" ht="31.5" x14ac:dyDescent="0.25">
      <c r="B9785" s="235">
        <v>103110</v>
      </c>
      <c r="C9785" s="226" t="s">
        <v>9583</v>
      </c>
      <c r="D9785" s="225" t="s">
        <v>19</v>
      </c>
      <c r="E9785" s="227">
        <v>234.03</v>
      </c>
      <c r="F9785" s="220"/>
    </row>
    <row r="9786" spans="2:6" s="221" customFormat="1" ht="31.5" x14ac:dyDescent="0.25">
      <c r="B9786" s="235">
        <v>103111</v>
      </c>
      <c r="C9786" s="226" t="s">
        <v>9584</v>
      </c>
      <c r="D9786" s="225" t="s">
        <v>19</v>
      </c>
      <c r="E9786" s="227">
        <v>315.52999999999997</v>
      </c>
      <c r="F9786" s="220"/>
    </row>
    <row r="9787" spans="2:6" s="221" customFormat="1" ht="31.5" x14ac:dyDescent="0.25">
      <c r="B9787" s="235">
        <v>103112</v>
      </c>
      <c r="C9787" s="226" t="s">
        <v>9585</v>
      </c>
      <c r="D9787" s="225" t="s">
        <v>19</v>
      </c>
      <c r="E9787" s="227">
        <v>343.85</v>
      </c>
      <c r="F9787" s="220"/>
    </row>
    <row r="9788" spans="2:6" s="221" customFormat="1" ht="31.5" x14ac:dyDescent="0.25">
      <c r="B9788" s="235">
        <v>103113</v>
      </c>
      <c r="C9788" s="226" t="s">
        <v>9586</v>
      </c>
      <c r="D9788" s="225" t="s">
        <v>19</v>
      </c>
      <c r="E9788" s="227">
        <v>425.34</v>
      </c>
      <c r="F9788" s="220"/>
    </row>
    <row r="9789" spans="2:6" s="221" customFormat="1" ht="31.5" x14ac:dyDescent="0.25">
      <c r="B9789" s="235">
        <v>103114</v>
      </c>
      <c r="C9789" s="226" t="s">
        <v>9587</v>
      </c>
      <c r="D9789" s="225" t="s">
        <v>19</v>
      </c>
      <c r="E9789" s="227">
        <v>453.66</v>
      </c>
      <c r="F9789" s="220"/>
    </row>
    <row r="9790" spans="2:6" s="221" customFormat="1" ht="31.5" x14ac:dyDescent="0.25">
      <c r="B9790" s="235">
        <v>103115</v>
      </c>
      <c r="C9790" s="226" t="s">
        <v>9588</v>
      </c>
      <c r="D9790" s="225" t="s">
        <v>19</v>
      </c>
      <c r="E9790" s="227">
        <v>510.29</v>
      </c>
      <c r="F9790" s="220"/>
    </row>
    <row r="9791" spans="2:6" s="221" customFormat="1" ht="31.5" x14ac:dyDescent="0.25">
      <c r="B9791" s="235">
        <v>103116</v>
      </c>
      <c r="C9791" s="226" t="s">
        <v>9589</v>
      </c>
      <c r="D9791" s="225" t="s">
        <v>19</v>
      </c>
      <c r="E9791" s="227">
        <v>620.1</v>
      </c>
      <c r="F9791" s="220"/>
    </row>
    <row r="9792" spans="2:6" s="221" customFormat="1" ht="31.5" x14ac:dyDescent="0.25">
      <c r="B9792" s="235">
        <v>103105</v>
      </c>
      <c r="C9792" s="226" t="s">
        <v>9590</v>
      </c>
      <c r="D9792" s="225" t="s">
        <v>19</v>
      </c>
      <c r="E9792" s="227">
        <v>56.28</v>
      </c>
      <c r="F9792" s="220"/>
    </row>
    <row r="9793" spans="2:6" s="221" customFormat="1" ht="31.5" x14ac:dyDescent="0.25">
      <c r="B9793" s="235">
        <v>103117</v>
      </c>
      <c r="C9793" s="226" t="s">
        <v>9591</v>
      </c>
      <c r="D9793" s="225" t="s">
        <v>19</v>
      </c>
      <c r="E9793" s="227">
        <v>676.72</v>
      </c>
      <c r="F9793" s="220"/>
    </row>
    <row r="9794" spans="2:6" ht="31.5" x14ac:dyDescent="0.25">
      <c r="B9794" s="235">
        <v>103118</v>
      </c>
      <c r="C9794" s="255" t="s">
        <v>9592</v>
      </c>
      <c r="D9794" s="225" t="s">
        <v>19</v>
      </c>
      <c r="E9794" s="256">
        <v>786.52</v>
      </c>
    </row>
    <row r="9795" spans="2:6" ht="31.5" x14ac:dyDescent="0.25">
      <c r="B9795" s="235">
        <v>103122</v>
      </c>
      <c r="C9795" s="255" t="s">
        <v>9593</v>
      </c>
      <c r="D9795" s="225" t="s">
        <v>19</v>
      </c>
      <c r="E9795" s="256">
        <v>91.6</v>
      </c>
    </row>
    <row r="9796" spans="2:6" ht="31.5" x14ac:dyDescent="0.25">
      <c r="B9796" s="235">
        <v>103135</v>
      </c>
      <c r="C9796" s="255" t="s">
        <v>9594</v>
      </c>
      <c r="D9796" s="225" t="s">
        <v>19</v>
      </c>
      <c r="E9796" s="256">
        <v>1254.9000000000001</v>
      </c>
    </row>
    <row r="9797" spans="2:6" ht="31.5" x14ac:dyDescent="0.25">
      <c r="B9797" s="235">
        <v>103136</v>
      </c>
      <c r="C9797" s="255" t="s">
        <v>9595</v>
      </c>
      <c r="D9797" s="225" t="s">
        <v>19</v>
      </c>
      <c r="E9797" s="256">
        <v>1504.55</v>
      </c>
    </row>
    <row r="9798" spans="2:6" ht="31.5" x14ac:dyDescent="0.25">
      <c r="B9798" s="235">
        <v>103123</v>
      </c>
      <c r="C9798" s="255" t="s">
        <v>9596</v>
      </c>
      <c r="D9798" s="225" t="s">
        <v>19</v>
      </c>
      <c r="E9798" s="256">
        <v>134.07</v>
      </c>
    </row>
    <row r="9799" spans="2:6" ht="31.5" x14ac:dyDescent="0.25">
      <c r="B9799" s="235">
        <v>103124</v>
      </c>
      <c r="C9799" s="255" t="s">
        <v>9597</v>
      </c>
      <c r="D9799" s="225" t="s">
        <v>19</v>
      </c>
      <c r="E9799" s="256">
        <v>176.52</v>
      </c>
    </row>
    <row r="9800" spans="2:6" ht="31.5" x14ac:dyDescent="0.25">
      <c r="B9800" s="235">
        <v>103125</v>
      </c>
      <c r="C9800" s="255" t="s">
        <v>9598</v>
      </c>
      <c r="D9800" s="225" t="s">
        <v>19</v>
      </c>
      <c r="E9800" s="256">
        <v>298.79000000000002</v>
      </c>
    </row>
    <row r="9801" spans="2:6" ht="31.5" x14ac:dyDescent="0.25">
      <c r="B9801" s="235">
        <v>103126</v>
      </c>
      <c r="C9801" s="255" t="s">
        <v>9599</v>
      </c>
      <c r="D9801" s="225" t="s">
        <v>19</v>
      </c>
      <c r="E9801" s="256">
        <v>341.24</v>
      </c>
    </row>
    <row r="9802" spans="2:6" ht="31.5" x14ac:dyDescent="0.25">
      <c r="B9802" s="235">
        <v>103127</v>
      </c>
      <c r="C9802" s="255" t="s">
        <v>9600</v>
      </c>
      <c r="D9802" s="225" t="s">
        <v>19</v>
      </c>
      <c r="E9802" s="256">
        <v>463.51</v>
      </c>
    </row>
    <row r="9803" spans="2:6" ht="31.5" x14ac:dyDescent="0.25">
      <c r="B9803" s="235">
        <v>103128</v>
      </c>
      <c r="C9803" s="255" t="s">
        <v>9601</v>
      </c>
      <c r="D9803" s="225" t="s">
        <v>19</v>
      </c>
      <c r="E9803" s="256">
        <v>505.96</v>
      </c>
    </row>
    <row r="9804" spans="2:6" ht="31.5" x14ac:dyDescent="0.25">
      <c r="B9804" s="235">
        <v>103129</v>
      </c>
      <c r="C9804" s="255" t="s">
        <v>9602</v>
      </c>
      <c r="D9804" s="225" t="s">
        <v>19</v>
      </c>
      <c r="E9804" s="256">
        <v>628.23</v>
      </c>
    </row>
    <row r="9805" spans="2:6" ht="31.5" x14ac:dyDescent="0.25">
      <c r="B9805" s="235">
        <v>103130</v>
      </c>
      <c r="C9805" s="255" t="s">
        <v>9603</v>
      </c>
      <c r="D9805" s="225" t="s">
        <v>19</v>
      </c>
      <c r="E9805" s="256">
        <v>670.68</v>
      </c>
    </row>
    <row r="9806" spans="2:6" ht="31.5" x14ac:dyDescent="0.25">
      <c r="B9806" s="235">
        <v>103131</v>
      </c>
      <c r="C9806" s="255" t="s">
        <v>9604</v>
      </c>
      <c r="D9806" s="225" t="s">
        <v>19</v>
      </c>
      <c r="E9806" s="256">
        <v>755.61</v>
      </c>
    </row>
    <row r="9807" spans="2:6" ht="31.5" x14ac:dyDescent="0.25">
      <c r="B9807" s="235">
        <v>103132</v>
      </c>
      <c r="C9807" s="255" t="s">
        <v>9605</v>
      </c>
      <c r="D9807" s="225" t="s">
        <v>19</v>
      </c>
      <c r="E9807" s="256">
        <v>920.32</v>
      </c>
    </row>
    <row r="9808" spans="2:6" ht="31.5" x14ac:dyDescent="0.25">
      <c r="B9808" s="235">
        <v>103121</v>
      </c>
      <c r="C9808" s="255" t="s">
        <v>9606</v>
      </c>
      <c r="D9808" s="225" t="s">
        <v>19</v>
      </c>
      <c r="E9808" s="256">
        <v>74.62</v>
      </c>
    </row>
    <row r="9809" spans="2:5" ht="31.5" x14ac:dyDescent="0.25">
      <c r="B9809" s="235">
        <v>103133</v>
      </c>
      <c r="C9809" s="255" t="s">
        <v>9607</v>
      </c>
      <c r="D9809" s="225" t="s">
        <v>19</v>
      </c>
      <c r="E9809" s="256">
        <v>1005.24</v>
      </c>
    </row>
    <row r="9810" spans="2:5" ht="31.5" x14ac:dyDescent="0.25">
      <c r="B9810" s="235">
        <v>103134</v>
      </c>
      <c r="C9810" s="255" t="s">
        <v>9608</v>
      </c>
      <c r="D9810" s="225" t="s">
        <v>19</v>
      </c>
      <c r="E9810" s="256">
        <v>1169.97</v>
      </c>
    </row>
    <row r="9811" spans="2:5" ht="31.5" x14ac:dyDescent="0.25">
      <c r="B9811" s="235">
        <v>103090</v>
      </c>
      <c r="C9811" s="255" t="s">
        <v>531</v>
      </c>
      <c r="D9811" s="225" t="s">
        <v>122</v>
      </c>
      <c r="E9811" s="256">
        <v>16.579999999999998</v>
      </c>
    </row>
    <row r="9812" spans="2:5" ht="31.5" x14ac:dyDescent="0.25">
      <c r="B9812" s="235">
        <v>103103</v>
      </c>
      <c r="C9812" s="255" t="s">
        <v>544</v>
      </c>
      <c r="D9812" s="225" t="s">
        <v>122</v>
      </c>
      <c r="E9812" s="256">
        <v>164.77</v>
      </c>
    </row>
    <row r="9813" spans="2:5" ht="31.5" x14ac:dyDescent="0.25">
      <c r="B9813" s="235">
        <v>103104</v>
      </c>
      <c r="C9813" s="255" t="s">
        <v>545</v>
      </c>
      <c r="D9813" s="225" t="s">
        <v>122</v>
      </c>
      <c r="E9813" s="256">
        <v>197.11</v>
      </c>
    </row>
    <row r="9814" spans="2:5" ht="31.5" x14ac:dyDescent="0.25">
      <c r="B9814" s="235">
        <v>103091</v>
      </c>
      <c r="C9814" s="255" t="s">
        <v>532</v>
      </c>
      <c r="D9814" s="225" t="s">
        <v>122</v>
      </c>
      <c r="E9814" s="256">
        <v>23.41</v>
      </c>
    </row>
    <row r="9815" spans="2:5" ht="31.5" x14ac:dyDescent="0.25">
      <c r="B9815" s="235">
        <v>103092</v>
      </c>
      <c r="C9815" s="255" t="s">
        <v>533</v>
      </c>
      <c r="D9815" s="225" t="s">
        <v>122</v>
      </c>
      <c r="E9815" s="256">
        <v>30.25</v>
      </c>
    </row>
    <row r="9816" spans="2:5" ht="31.5" x14ac:dyDescent="0.25">
      <c r="B9816" s="235">
        <v>103093</v>
      </c>
      <c r="C9816" s="255" t="s">
        <v>534</v>
      </c>
      <c r="D9816" s="225" t="s">
        <v>122</v>
      </c>
      <c r="E9816" s="256">
        <v>46.26</v>
      </c>
    </row>
    <row r="9817" spans="2:5" ht="31.5" x14ac:dyDescent="0.25">
      <c r="B9817" s="235">
        <v>103094</v>
      </c>
      <c r="C9817" s="255" t="s">
        <v>535</v>
      </c>
      <c r="D9817" s="225" t="s">
        <v>122</v>
      </c>
      <c r="E9817" s="256">
        <v>53.14</v>
      </c>
    </row>
    <row r="9818" spans="2:5" ht="31.5" x14ac:dyDescent="0.25">
      <c r="B9818" s="235">
        <v>103095</v>
      </c>
      <c r="C9818" s="255" t="s">
        <v>536</v>
      </c>
      <c r="D9818" s="225" t="s">
        <v>122</v>
      </c>
      <c r="E9818" s="256">
        <v>69.13</v>
      </c>
    </row>
    <row r="9819" spans="2:5" ht="31.5" x14ac:dyDescent="0.25">
      <c r="B9819" s="235">
        <v>103096</v>
      </c>
      <c r="C9819" s="255" t="s">
        <v>537</v>
      </c>
      <c r="D9819" s="225" t="s">
        <v>122</v>
      </c>
      <c r="E9819" s="256">
        <v>76</v>
      </c>
    </row>
    <row r="9820" spans="2:5" ht="31.5" x14ac:dyDescent="0.25">
      <c r="B9820" s="235">
        <v>103097</v>
      </c>
      <c r="C9820" s="255" t="s">
        <v>538</v>
      </c>
      <c r="D9820" s="225" t="s">
        <v>122</v>
      </c>
      <c r="E9820" s="256">
        <v>92</v>
      </c>
    </row>
    <row r="9821" spans="2:5" ht="31.5" x14ac:dyDescent="0.25">
      <c r="B9821" s="235">
        <v>103098</v>
      </c>
      <c r="C9821" s="255" t="s">
        <v>539</v>
      </c>
      <c r="D9821" s="225" t="s">
        <v>122</v>
      </c>
      <c r="E9821" s="256">
        <v>98.85</v>
      </c>
    </row>
    <row r="9822" spans="2:5" ht="31.5" x14ac:dyDescent="0.25">
      <c r="B9822" s="235">
        <v>103099</v>
      </c>
      <c r="C9822" s="255" t="s">
        <v>540</v>
      </c>
      <c r="D9822" s="225" t="s">
        <v>122</v>
      </c>
      <c r="E9822" s="256">
        <v>112.52</v>
      </c>
    </row>
    <row r="9823" spans="2:5" ht="31.5" x14ac:dyDescent="0.25">
      <c r="B9823" s="235">
        <v>103100</v>
      </c>
      <c r="C9823" s="255" t="s">
        <v>541</v>
      </c>
      <c r="D9823" s="225" t="s">
        <v>122</v>
      </c>
      <c r="E9823" s="256">
        <v>120.18</v>
      </c>
    </row>
    <row r="9824" spans="2:5" ht="31.5" x14ac:dyDescent="0.25">
      <c r="B9824" s="235">
        <v>103089</v>
      </c>
      <c r="C9824" s="255" t="s">
        <v>530</v>
      </c>
      <c r="D9824" s="225" t="s">
        <v>122</v>
      </c>
      <c r="E9824" s="256">
        <v>13.84</v>
      </c>
    </row>
    <row r="9825" spans="2:5" ht="31.5" x14ac:dyDescent="0.25">
      <c r="B9825" s="235">
        <v>103101</v>
      </c>
      <c r="C9825" s="255" t="s">
        <v>542</v>
      </c>
      <c r="D9825" s="225" t="s">
        <v>122</v>
      </c>
      <c r="E9825" s="256">
        <v>132.44</v>
      </c>
    </row>
    <row r="9826" spans="2:5" ht="31.5" x14ac:dyDescent="0.25">
      <c r="B9826" s="235">
        <v>103102</v>
      </c>
      <c r="C9826" s="255" t="s">
        <v>543</v>
      </c>
      <c r="D9826" s="225" t="s">
        <v>122</v>
      </c>
      <c r="E9826" s="256">
        <v>152.52000000000001</v>
      </c>
    </row>
    <row r="9827" spans="2:5" ht="31.5" x14ac:dyDescent="0.25">
      <c r="B9827" s="235">
        <v>101112</v>
      </c>
      <c r="C9827" s="255" t="s">
        <v>1833</v>
      </c>
      <c r="D9827" s="225" t="s">
        <v>171</v>
      </c>
      <c r="E9827" s="256">
        <v>1075.73</v>
      </c>
    </row>
    <row r="9828" spans="2:5" ht="31.5" x14ac:dyDescent="0.25">
      <c r="B9828" s="235">
        <v>101113</v>
      </c>
      <c r="C9828" s="255" t="s">
        <v>1834</v>
      </c>
      <c r="D9828" s="225" t="s">
        <v>171</v>
      </c>
      <c r="E9828" s="256">
        <v>978.85</v>
      </c>
    </row>
    <row r="9829" spans="2:5" ht="31.5" x14ac:dyDescent="0.25">
      <c r="B9829" s="235">
        <v>101098</v>
      </c>
      <c r="C9829" s="255" t="s">
        <v>8449</v>
      </c>
      <c r="D9829" s="225" t="s">
        <v>171</v>
      </c>
      <c r="E9829" s="256">
        <v>1293.98</v>
      </c>
    </row>
    <row r="9830" spans="2:5" ht="47.25" x14ac:dyDescent="0.25">
      <c r="B9830" s="235">
        <v>101106</v>
      </c>
      <c r="C9830" s="255" t="s">
        <v>8450</v>
      </c>
      <c r="D9830" s="225" t="s">
        <v>171</v>
      </c>
      <c r="E9830" s="256">
        <v>1197.8399999999999</v>
      </c>
    </row>
    <row r="9831" spans="2:5" ht="31.5" x14ac:dyDescent="0.25">
      <c r="B9831" s="235">
        <v>101102</v>
      </c>
      <c r="C9831" s="255" t="s">
        <v>8451</v>
      </c>
      <c r="D9831" s="225" t="s">
        <v>171</v>
      </c>
      <c r="E9831" s="256">
        <v>974.52</v>
      </c>
    </row>
    <row r="9832" spans="2:5" ht="47.25" x14ac:dyDescent="0.25">
      <c r="B9832" s="235">
        <v>101110</v>
      </c>
      <c r="C9832" s="255" t="s">
        <v>8452</v>
      </c>
      <c r="D9832" s="225" t="s">
        <v>171</v>
      </c>
      <c r="E9832" s="256">
        <v>872.1</v>
      </c>
    </row>
    <row r="9833" spans="2:5" ht="31.5" x14ac:dyDescent="0.25">
      <c r="B9833" s="235">
        <v>101099</v>
      </c>
      <c r="C9833" s="255" t="s">
        <v>8453</v>
      </c>
      <c r="D9833" s="225" t="s">
        <v>171</v>
      </c>
      <c r="E9833" s="256">
        <v>1182.54</v>
      </c>
    </row>
    <row r="9834" spans="2:5" ht="47.25" x14ac:dyDescent="0.25">
      <c r="B9834" s="235">
        <v>101107</v>
      </c>
      <c r="C9834" s="255" t="s">
        <v>8454</v>
      </c>
      <c r="D9834" s="225" t="s">
        <v>171</v>
      </c>
      <c r="E9834" s="256">
        <v>1090.29</v>
      </c>
    </row>
    <row r="9835" spans="2:5" ht="31.5" x14ac:dyDescent="0.25">
      <c r="B9835" s="235">
        <v>101103</v>
      </c>
      <c r="C9835" s="255" t="s">
        <v>8455</v>
      </c>
      <c r="D9835" s="225" t="s">
        <v>171</v>
      </c>
      <c r="E9835" s="256">
        <v>918.89</v>
      </c>
    </row>
    <row r="9836" spans="2:5" ht="47.25" x14ac:dyDescent="0.25">
      <c r="B9836" s="235">
        <v>101111</v>
      </c>
      <c r="C9836" s="255" t="s">
        <v>8456</v>
      </c>
      <c r="D9836" s="225" t="s">
        <v>171</v>
      </c>
      <c r="E9836" s="256">
        <v>821.21</v>
      </c>
    </row>
    <row r="9837" spans="2:5" ht="31.5" x14ac:dyDescent="0.25">
      <c r="B9837" s="235">
        <v>101096</v>
      </c>
      <c r="C9837" s="255" t="s">
        <v>8457</v>
      </c>
      <c r="D9837" s="225" t="s">
        <v>171</v>
      </c>
      <c r="E9837" s="256">
        <v>1499.94</v>
      </c>
    </row>
    <row r="9838" spans="2:5" ht="47.25" x14ac:dyDescent="0.25">
      <c r="B9838" s="235">
        <v>101104</v>
      </c>
      <c r="C9838" s="255" t="s">
        <v>8458</v>
      </c>
      <c r="D9838" s="225" t="s">
        <v>171</v>
      </c>
      <c r="E9838" s="256">
        <v>1398.3</v>
      </c>
    </row>
    <row r="9839" spans="2:5" ht="31.5" x14ac:dyDescent="0.25">
      <c r="B9839" s="235">
        <v>101100</v>
      </c>
      <c r="C9839" s="255" t="s">
        <v>8459</v>
      </c>
      <c r="D9839" s="225" t="s">
        <v>171</v>
      </c>
      <c r="E9839" s="256">
        <v>1032.06</v>
      </c>
    </row>
    <row r="9840" spans="2:5" ht="47.25" x14ac:dyDescent="0.25">
      <c r="B9840" s="235">
        <v>101108</v>
      </c>
      <c r="C9840" s="255" t="s">
        <v>8460</v>
      </c>
      <c r="D9840" s="225" t="s">
        <v>171</v>
      </c>
      <c r="E9840" s="256">
        <v>922.87</v>
      </c>
    </row>
    <row r="9841" spans="2:5" ht="31.5" x14ac:dyDescent="0.25">
      <c r="B9841" s="235">
        <v>101097</v>
      </c>
      <c r="C9841" s="255" t="s">
        <v>8461</v>
      </c>
      <c r="D9841" s="225" t="s">
        <v>171</v>
      </c>
      <c r="E9841" s="256">
        <v>1410.99</v>
      </c>
    </row>
    <row r="9842" spans="2:5" ht="47.25" x14ac:dyDescent="0.25">
      <c r="B9842" s="235">
        <v>101105</v>
      </c>
      <c r="C9842" s="255" t="s">
        <v>8462</v>
      </c>
      <c r="D9842" s="225" t="s">
        <v>171</v>
      </c>
      <c r="E9842" s="256">
        <v>1311.29</v>
      </c>
    </row>
    <row r="9843" spans="2:5" ht="31.5" x14ac:dyDescent="0.25">
      <c r="B9843" s="235">
        <v>101101</v>
      </c>
      <c r="C9843" s="255" t="s">
        <v>8463</v>
      </c>
      <c r="D9843" s="225" t="s">
        <v>171</v>
      </c>
      <c r="E9843" s="256">
        <v>1005.58</v>
      </c>
    </row>
    <row r="9844" spans="2:5" ht="47.25" x14ac:dyDescent="0.25">
      <c r="B9844" s="235">
        <v>101109</v>
      </c>
      <c r="C9844" s="255" t="s">
        <v>8464</v>
      </c>
      <c r="D9844" s="225" t="s">
        <v>171</v>
      </c>
      <c r="E9844" s="256">
        <v>898.74</v>
      </c>
    </row>
    <row r="9845" spans="2:5" x14ac:dyDescent="0.25">
      <c r="B9845" s="235">
        <v>106209</v>
      </c>
      <c r="C9845" s="255" t="s">
        <v>10155</v>
      </c>
      <c r="D9845" s="225" t="s">
        <v>19</v>
      </c>
      <c r="E9845" s="256">
        <v>0</v>
      </c>
    </row>
    <row r="9846" spans="2:5" ht="31.5" x14ac:dyDescent="0.25">
      <c r="B9846" s="235">
        <v>106172</v>
      </c>
      <c r="C9846" s="255" t="s">
        <v>10156</v>
      </c>
      <c r="D9846" s="225" t="s">
        <v>122</v>
      </c>
      <c r="E9846" s="256">
        <v>0</v>
      </c>
    </row>
    <row r="9847" spans="2:5" ht="31.5" x14ac:dyDescent="0.25">
      <c r="B9847" s="235">
        <v>106173</v>
      </c>
      <c r="C9847" s="255" t="s">
        <v>10157</v>
      </c>
      <c r="D9847" s="225" t="s">
        <v>122</v>
      </c>
      <c r="E9847" s="256">
        <v>0</v>
      </c>
    </row>
    <row r="9848" spans="2:5" ht="31.5" x14ac:dyDescent="0.25">
      <c r="B9848" s="235">
        <v>106174</v>
      </c>
      <c r="C9848" s="255" t="s">
        <v>10158</v>
      </c>
      <c r="D9848" s="225" t="s">
        <v>122</v>
      </c>
      <c r="E9848" s="256">
        <v>0</v>
      </c>
    </row>
    <row r="9849" spans="2:5" ht="31.5" x14ac:dyDescent="0.25">
      <c r="B9849" s="235">
        <v>106175</v>
      </c>
      <c r="C9849" s="255" t="s">
        <v>10159</v>
      </c>
      <c r="D9849" s="225" t="s">
        <v>122</v>
      </c>
      <c r="E9849" s="256">
        <v>0</v>
      </c>
    </row>
    <row r="9850" spans="2:5" ht="31.5" x14ac:dyDescent="0.25">
      <c r="B9850" s="235">
        <v>106176</v>
      </c>
      <c r="C9850" s="255" t="s">
        <v>10160</v>
      </c>
      <c r="D9850" s="225" t="s">
        <v>122</v>
      </c>
      <c r="E9850" s="256">
        <v>0</v>
      </c>
    </row>
    <row r="9851" spans="2:5" ht="31.5" x14ac:dyDescent="0.25">
      <c r="B9851" s="235">
        <v>106177</v>
      </c>
      <c r="C9851" s="255" t="s">
        <v>10161</v>
      </c>
      <c r="D9851" s="225" t="s">
        <v>122</v>
      </c>
      <c r="E9851" s="256">
        <v>0</v>
      </c>
    </row>
    <row r="9852" spans="2:5" ht="31.5" x14ac:dyDescent="0.25">
      <c r="B9852" s="235">
        <v>106178</v>
      </c>
      <c r="C9852" s="255" t="s">
        <v>10162</v>
      </c>
      <c r="D9852" s="225" t="s">
        <v>122</v>
      </c>
      <c r="E9852" s="256">
        <v>0</v>
      </c>
    </row>
    <row r="9853" spans="2:5" ht="31.5" x14ac:dyDescent="0.25">
      <c r="B9853" s="235">
        <v>106179</v>
      </c>
      <c r="C9853" s="255" t="s">
        <v>10163</v>
      </c>
      <c r="D9853" s="225" t="s">
        <v>122</v>
      </c>
      <c r="E9853" s="256">
        <v>0</v>
      </c>
    </row>
    <row r="9854" spans="2:5" ht="31.5" x14ac:dyDescent="0.25">
      <c r="B9854" s="235">
        <v>106180</v>
      </c>
      <c r="C9854" s="255" t="s">
        <v>10164</v>
      </c>
      <c r="D9854" s="225" t="s">
        <v>122</v>
      </c>
      <c r="E9854" s="256">
        <v>0</v>
      </c>
    </row>
    <row r="9855" spans="2:5" ht="31.5" x14ac:dyDescent="0.25">
      <c r="B9855" s="235">
        <v>106181</v>
      </c>
      <c r="C9855" s="255" t="s">
        <v>10165</v>
      </c>
      <c r="D9855" s="225" t="s">
        <v>122</v>
      </c>
      <c r="E9855" s="256">
        <v>0</v>
      </c>
    </row>
    <row r="9856" spans="2:5" ht="31.5" x14ac:dyDescent="0.25">
      <c r="B9856" s="235">
        <v>106182</v>
      </c>
      <c r="C9856" s="255" t="s">
        <v>10166</v>
      </c>
      <c r="D9856" s="225" t="s">
        <v>122</v>
      </c>
      <c r="E9856" s="256">
        <v>0</v>
      </c>
    </row>
    <row r="9857" spans="2:5" ht="31.5" x14ac:dyDescent="0.25">
      <c r="B9857" s="235">
        <v>106183</v>
      </c>
      <c r="C9857" s="255" t="s">
        <v>10167</v>
      </c>
      <c r="D9857" s="225" t="s">
        <v>122</v>
      </c>
      <c r="E9857" s="256">
        <v>0</v>
      </c>
    </row>
    <row r="9858" spans="2:5" ht="31.5" x14ac:dyDescent="0.25">
      <c r="B9858" s="235">
        <v>106184</v>
      </c>
      <c r="C9858" s="255" t="s">
        <v>10168</v>
      </c>
      <c r="D9858" s="225" t="s">
        <v>122</v>
      </c>
      <c r="E9858" s="256">
        <v>0</v>
      </c>
    </row>
    <row r="9859" spans="2:5" ht="31.5" x14ac:dyDescent="0.25">
      <c r="B9859" s="235">
        <v>106185</v>
      </c>
      <c r="C9859" s="255" t="s">
        <v>10169</v>
      </c>
      <c r="D9859" s="225" t="s">
        <v>122</v>
      </c>
      <c r="E9859" s="256">
        <v>0</v>
      </c>
    </row>
    <row r="9860" spans="2:5" ht="31.5" x14ac:dyDescent="0.25">
      <c r="B9860" s="235">
        <v>106186</v>
      </c>
      <c r="C9860" s="255" t="s">
        <v>10170</v>
      </c>
      <c r="D9860" s="225" t="s">
        <v>122</v>
      </c>
      <c r="E9860" s="256">
        <v>0</v>
      </c>
    </row>
    <row r="9861" spans="2:5" ht="31.5" x14ac:dyDescent="0.25">
      <c r="B9861" s="235">
        <v>106187</v>
      </c>
      <c r="C9861" s="255" t="s">
        <v>10171</v>
      </c>
      <c r="D9861" s="225" t="s">
        <v>122</v>
      </c>
      <c r="E9861" s="256">
        <v>0</v>
      </c>
    </row>
    <row r="9862" spans="2:5" ht="31.5" x14ac:dyDescent="0.25">
      <c r="B9862" s="235">
        <v>106188</v>
      </c>
      <c r="C9862" s="255" t="s">
        <v>10172</v>
      </c>
      <c r="D9862" s="225" t="s">
        <v>122</v>
      </c>
      <c r="E9862" s="256">
        <v>0</v>
      </c>
    </row>
    <row r="9863" spans="2:5" ht="31.5" x14ac:dyDescent="0.25">
      <c r="B9863" s="235">
        <v>106189</v>
      </c>
      <c r="C9863" s="255" t="s">
        <v>10173</v>
      </c>
      <c r="D9863" s="225" t="s">
        <v>122</v>
      </c>
      <c r="E9863" s="256">
        <v>0</v>
      </c>
    </row>
    <row r="9864" spans="2:5" ht="31.5" x14ac:dyDescent="0.25">
      <c r="B9864" s="235">
        <v>106190</v>
      </c>
      <c r="C9864" s="255" t="s">
        <v>10174</v>
      </c>
      <c r="D9864" s="225" t="s">
        <v>122</v>
      </c>
      <c r="E9864" s="256">
        <v>0</v>
      </c>
    </row>
    <row r="9865" spans="2:5" ht="31.5" x14ac:dyDescent="0.25">
      <c r="B9865" s="235">
        <v>106191</v>
      </c>
      <c r="C9865" s="255" t="s">
        <v>10175</v>
      </c>
      <c r="D9865" s="225" t="s">
        <v>122</v>
      </c>
      <c r="E9865" s="256">
        <v>0</v>
      </c>
    </row>
    <row r="9866" spans="2:5" ht="31.5" x14ac:dyDescent="0.25">
      <c r="B9866" s="235">
        <v>106192</v>
      </c>
      <c r="C9866" s="255" t="s">
        <v>10176</v>
      </c>
      <c r="D9866" s="225" t="s">
        <v>122</v>
      </c>
      <c r="E9866" s="256">
        <v>0</v>
      </c>
    </row>
    <row r="9867" spans="2:5" ht="31.5" x14ac:dyDescent="0.25">
      <c r="B9867" s="235">
        <v>106193</v>
      </c>
      <c r="C9867" s="255" t="s">
        <v>10177</v>
      </c>
      <c r="D9867" s="225" t="s">
        <v>122</v>
      </c>
      <c r="E9867" s="256">
        <v>0</v>
      </c>
    </row>
    <row r="9868" spans="2:5" ht="31.5" x14ac:dyDescent="0.25">
      <c r="B9868" s="235">
        <v>106194</v>
      </c>
      <c r="C9868" s="255" t="s">
        <v>10178</v>
      </c>
      <c r="D9868" s="225" t="s">
        <v>122</v>
      </c>
      <c r="E9868" s="256">
        <v>0</v>
      </c>
    </row>
    <row r="9869" spans="2:5" ht="31.5" x14ac:dyDescent="0.25">
      <c r="B9869" s="235">
        <v>106195</v>
      </c>
      <c r="C9869" s="255" t="s">
        <v>10179</v>
      </c>
      <c r="D9869" s="225" t="s">
        <v>122</v>
      </c>
      <c r="E9869" s="256">
        <v>0</v>
      </c>
    </row>
    <row r="9870" spans="2:5" ht="31.5" x14ac:dyDescent="0.25">
      <c r="B9870" s="235">
        <v>106196</v>
      </c>
      <c r="C9870" s="255" t="s">
        <v>10180</v>
      </c>
      <c r="D9870" s="225" t="s">
        <v>122</v>
      </c>
      <c r="E9870" s="256">
        <v>0</v>
      </c>
    </row>
    <row r="9871" spans="2:5" ht="31.5" x14ac:dyDescent="0.25">
      <c r="B9871" s="235">
        <v>106197</v>
      </c>
      <c r="C9871" s="255" t="s">
        <v>10181</v>
      </c>
      <c r="D9871" s="225" t="s">
        <v>122</v>
      </c>
      <c r="E9871" s="256">
        <v>0</v>
      </c>
    </row>
    <row r="9872" spans="2:5" ht="31.5" x14ac:dyDescent="0.25">
      <c r="B9872" s="235">
        <v>106200</v>
      </c>
      <c r="C9872" s="255" t="s">
        <v>10182</v>
      </c>
      <c r="D9872" s="225" t="s">
        <v>122</v>
      </c>
      <c r="E9872" s="256">
        <v>0</v>
      </c>
    </row>
    <row r="9873" spans="2:5" ht="31.5" x14ac:dyDescent="0.25">
      <c r="B9873" s="235">
        <v>106198</v>
      </c>
      <c r="C9873" s="255" t="s">
        <v>10183</v>
      </c>
      <c r="D9873" s="225" t="s">
        <v>122</v>
      </c>
      <c r="E9873" s="256">
        <v>0</v>
      </c>
    </row>
    <row r="9874" spans="2:5" ht="31.5" x14ac:dyDescent="0.25">
      <c r="B9874" s="235">
        <v>106199</v>
      </c>
      <c r="C9874" s="255" t="s">
        <v>10184</v>
      </c>
      <c r="D9874" s="225" t="s">
        <v>122</v>
      </c>
      <c r="E9874" s="256">
        <v>0</v>
      </c>
    </row>
    <row r="9875" spans="2:5" ht="31.5" x14ac:dyDescent="0.25">
      <c r="B9875" s="235">
        <v>106201</v>
      </c>
      <c r="C9875" s="255" t="s">
        <v>10185</v>
      </c>
      <c r="D9875" s="225" t="s">
        <v>122</v>
      </c>
      <c r="E9875" s="256">
        <v>0</v>
      </c>
    </row>
    <row r="9876" spans="2:5" ht="31.5" x14ac:dyDescent="0.25">
      <c r="B9876" s="235">
        <v>106202</v>
      </c>
      <c r="C9876" s="255" t="s">
        <v>10186</v>
      </c>
      <c r="D9876" s="225" t="s">
        <v>122</v>
      </c>
      <c r="E9876" s="256">
        <v>0</v>
      </c>
    </row>
    <row r="9877" spans="2:5" ht="31.5" x14ac:dyDescent="0.25">
      <c r="B9877" s="235">
        <v>106203</v>
      </c>
      <c r="C9877" s="255" t="s">
        <v>10187</v>
      </c>
      <c r="D9877" s="225" t="s">
        <v>122</v>
      </c>
      <c r="E9877" s="256">
        <v>0</v>
      </c>
    </row>
    <row r="9878" spans="2:5" ht="31.5" x14ac:dyDescent="0.25">
      <c r="B9878" s="235">
        <v>106204</v>
      </c>
      <c r="C9878" s="255" t="s">
        <v>10188</v>
      </c>
      <c r="D9878" s="225" t="s">
        <v>122</v>
      </c>
      <c r="E9878" s="256">
        <v>0</v>
      </c>
    </row>
    <row r="9879" spans="2:5" x14ac:dyDescent="0.25">
      <c r="B9879" s="235">
        <v>106205</v>
      </c>
      <c r="C9879" s="255" t="s">
        <v>10189</v>
      </c>
      <c r="D9879" s="225" t="s">
        <v>171</v>
      </c>
      <c r="E9879" s="256">
        <v>138.87</v>
      </c>
    </row>
    <row r="9880" spans="2:5" x14ac:dyDescent="0.25">
      <c r="B9880" s="235">
        <v>106206</v>
      </c>
      <c r="C9880" s="255" t="s">
        <v>10190</v>
      </c>
      <c r="D9880" s="225" t="s">
        <v>171</v>
      </c>
      <c r="E9880" s="256">
        <v>158.79</v>
      </c>
    </row>
    <row r="9881" spans="2:5" ht="31.5" x14ac:dyDescent="0.25">
      <c r="B9881" s="235">
        <v>106207</v>
      </c>
      <c r="C9881" s="255" t="s">
        <v>10191</v>
      </c>
      <c r="D9881" s="225" t="s">
        <v>171</v>
      </c>
      <c r="E9881" s="256">
        <v>0</v>
      </c>
    </row>
    <row r="9882" spans="2:5" ht="31.5" x14ac:dyDescent="0.25">
      <c r="B9882" s="235">
        <v>106208</v>
      </c>
      <c r="C9882" s="255" t="s">
        <v>10192</v>
      </c>
      <c r="D9882" s="225" t="s">
        <v>122</v>
      </c>
      <c r="E9882" s="256">
        <v>0</v>
      </c>
    </row>
    <row r="9883" spans="2:5" x14ac:dyDescent="0.25">
      <c r="B9883" s="235">
        <v>96393</v>
      </c>
      <c r="C9883" s="255" t="s">
        <v>9609</v>
      </c>
      <c r="D9883" s="225" t="s">
        <v>171</v>
      </c>
      <c r="E9883" s="256">
        <v>138.4</v>
      </c>
    </row>
    <row r="9884" spans="2:5" x14ac:dyDescent="0.25">
      <c r="B9884" s="235">
        <v>96394</v>
      </c>
      <c r="C9884" s="255" t="s">
        <v>9610</v>
      </c>
      <c r="D9884" s="225" t="s">
        <v>171</v>
      </c>
      <c r="E9884" s="256">
        <v>203.44</v>
      </c>
    </row>
    <row r="9885" spans="2:5" ht="31.5" x14ac:dyDescent="0.25">
      <c r="B9885" s="235">
        <v>104363</v>
      </c>
      <c r="C9885" s="255" t="s">
        <v>9611</v>
      </c>
      <c r="D9885" s="225" t="s">
        <v>172</v>
      </c>
      <c r="E9885" s="256">
        <v>0</v>
      </c>
    </row>
    <row r="9886" spans="2:5" ht="31.5" x14ac:dyDescent="0.25">
      <c r="B9886" s="235">
        <v>104360</v>
      </c>
      <c r="C9886" s="255" t="s">
        <v>9612</v>
      </c>
      <c r="D9886" s="225" t="s">
        <v>172</v>
      </c>
      <c r="E9886" s="256">
        <v>0</v>
      </c>
    </row>
    <row r="9887" spans="2:5" ht="31.5" x14ac:dyDescent="0.25">
      <c r="B9887" s="235">
        <v>104358</v>
      </c>
      <c r="C9887" s="255" t="s">
        <v>9613</v>
      </c>
      <c r="D9887" s="225" t="s">
        <v>172</v>
      </c>
      <c r="E9887" s="256">
        <v>0</v>
      </c>
    </row>
    <row r="9888" spans="2:5" ht="31.5" x14ac:dyDescent="0.25">
      <c r="B9888" s="235">
        <v>104362</v>
      </c>
      <c r="C9888" s="255" t="s">
        <v>9614</v>
      </c>
      <c r="D9888" s="225" t="s">
        <v>172</v>
      </c>
      <c r="E9888" s="256">
        <v>0</v>
      </c>
    </row>
    <row r="9889" spans="2:5" ht="31.5" x14ac:dyDescent="0.25">
      <c r="B9889" s="235">
        <v>104361</v>
      </c>
      <c r="C9889" s="255" t="s">
        <v>9615</v>
      </c>
      <c r="D9889" s="225" t="s">
        <v>172</v>
      </c>
      <c r="E9889" s="256">
        <v>0</v>
      </c>
    </row>
    <row r="9890" spans="2:5" ht="31.5" x14ac:dyDescent="0.25">
      <c r="B9890" s="235">
        <v>104359</v>
      </c>
      <c r="C9890" s="255" t="s">
        <v>9616</v>
      </c>
      <c r="D9890" s="225" t="s">
        <v>172</v>
      </c>
      <c r="E9890" s="256">
        <v>0</v>
      </c>
    </row>
    <row r="9891" spans="2:5" x14ac:dyDescent="0.25">
      <c r="B9891" s="235">
        <v>96395</v>
      </c>
      <c r="C9891" s="255" t="s">
        <v>9617</v>
      </c>
      <c r="D9891" s="225" t="s">
        <v>171</v>
      </c>
      <c r="E9891" s="256">
        <v>293.86</v>
      </c>
    </row>
    <row r="9892" spans="2:5" x14ac:dyDescent="0.25">
      <c r="B9892" s="235">
        <v>106102</v>
      </c>
      <c r="C9892" s="255" t="s">
        <v>9618</v>
      </c>
      <c r="D9892" s="225" t="s">
        <v>172</v>
      </c>
      <c r="E9892" s="256">
        <v>0</v>
      </c>
    </row>
    <row r="9893" spans="2:5" x14ac:dyDescent="0.25">
      <c r="B9893" s="235">
        <v>106103</v>
      </c>
      <c r="C9893" s="255" t="s">
        <v>9619</v>
      </c>
      <c r="D9893" s="225" t="s">
        <v>172</v>
      </c>
      <c r="E9893" s="256">
        <v>0</v>
      </c>
    </row>
    <row r="9894" spans="2:5" x14ac:dyDescent="0.25">
      <c r="B9894" s="235">
        <v>104373</v>
      </c>
      <c r="C9894" s="255" t="s">
        <v>9620</v>
      </c>
      <c r="D9894" s="225" t="s">
        <v>172</v>
      </c>
      <c r="E9894" s="256">
        <v>0</v>
      </c>
    </row>
    <row r="9895" spans="2:5" x14ac:dyDescent="0.25">
      <c r="B9895" s="235">
        <v>104374</v>
      </c>
      <c r="C9895" s="255" t="s">
        <v>9621</v>
      </c>
      <c r="D9895" s="225" t="s">
        <v>172</v>
      </c>
      <c r="E9895" s="256">
        <v>0</v>
      </c>
    </row>
    <row r="9896" spans="2:5" x14ac:dyDescent="0.25">
      <c r="B9896" s="235">
        <v>105529</v>
      </c>
      <c r="C9896" s="255" t="s">
        <v>9622</v>
      </c>
      <c r="D9896" s="225" t="s">
        <v>171</v>
      </c>
      <c r="E9896" s="256">
        <v>176.32</v>
      </c>
    </row>
    <row r="9897" spans="2:5" x14ac:dyDescent="0.25">
      <c r="B9897" s="235">
        <v>105530</v>
      </c>
      <c r="C9897" s="255" t="s">
        <v>9623</v>
      </c>
      <c r="D9897" s="225" t="s">
        <v>171</v>
      </c>
      <c r="E9897" s="256">
        <v>206.51</v>
      </c>
    </row>
    <row r="9898" spans="2:5" x14ac:dyDescent="0.25">
      <c r="B9898" s="235">
        <v>105531</v>
      </c>
      <c r="C9898" s="255" t="s">
        <v>9624</v>
      </c>
      <c r="D9898" s="225" t="s">
        <v>171</v>
      </c>
      <c r="E9898" s="256">
        <v>236.71</v>
      </c>
    </row>
    <row r="9899" spans="2:5" x14ac:dyDescent="0.25">
      <c r="B9899" s="235">
        <v>105527</v>
      </c>
      <c r="C9899" s="255" t="s">
        <v>9625</v>
      </c>
      <c r="D9899" s="225" t="s">
        <v>171</v>
      </c>
      <c r="E9899" s="256">
        <v>115.93</v>
      </c>
    </row>
    <row r="9900" spans="2:5" x14ac:dyDescent="0.25">
      <c r="B9900" s="235">
        <v>105532</v>
      </c>
      <c r="C9900" s="255" t="s">
        <v>9626</v>
      </c>
      <c r="D9900" s="225" t="s">
        <v>171</v>
      </c>
      <c r="E9900" s="256">
        <v>159.38</v>
      </c>
    </row>
    <row r="9901" spans="2:5" x14ac:dyDescent="0.25">
      <c r="B9901" s="235">
        <v>105533</v>
      </c>
      <c r="C9901" s="255" t="s">
        <v>9627</v>
      </c>
      <c r="D9901" s="225" t="s">
        <v>171</v>
      </c>
      <c r="E9901" s="256">
        <v>189.93</v>
      </c>
    </row>
    <row r="9902" spans="2:5" x14ac:dyDescent="0.25">
      <c r="B9902" s="235">
        <v>105534</v>
      </c>
      <c r="C9902" s="255" t="s">
        <v>9628</v>
      </c>
      <c r="D9902" s="225" t="s">
        <v>171</v>
      </c>
      <c r="E9902" s="256">
        <v>220.47</v>
      </c>
    </row>
    <row r="9903" spans="2:5" x14ac:dyDescent="0.25">
      <c r="B9903" s="235">
        <v>105528</v>
      </c>
      <c r="C9903" s="255" t="s">
        <v>9629</v>
      </c>
      <c r="D9903" s="225" t="s">
        <v>171</v>
      </c>
      <c r="E9903" s="256">
        <v>98.28</v>
      </c>
    </row>
    <row r="9904" spans="2:5" x14ac:dyDescent="0.25">
      <c r="B9904" s="235">
        <v>105523</v>
      </c>
      <c r="C9904" s="255" t="s">
        <v>9630</v>
      </c>
      <c r="D9904" s="225" t="s">
        <v>171</v>
      </c>
      <c r="E9904" s="256">
        <v>42.41</v>
      </c>
    </row>
    <row r="9905" spans="2:5" x14ac:dyDescent="0.25">
      <c r="B9905" s="235">
        <v>105759</v>
      </c>
      <c r="C9905" s="255" t="s">
        <v>9631</v>
      </c>
      <c r="D9905" s="225" t="s">
        <v>171</v>
      </c>
      <c r="E9905" s="256">
        <v>58.57</v>
      </c>
    </row>
    <row r="9906" spans="2:5" x14ac:dyDescent="0.25">
      <c r="B9906" s="235">
        <v>105524</v>
      </c>
      <c r="C9906" s="255" t="s">
        <v>9632</v>
      </c>
      <c r="D9906" s="225" t="s">
        <v>171</v>
      </c>
      <c r="E9906" s="256">
        <v>74.72</v>
      </c>
    </row>
    <row r="9907" spans="2:5" x14ac:dyDescent="0.25">
      <c r="B9907" s="235">
        <v>105525</v>
      </c>
      <c r="C9907" s="255" t="s">
        <v>9633</v>
      </c>
      <c r="D9907" s="225" t="s">
        <v>171</v>
      </c>
      <c r="E9907" s="256">
        <v>107.04</v>
      </c>
    </row>
    <row r="9908" spans="2:5" x14ac:dyDescent="0.25">
      <c r="B9908" s="235">
        <v>105526</v>
      </c>
      <c r="C9908" s="255" t="s">
        <v>9634</v>
      </c>
      <c r="D9908" s="225" t="s">
        <v>171</v>
      </c>
      <c r="E9908" s="256">
        <v>139.35</v>
      </c>
    </row>
    <row r="9909" spans="2:5" ht="31.5" x14ac:dyDescent="0.25">
      <c r="B9909" s="235">
        <v>105034</v>
      </c>
      <c r="C9909" s="255" t="s">
        <v>2292</v>
      </c>
      <c r="D9909" s="225" t="s">
        <v>122</v>
      </c>
      <c r="E9909" s="256">
        <v>44.14</v>
      </c>
    </row>
    <row r="9910" spans="2:5" ht="31.5" x14ac:dyDescent="0.25">
      <c r="B9910" s="235">
        <v>105033</v>
      </c>
      <c r="C9910" s="255" t="s">
        <v>2291</v>
      </c>
      <c r="D9910" s="225" t="s">
        <v>122</v>
      </c>
      <c r="E9910" s="256">
        <v>61.73</v>
      </c>
    </row>
    <row r="9911" spans="2:5" ht="31.5" x14ac:dyDescent="0.25">
      <c r="B9911" s="235">
        <v>93205</v>
      </c>
      <c r="C9911" s="255" t="s">
        <v>2278</v>
      </c>
      <c r="D9911" s="225" t="s">
        <v>122</v>
      </c>
      <c r="E9911" s="256">
        <v>74.760000000000005</v>
      </c>
    </row>
    <row r="9912" spans="2:5" x14ac:dyDescent="0.25">
      <c r="B9912" s="235">
        <v>105032</v>
      </c>
      <c r="C9912" s="255" t="s">
        <v>2290</v>
      </c>
      <c r="D9912" s="225" t="s">
        <v>122</v>
      </c>
      <c r="E9912" s="256">
        <v>33.36</v>
      </c>
    </row>
    <row r="9913" spans="2:5" x14ac:dyDescent="0.25">
      <c r="B9913" s="235">
        <v>105031</v>
      </c>
      <c r="C9913" s="255" t="s">
        <v>2289</v>
      </c>
      <c r="D9913" s="225" t="s">
        <v>122</v>
      </c>
      <c r="E9913" s="256">
        <v>49.37</v>
      </c>
    </row>
    <row r="9914" spans="2:5" x14ac:dyDescent="0.25">
      <c r="B9914" s="235">
        <v>93199</v>
      </c>
      <c r="C9914" s="255" t="s">
        <v>2274</v>
      </c>
      <c r="D9914" s="225" t="s">
        <v>122</v>
      </c>
      <c r="E9914" s="256">
        <v>53.82</v>
      </c>
    </row>
    <row r="9915" spans="2:5" x14ac:dyDescent="0.25">
      <c r="B9915" s="235">
        <v>105030</v>
      </c>
      <c r="C9915" s="255" t="s">
        <v>2288</v>
      </c>
      <c r="D9915" s="225" t="s">
        <v>122</v>
      </c>
      <c r="E9915" s="256">
        <v>49.23</v>
      </c>
    </row>
    <row r="9916" spans="2:5" x14ac:dyDescent="0.25">
      <c r="B9916" s="235">
        <v>105029</v>
      </c>
      <c r="C9916" s="255" t="s">
        <v>2287</v>
      </c>
      <c r="D9916" s="225" t="s">
        <v>122</v>
      </c>
      <c r="E9916" s="256">
        <v>58.43</v>
      </c>
    </row>
    <row r="9917" spans="2:5" x14ac:dyDescent="0.25">
      <c r="B9917" s="235">
        <v>93197</v>
      </c>
      <c r="C9917" s="255" t="s">
        <v>2273</v>
      </c>
      <c r="D9917" s="225" t="s">
        <v>122</v>
      </c>
      <c r="E9917" s="256">
        <v>67.66</v>
      </c>
    </row>
    <row r="9918" spans="2:5" x14ac:dyDescent="0.25">
      <c r="B9918" s="235">
        <v>105040</v>
      </c>
      <c r="C9918" s="255" t="s">
        <v>2298</v>
      </c>
      <c r="D9918" s="225" t="s">
        <v>122</v>
      </c>
      <c r="E9918" s="256">
        <v>39.96</v>
      </c>
    </row>
    <row r="9919" spans="2:5" x14ac:dyDescent="0.25">
      <c r="B9919" s="235">
        <v>105039</v>
      </c>
      <c r="C9919" s="255" t="s">
        <v>2297</v>
      </c>
      <c r="D9919" s="225" t="s">
        <v>122</v>
      </c>
      <c r="E9919" s="256">
        <v>59.04</v>
      </c>
    </row>
    <row r="9920" spans="2:5" x14ac:dyDescent="0.25">
      <c r="B9920" s="235">
        <v>105038</v>
      </c>
      <c r="C9920" s="255" t="s">
        <v>2296</v>
      </c>
      <c r="D9920" s="225" t="s">
        <v>122</v>
      </c>
      <c r="E9920" s="256">
        <v>82</v>
      </c>
    </row>
    <row r="9921" spans="2:5" x14ac:dyDescent="0.25">
      <c r="B9921" s="235">
        <v>105028</v>
      </c>
      <c r="C9921" s="255" t="s">
        <v>2286</v>
      </c>
      <c r="D9921" s="225" t="s">
        <v>122</v>
      </c>
      <c r="E9921" s="256">
        <v>24.88</v>
      </c>
    </row>
    <row r="9922" spans="2:5" x14ac:dyDescent="0.25">
      <c r="B9922" s="235">
        <v>105027</v>
      </c>
      <c r="C9922" s="255" t="s">
        <v>2285</v>
      </c>
      <c r="D9922" s="225" t="s">
        <v>122</v>
      </c>
      <c r="E9922" s="256">
        <v>28.31</v>
      </c>
    </row>
    <row r="9923" spans="2:5" x14ac:dyDescent="0.25">
      <c r="B9923" s="235">
        <v>93194</v>
      </c>
      <c r="C9923" s="255" t="s">
        <v>2272</v>
      </c>
      <c r="D9923" s="225" t="s">
        <v>122</v>
      </c>
      <c r="E9923" s="256">
        <v>32.15</v>
      </c>
    </row>
    <row r="9924" spans="2:5" x14ac:dyDescent="0.25">
      <c r="B9924" s="235">
        <v>93200</v>
      </c>
      <c r="C9924" s="255" t="s">
        <v>2275</v>
      </c>
      <c r="D9924" s="225" t="s">
        <v>122</v>
      </c>
      <c r="E9924" s="256">
        <v>15.31</v>
      </c>
    </row>
    <row r="9925" spans="2:5" x14ac:dyDescent="0.25">
      <c r="B9925" s="235">
        <v>93203</v>
      </c>
      <c r="C9925" s="255" t="s">
        <v>2277</v>
      </c>
      <c r="D9925" s="225" t="s">
        <v>122</v>
      </c>
      <c r="E9925" s="256">
        <v>11.29</v>
      </c>
    </row>
    <row r="9926" spans="2:5" x14ac:dyDescent="0.25">
      <c r="B9926" s="235">
        <v>93202</v>
      </c>
      <c r="C9926" s="255" t="s">
        <v>2276</v>
      </c>
      <c r="D9926" s="225" t="s">
        <v>122</v>
      </c>
      <c r="E9926" s="256">
        <v>34.04</v>
      </c>
    </row>
    <row r="9927" spans="2:5" x14ac:dyDescent="0.25">
      <c r="B9927" s="235">
        <v>105026</v>
      </c>
      <c r="C9927" s="255" t="s">
        <v>2284</v>
      </c>
      <c r="D9927" s="225" t="s">
        <v>122</v>
      </c>
      <c r="E9927" s="256">
        <v>44.73</v>
      </c>
    </row>
    <row r="9928" spans="2:5" x14ac:dyDescent="0.25">
      <c r="B9928" s="235">
        <v>105025</v>
      </c>
      <c r="C9928" s="255" t="s">
        <v>2283</v>
      </c>
      <c r="D9928" s="225" t="s">
        <v>122</v>
      </c>
      <c r="E9928" s="256">
        <v>63.41</v>
      </c>
    </row>
    <row r="9929" spans="2:5" x14ac:dyDescent="0.25">
      <c r="B9929" s="235">
        <v>93191</v>
      </c>
      <c r="C9929" s="255" t="s">
        <v>2271</v>
      </c>
      <c r="D9929" s="225" t="s">
        <v>122</v>
      </c>
      <c r="E9929" s="256">
        <v>76.989999999999995</v>
      </c>
    </row>
    <row r="9930" spans="2:5" x14ac:dyDescent="0.25">
      <c r="B9930" s="235">
        <v>105024</v>
      </c>
      <c r="C9930" s="255" t="s">
        <v>2282</v>
      </c>
      <c r="D9930" s="225" t="s">
        <v>122</v>
      </c>
      <c r="E9930" s="256">
        <v>64.36</v>
      </c>
    </row>
    <row r="9931" spans="2:5" x14ac:dyDescent="0.25">
      <c r="B9931" s="235">
        <v>105023</v>
      </c>
      <c r="C9931" s="255" t="s">
        <v>2281</v>
      </c>
      <c r="D9931" s="225" t="s">
        <v>122</v>
      </c>
      <c r="E9931" s="256">
        <v>78.58</v>
      </c>
    </row>
    <row r="9932" spans="2:5" x14ac:dyDescent="0.25">
      <c r="B9932" s="235">
        <v>93187</v>
      </c>
      <c r="C9932" s="255" t="s">
        <v>2270</v>
      </c>
      <c r="D9932" s="225" t="s">
        <v>122</v>
      </c>
      <c r="E9932" s="256">
        <v>92.78</v>
      </c>
    </row>
    <row r="9933" spans="2:5" x14ac:dyDescent="0.25">
      <c r="B9933" s="235">
        <v>105037</v>
      </c>
      <c r="C9933" s="255" t="s">
        <v>2295</v>
      </c>
      <c r="D9933" s="225" t="s">
        <v>122</v>
      </c>
      <c r="E9933" s="256">
        <v>40.18</v>
      </c>
    </row>
    <row r="9934" spans="2:5" x14ac:dyDescent="0.25">
      <c r="B9934" s="235">
        <v>105036</v>
      </c>
      <c r="C9934" s="255" t="s">
        <v>2294</v>
      </c>
      <c r="D9934" s="225" t="s">
        <v>122</v>
      </c>
      <c r="E9934" s="256">
        <v>59.33</v>
      </c>
    </row>
    <row r="9935" spans="2:5" x14ac:dyDescent="0.25">
      <c r="B9935" s="235">
        <v>105035</v>
      </c>
      <c r="C9935" s="255" t="s">
        <v>2293</v>
      </c>
      <c r="D9935" s="225" t="s">
        <v>122</v>
      </c>
      <c r="E9935" s="256">
        <v>82.25</v>
      </c>
    </row>
    <row r="9936" spans="2:5" x14ac:dyDescent="0.25">
      <c r="B9936" s="235">
        <v>105022</v>
      </c>
      <c r="C9936" s="255" t="s">
        <v>2280</v>
      </c>
      <c r="D9936" s="225" t="s">
        <v>122</v>
      </c>
      <c r="E9936" s="256">
        <v>25.33</v>
      </c>
    </row>
    <row r="9937" spans="2:5" x14ac:dyDescent="0.25">
      <c r="B9937" s="235">
        <v>105021</v>
      </c>
      <c r="C9937" s="255" t="s">
        <v>2279</v>
      </c>
      <c r="D9937" s="225" t="s">
        <v>122</v>
      </c>
      <c r="E9937" s="256">
        <v>28.8</v>
      </c>
    </row>
    <row r="9938" spans="2:5" x14ac:dyDescent="0.25">
      <c r="B9938" s="235">
        <v>93184</v>
      </c>
      <c r="C9938" s="255" t="s">
        <v>2269</v>
      </c>
      <c r="D9938" s="225" t="s">
        <v>122</v>
      </c>
      <c r="E9938" s="256">
        <v>33.119999999999997</v>
      </c>
    </row>
    <row r="9939" spans="2:5" ht="31.5" x14ac:dyDescent="0.25">
      <c r="B9939" s="235">
        <v>106317</v>
      </c>
      <c r="C9939" s="255" t="s">
        <v>10193</v>
      </c>
      <c r="D9939" s="225" t="s">
        <v>120</v>
      </c>
      <c r="E9939" s="256">
        <v>0</v>
      </c>
    </row>
    <row r="9940" spans="2:5" ht="31.5" x14ac:dyDescent="0.25">
      <c r="B9940" s="235">
        <v>102237</v>
      </c>
      <c r="C9940" s="255" t="s">
        <v>10194</v>
      </c>
      <c r="D9940" s="225" t="s">
        <v>120</v>
      </c>
      <c r="E9940" s="256">
        <v>0</v>
      </c>
    </row>
    <row r="9941" spans="2:5" ht="31.5" x14ac:dyDescent="0.25">
      <c r="B9941" s="235">
        <v>102149</v>
      </c>
      <c r="C9941" s="255" t="s">
        <v>10195</v>
      </c>
      <c r="D9941" s="225" t="s">
        <v>120</v>
      </c>
      <c r="E9941" s="256">
        <v>0</v>
      </c>
    </row>
    <row r="9942" spans="2:5" ht="31.5" x14ac:dyDescent="0.25">
      <c r="B9942" s="235">
        <v>102144</v>
      </c>
      <c r="C9942" s="255" t="s">
        <v>10196</v>
      </c>
      <c r="D9942" s="225" t="s">
        <v>120</v>
      </c>
      <c r="E9942" s="256">
        <v>0</v>
      </c>
    </row>
    <row r="9943" spans="2:5" ht="31.5" x14ac:dyDescent="0.25">
      <c r="B9943" s="235">
        <v>102150</v>
      </c>
      <c r="C9943" s="255" t="s">
        <v>10197</v>
      </c>
      <c r="D9943" s="225" t="s">
        <v>120</v>
      </c>
      <c r="E9943" s="256">
        <v>0</v>
      </c>
    </row>
    <row r="9944" spans="2:5" ht="31.5" x14ac:dyDescent="0.25">
      <c r="B9944" s="235">
        <v>102145</v>
      </c>
      <c r="C9944" s="255" t="s">
        <v>10198</v>
      </c>
      <c r="D9944" s="225" t="s">
        <v>120</v>
      </c>
      <c r="E9944" s="256">
        <v>0</v>
      </c>
    </row>
    <row r="9945" spans="2:5" ht="31.5" x14ac:dyDescent="0.25">
      <c r="B9945" s="235">
        <v>102146</v>
      </c>
      <c r="C9945" s="255" t="s">
        <v>10199</v>
      </c>
      <c r="D9945" s="225" t="s">
        <v>120</v>
      </c>
      <c r="E9945" s="256">
        <v>0</v>
      </c>
    </row>
    <row r="9946" spans="2:5" x14ac:dyDescent="0.25">
      <c r="B9946" s="235">
        <v>102147</v>
      </c>
      <c r="C9946" s="255" t="s">
        <v>10200</v>
      </c>
      <c r="D9946" s="225" t="s">
        <v>120</v>
      </c>
      <c r="E9946" s="256">
        <v>0</v>
      </c>
    </row>
    <row r="9947" spans="2:5" ht="31.5" x14ac:dyDescent="0.25">
      <c r="B9947" s="235">
        <v>102148</v>
      </c>
      <c r="C9947" s="255" t="s">
        <v>10201</v>
      </c>
      <c r="D9947" s="225" t="s">
        <v>120</v>
      </c>
      <c r="E9947" s="256">
        <v>0</v>
      </c>
    </row>
    <row r="9948" spans="2:5" ht="31.5" x14ac:dyDescent="0.25">
      <c r="B9948" s="235">
        <v>102171</v>
      </c>
      <c r="C9948" s="255" t="s">
        <v>10202</v>
      </c>
      <c r="D9948" s="225" t="s">
        <v>120</v>
      </c>
      <c r="E9948" s="256">
        <v>507.43</v>
      </c>
    </row>
    <row r="9949" spans="2:5" ht="31.5" x14ac:dyDescent="0.25">
      <c r="B9949" s="235">
        <v>102172</v>
      </c>
      <c r="C9949" s="255" t="s">
        <v>10203</v>
      </c>
      <c r="D9949" s="225" t="s">
        <v>120</v>
      </c>
      <c r="E9949" s="256">
        <v>489.68</v>
      </c>
    </row>
    <row r="9950" spans="2:5" ht="31.5" x14ac:dyDescent="0.25">
      <c r="B9950" s="235">
        <v>102170</v>
      </c>
      <c r="C9950" s="255" t="s">
        <v>10204</v>
      </c>
      <c r="D9950" s="225" t="s">
        <v>120</v>
      </c>
      <c r="E9950" s="256">
        <v>288.36</v>
      </c>
    </row>
    <row r="9951" spans="2:5" x14ac:dyDescent="0.25">
      <c r="B9951" s="235">
        <v>102160</v>
      </c>
      <c r="C9951" s="255" t="s">
        <v>10205</v>
      </c>
      <c r="D9951" s="225" t="s">
        <v>120</v>
      </c>
      <c r="E9951" s="256">
        <v>178.19</v>
      </c>
    </row>
    <row r="9952" spans="2:5" x14ac:dyDescent="0.25">
      <c r="B9952" s="235">
        <v>106315</v>
      </c>
      <c r="C9952" s="255" t="s">
        <v>10206</v>
      </c>
      <c r="D9952" s="225" t="s">
        <v>120</v>
      </c>
      <c r="E9952" s="256">
        <v>0</v>
      </c>
    </row>
    <row r="9953" spans="2:5" x14ac:dyDescent="0.25">
      <c r="B9953" s="235">
        <v>102174</v>
      </c>
      <c r="C9953" s="255" t="s">
        <v>10207</v>
      </c>
      <c r="D9953" s="225" t="s">
        <v>120</v>
      </c>
      <c r="E9953" s="256">
        <v>0</v>
      </c>
    </row>
    <row r="9954" spans="2:5" x14ac:dyDescent="0.25">
      <c r="B9954" s="235">
        <v>106316</v>
      </c>
      <c r="C9954" s="255" t="s">
        <v>10208</v>
      </c>
      <c r="D9954" s="225" t="s">
        <v>120</v>
      </c>
      <c r="E9954" s="256">
        <v>0</v>
      </c>
    </row>
    <row r="9955" spans="2:5" x14ac:dyDescent="0.25">
      <c r="B9955" s="235">
        <v>102175</v>
      </c>
      <c r="C9955" s="255" t="s">
        <v>10209</v>
      </c>
      <c r="D9955" s="225" t="s">
        <v>120</v>
      </c>
      <c r="E9955" s="256">
        <v>0</v>
      </c>
    </row>
    <row r="9956" spans="2:5" x14ac:dyDescent="0.25">
      <c r="B9956" s="235">
        <v>106314</v>
      </c>
      <c r="C9956" s="255" t="s">
        <v>10210</v>
      </c>
      <c r="D9956" s="225" t="s">
        <v>120</v>
      </c>
      <c r="E9956" s="256">
        <v>0</v>
      </c>
    </row>
    <row r="9957" spans="2:5" x14ac:dyDescent="0.25">
      <c r="B9957" s="235">
        <v>102173</v>
      </c>
      <c r="C9957" s="255" t="s">
        <v>10211</v>
      </c>
      <c r="D9957" s="225" t="s">
        <v>120</v>
      </c>
      <c r="E9957" s="256">
        <v>0</v>
      </c>
    </row>
    <row r="9958" spans="2:5" ht="31.5" x14ac:dyDescent="0.25">
      <c r="B9958" s="235">
        <v>102163</v>
      </c>
      <c r="C9958" s="255" t="s">
        <v>10212</v>
      </c>
      <c r="D9958" s="225" t="s">
        <v>120</v>
      </c>
      <c r="E9958" s="256">
        <v>363.2</v>
      </c>
    </row>
    <row r="9959" spans="2:5" x14ac:dyDescent="0.25">
      <c r="B9959" s="235">
        <v>102153</v>
      </c>
      <c r="C9959" s="255" t="s">
        <v>10213</v>
      </c>
      <c r="D9959" s="225" t="s">
        <v>120</v>
      </c>
      <c r="E9959" s="256">
        <v>253.03</v>
      </c>
    </row>
    <row r="9960" spans="2:5" ht="31.5" x14ac:dyDescent="0.25">
      <c r="B9960" s="235">
        <v>102165</v>
      </c>
      <c r="C9960" s="255" t="s">
        <v>10214</v>
      </c>
      <c r="D9960" s="225" t="s">
        <v>120</v>
      </c>
      <c r="E9960" s="256">
        <v>348.66</v>
      </c>
    </row>
    <row r="9961" spans="2:5" x14ac:dyDescent="0.25">
      <c r="B9961" s="235">
        <v>102155</v>
      </c>
      <c r="C9961" s="255" t="s">
        <v>10215</v>
      </c>
      <c r="D9961" s="225" t="s">
        <v>120</v>
      </c>
      <c r="E9961" s="256">
        <v>258.38</v>
      </c>
    </row>
    <row r="9962" spans="2:5" ht="31.5" x14ac:dyDescent="0.25">
      <c r="B9962" s="235">
        <v>102167</v>
      </c>
      <c r="C9962" s="255" t="s">
        <v>10216</v>
      </c>
      <c r="D9962" s="225" t="s">
        <v>120</v>
      </c>
      <c r="E9962" s="256">
        <v>402.37</v>
      </c>
    </row>
    <row r="9963" spans="2:5" x14ac:dyDescent="0.25">
      <c r="B9963" s="235">
        <v>102157</v>
      </c>
      <c r="C9963" s="255" t="s">
        <v>10217</v>
      </c>
      <c r="D9963" s="225" t="s">
        <v>120</v>
      </c>
      <c r="E9963" s="256">
        <v>332.28</v>
      </c>
    </row>
    <row r="9964" spans="2:5" ht="31.5" x14ac:dyDescent="0.25">
      <c r="B9964" s="235">
        <v>102169</v>
      </c>
      <c r="C9964" s="255" t="s">
        <v>10218</v>
      </c>
      <c r="D9964" s="225" t="s">
        <v>120</v>
      </c>
      <c r="E9964" s="256">
        <v>440.77</v>
      </c>
    </row>
    <row r="9965" spans="2:5" ht="31.5" x14ac:dyDescent="0.25">
      <c r="B9965" s="235">
        <v>102159</v>
      </c>
      <c r="C9965" s="255" t="s">
        <v>10219</v>
      </c>
      <c r="D9965" s="225" t="s">
        <v>120</v>
      </c>
      <c r="E9965" s="256">
        <v>395.6</v>
      </c>
    </row>
    <row r="9966" spans="2:5" ht="31.5" x14ac:dyDescent="0.25">
      <c r="B9966" s="235">
        <v>102161</v>
      </c>
      <c r="C9966" s="255" t="s">
        <v>10220</v>
      </c>
      <c r="D9966" s="225" t="s">
        <v>120</v>
      </c>
      <c r="E9966" s="256">
        <v>294.58999999999997</v>
      </c>
    </row>
    <row r="9967" spans="2:5" x14ac:dyDescent="0.25">
      <c r="B9967" s="235">
        <v>102151</v>
      </c>
      <c r="C9967" s="255" t="s">
        <v>10221</v>
      </c>
      <c r="D9967" s="225" t="s">
        <v>120</v>
      </c>
      <c r="E9967" s="256">
        <v>184.42</v>
      </c>
    </row>
    <row r="9968" spans="2:5" ht="31.5" x14ac:dyDescent="0.25">
      <c r="B9968" s="235">
        <v>102162</v>
      </c>
      <c r="C9968" s="255" t="s">
        <v>10222</v>
      </c>
      <c r="D9968" s="225" t="s">
        <v>120</v>
      </c>
      <c r="E9968" s="256">
        <v>313.31</v>
      </c>
    </row>
    <row r="9969" spans="2:5" x14ac:dyDescent="0.25">
      <c r="B9969" s="235">
        <v>102152</v>
      </c>
      <c r="C9969" s="255" t="s">
        <v>10223</v>
      </c>
      <c r="D9969" s="225" t="s">
        <v>120</v>
      </c>
      <c r="E9969" s="256">
        <v>203.14</v>
      </c>
    </row>
    <row r="9970" spans="2:5" ht="31.5" x14ac:dyDescent="0.25">
      <c r="B9970" s="235">
        <v>102164</v>
      </c>
      <c r="C9970" s="255" t="s">
        <v>10224</v>
      </c>
      <c r="D9970" s="225" t="s">
        <v>120</v>
      </c>
      <c r="E9970" s="256">
        <v>307.83999999999997</v>
      </c>
    </row>
    <row r="9971" spans="2:5" x14ac:dyDescent="0.25">
      <c r="B9971" s="235">
        <v>102154</v>
      </c>
      <c r="C9971" s="255" t="s">
        <v>10225</v>
      </c>
      <c r="D9971" s="225" t="s">
        <v>120</v>
      </c>
      <c r="E9971" s="256">
        <v>217.56</v>
      </c>
    </row>
    <row r="9972" spans="2:5" ht="31.5" x14ac:dyDescent="0.25">
      <c r="B9972" s="235">
        <v>102166</v>
      </c>
      <c r="C9972" s="255" t="s">
        <v>10226</v>
      </c>
      <c r="D9972" s="225" t="s">
        <v>120</v>
      </c>
      <c r="E9972" s="256">
        <v>315.05</v>
      </c>
    </row>
    <row r="9973" spans="2:5" x14ac:dyDescent="0.25">
      <c r="B9973" s="235">
        <v>102156</v>
      </c>
      <c r="C9973" s="255" t="s">
        <v>10227</v>
      </c>
      <c r="D9973" s="225" t="s">
        <v>120</v>
      </c>
      <c r="E9973" s="256">
        <v>244.96</v>
      </c>
    </row>
    <row r="9974" spans="2:5" ht="31.5" x14ac:dyDescent="0.25">
      <c r="B9974" s="235">
        <v>102168</v>
      </c>
      <c r="C9974" s="255" t="s">
        <v>10228</v>
      </c>
      <c r="D9974" s="225" t="s">
        <v>120</v>
      </c>
      <c r="E9974" s="256">
        <v>385.68</v>
      </c>
    </row>
    <row r="9975" spans="2:5" x14ac:dyDescent="0.25">
      <c r="B9975" s="235">
        <v>102158</v>
      </c>
      <c r="C9975" s="255" t="s">
        <v>10229</v>
      </c>
      <c r="D9975" s="225" t="s">
        <v>120</v>
      </c>
      <c r="E9975" s="256">
        <v>333.75</v>
      </c>
    </row>
    <row r="9976" spans="2:5" x14ac:dyDescent="0.25">
      <c r="B9976" s="235">
        <v>102181</v>
      </c>
      <c r="C9976" s="255" t="s">
        <v>10230</v>
      </c>
      <c r="D9976" s="225" t="s">
        <v>120</v>
      </c>
      <c r="E9976" s="256">
        <v>574.87</v>
      </c>
    </row>
    <row r="9977" spans="2:5" x14ac:dyDescent="0.25">
      <c r="B9977" s="235">
        <v>102179</v>
      </c>
      <c r="C9977" s="255" t="s">
        <v>10231</v>
      </c>
      <c r="D9977" s="225" t="s">
        <v>120</v>
      </c>
      <c r="E9977" s="256">
        <v>416.47</v>
      </c>
    </row>
    <row r="9978" spans="2:5" x14ac:dyDescent="0.25">
      <c r="B9978" s="235">
        <v>102180</v>
      </c>
      <c r="C9978" s="255" t="s">
        <v>10232</v>
      </c>
      <c r="D9978" s="225" t="s">
        <v>120</v>
      </c>
      <c r="E9978" s="256">
        <v>484</v>
      </c>
    </row>
    <row r="9979" spans="2:5" ht="47.25" x14ac:dyDescent="0.25">
      <c r="B9979" s="235">
        <v>102189</v>
      </c>
      <c r="C9979" s="255" t="s">
        <v>10233</v>
      </c>
      <c r="D9979" s="225" t="s">
        <v>19</v>
      </c>
      <c r="E9979" s="256">
        <v>278.2</v>
      </c>
    </row>
    <row r="9980" spans="2:5" x14ac:dyDescent="0.25">
      <c r="B9980" s="235">
        <v>102188</v>
      </c>
      <c r="C9980" s="255" t="s">
        <v>10234</v>
      </c>
      <c r="D9980" s="225" t="s">
        <v>19</v>
      </c>
      <c r="E9980" s="256">
        <v>972.41</v>
      </c>
    </row>
    <row r="9981" spans="2:5" ht="31.5" x14ac:dyDescent="0.25">
      <c r="B9981" s="235">
        <v>106320</v>
      </c>
      <c r="C9981" s="255" t="s">
        <v>10235</v>
      </c>
      <c r="D9981" s="225" t="s">
        <v>19</v>
      </c>
      <c r="E9981" s="256">
        <v>2451.15</v>
      </c>
    </row>
    <row r="9982" spans="2:5" ht="31.5" x14ac:dyDescent="0.25">
      <c r="B9982" s="235">
        <v>102185</v>
      </c>
      <c r="C9982" s="255" t="s">
        <v>10236</v>
      </c>
      <c r="D9982" s="225" t="s">
        <v>19</v>
      </c>
      <c r="E9982" s="256">
        <v>4276.6499999999996</v>
      </c>
    </row>
    <row r="9983" spans="2:5" ht="31.5" x14ac:dyDescent="0.25">
      <c r="B9983" s="235">
        <v>106318</v>
      </c>
      <c r="C9983" s="255" t="s">
        <v>10237</v>
      </c>
      <c r="D9983" s="225" t="s">
        <v>19</v>
      </c>
      <c r="E9983" s="256">
        <v>1916.02</v>
      </c>
    </row>
    <row r="9984" spans="2:5" ht="31.5" x14ac:dyDescent="0.25">
      <c r="B9984" s="235">
        <v>106319</v>
      </c>
      <c r="C9984" s="255" t="s">
        <v>10238</v>
      </c>
      <c r="D9984" s="225" t="s">
        <v>19</v>
      </c>
      <c r="E9984" s="256">
        <v>2023.04</v>
      </c>
    </row>
    <row r="9985" spans="2:5" ht="31.5" x14ac:dyDescent="0.25">
      <c r="B9985" s="235">
        <v>102184</v>
      </c>
      <c r="C9985" s="255" t="s">
        <v>10239</v>
      </c>
      <c r="D9985" s="225" t="s">
        <v>19</v>
      </c>
      <c r="E9985" s="256">
        <v>2130.0700000000002</v>
      </c>
    </row>
    <row r="9986" spans="2:5" ht="31.5" x14ac:dyDescent="0.25">
      <c r="B9986" s="235">
        <v>102187</v>
      </c>
      <c r="C9986" s="255" t="s">
        <v>10240</v>
      </c>
      <c r="D9986" s="225" t="s">
        <v>19</v>
      </c>
      <c r="E9986" s="256">
        <v>0</v>
      </c>
    </row>
    <row r="9987" spans="2:5" x14ac:dyDescent="0.25">
      <c r="B9987" s="235">
        <v>102186</v>
      </c>
      <c r="C9987" s="255" t="s">
        <v>10241</v>
      </c>
      <c r="D9987" s="225" t="s">
        <v>19</v>
      </c>
      <c r="E9987" s="256">
        <v>0</v>
      </c>
    </row>
    <row r="9988" spans="2:5" ht="31.5" x14ac:dyDescent="0.25">
      <c r="B9988" s="235">
        <v>102183</v>
      </c>
      <c r="C9988" s="255" t="s">
        <v>10242</v>
      </c>
      <c r="D9988" s="225" t="s">
        <v>19</v>
      </c>
      <c r="E9988" s="256">
        <v>2234.4899999999998</v>
      </c>
    </row>
    <row r="9989" spans="2:5" x14ac:dyDescent="0.25">
      <c r="B9989" s="235">
        <v>102182</v>
      </c>
      <c r="C9989" s="255" t="s">
        <v>10243</v>
      </c>
      <c r="D9989" s="225" t="s">
        <v>19</v>
      </c>
      <c r="E9989" s="256">
        <v>1188.5</v>
      </c>
    </row>
    <row r="9990" spans="2:5" x14ac:dyDescent="0.25">
      <c r="B9990" s="235">
        <v>102191</v>
      </c>
      <c r="C9990" s="255" t="s">
        <v>10244</v>
      </c>
      <c r="D9990" s="225" t="s">
        <v>120</v>
      </c>
      <c r="E9990" s="256">
        <v>27.6</v>
      </c>
    </row>
    <row r="9991" spans="2:5" x14ac:dyDescent="0.25">
      <c r="B9991" s="235">
        <v>102190</v>
      </c>
      <c r="C9991" s="255" t="s">
        <v>10245</v>
      </c>
      <c r="D9991" s="225" t="s">
        <v>120</v>
      </c>
      <c r="E9991" s="256">
        <v>25.5</v>
      </c>
    </row>
    <row r="9992" spans="2:5" x14ac:dyDescent="0.25">
      <c r="B9992" s="235">
        <v>102192</v>
      </c>
      <c r="C9992" s="255" t="s">
        <v>10246</v>
      </c>
      <c r="D9992" s="225" t="s">
        <v>120</v>
      </c>
      <c r="E9992" s="256">
        <v>24.37</v>
      </c>
    </row>
    <row r="9993" spans="2:5" ht="31.5" x14ac:dyDescent="0.25">
      <c r="B9993" s="235">
        <v>89354</v>
      </c>
      <c r="C9993" s="255" t="s">
        <v>4296</v>
      </c>
      <c r="D9993" s="225" t="s">
        <v>19</v>
      </c>
      <c r="E9993" s="256">
        <v>472.79</v>
      </c>
    </row>
    <row r="9994" spans="2:5" x14ac:dyDescent="0.25">
      <c r="B9994" s="235">
        <v>103041</v>
      </c>
      <c r="C9994" s="255" t="s">
        <v>4357</v>
      </c>
      <c r="D9994" s="225" t="s">
        <v>19</v>
      </c>
      <c r="E9994" s="256">
        <v>22.85</v>
      </c>
    </row>
    <row r="9995" spans="2:5" x14ac:dyDescent="0.25">
      <c r="B9995" s="235">
        <v>103042</v>
      </c>
      <c r="C9995" s="255" t="s">
        <v>4358</v>
      </c>
      <c r="D9995" s="225" t="s">
        <v>19</v>
      </c>
      <c r="E9995" s="256">
        <v>28.65</v>
      </c>
    </row>
    <row r="9996" spans="2:5" ht="31.5" x14ac:dyDescent="0.25">
      <c r="B9996" s="235">
        <v>103043</v>
      </c>
      <c r="C9996" s="255" t="s">
        <v>4359</v>
      </c>
      <c r="D9996" s="225" t="s">
        <v>19</v>
      </c>
      <c r="E9996" s="256">
        <v>26.19</v>
      </c>
    </row>
    <row r="9997" spans="2:5" ht="31.5" x14ac:dyDescent="0.25">
      <c r="B9997" s="235">
        <v>103044</v>
      </c>
      <c r="C9997" s="255" t="s">
        <v>4360</v>
      </c>
      <c r="D9997" s="225" t="s">
        <v>19</v>
      </c>
      <c r="E9997" s="256">
        <v>35.590000000000003</v>
      </c>
    </row>
    <row r="9998" spans="2:5" x14ac:dyDescent="0.25">
      <c r="B9998" s="235">
        <v>103039</v>
      </c>
      <c r="C9998" s="255" t="s">
        <v>4355</v>
      </c>
      <c r="D9998" s="225" t="s">
        <v>19</v>
      </c>
      <c r="E9998" s="256">
        <v>79.02</v>
      </c>
    </row>
    <row r="9999" spans="2:5" x14ac:dyDescent="0.25">
      <c r="B9999" s="235">
        <v>103038</v>
      </c>
      <c r="C9999" s="255" t="s">
        <v>4354</v>
      </c>
      <c r="D9999" s="225" t="s">
        <v>19</v>
      </c>
      <c r="E9999" s="256">
        <v>71.86</v>
      </c>
    </row>
    <row r="10000" spans="2:5" x14ac:dyDescent="0.25">
      <c r="B10000" s="235">
        <v>103037</v>
      </c>
      <c r="C10000" s="255" t="s">
        <v>4353</v>
      </c>
      <c r="D10000" s="225" t="s">
        <v>19</v>
      </c>
      <c r="E10000" s="256">
        <v>53.63</v>
      </c>
    </row>
    <row r="10001" spans="2:5" x14ac:dyDescent="0.25">
      <c r="B10001" s="235">
        <v>103036</v>
      </c>
      <c r="C10001" s="255" t="s">
        <v>4352</v>
      </c>
      <c r="D10001" s="225" t="s">
        <v>19</v>
      </c>
      <c r="E10001" s="256">
        <v>27.16</v>
      </c>
    </row>
    <row r="10002" spans="2:5" x14ac:dyDescent="0.25">
      <c r="B10002" s="235">
        <v>103040</v>
      </c>
      <c r="C10002" s="255" t="s">
        <v>4356</v>
      </c>
      <c r="D10002" s="225" t="s">
        <v>19</v>
      </c>
      <c r="E10002" s="256">
        <v>116.5</v>
      </c>
    </row>
    <row r="10003" spans="2:5" x14ac:dyDescent="0.25">
      <c r="B10003" s="235">
        <v>90371</v>
      </c>
      <c r="C10003" s="255" t="s">
        <v>4301</v>
      </c>
      <c r="D10003" s="225" t="s">
        <v>19</v>
      </c>
      <c r="E10003" s="256">
        <v>34.22</v>
      </c>
    </row>
    <row r="10004" spans="2:5" x14ac:dyDescent="0.25">
      <c r="B10004" s="235">
        <v>103047</v>
      </c>
      <c r="C10004" s="255" t="s">
        <v>9635</v>
      </c>
      <c r="D10004" s="225" t="s">
        <v>19</v>
      </c>
      <c r="E10004" s="256">
        <v>28.14</v>
      </c>
    </row>
    <row r="10005" spans="2:5" x14ac:dyDescent="0.25">
      <c r="B10005" s="235">
        <v>94489</v>
      </c>
      <c r="C10005" s="255" t="s">
        <v>9636</v>
      </c>
      <c r="D10005" s="225" t="s">
        <v>19</v>
      </c>
      <c r="E10005" s="256">
        <v>34.200000000000003</v>
      </c>
    </row>
    <row r="10006" spans="2:5" x14ac:dyDescent="0.25">
      <c r="B10006" s="235">
        <v>94490</v>
      </c>
      <c r="C10006" s="255" t="s">
        <v>9637</v>
      </c>
      <c r="D10006" s="225" t="s">
        <v>19</v>
      </c>
      <c r="E10006" s="256">
        <v>49.98</v>
      </c>
    </row>
    <row r="10007" spans="2:5" x14ac:dyDescent="0.25">
      <c r="B10007" s="235">
        <v>94491</v>
      </c>
      <c r="C10007" s="255" t="s">
        <v>9638</v>
      </c>
      <c r="D10007" s="225" t="s">
        <v>19</v>
      </c>
      <c r="E10007" s="256">
        <v>68.260000000000005</v>
      </c>
    </row>
    <row r="10008" spans="2:5" x14ac:dyDescent="0.25">
      <c r="B10008" s="235">
        <v>94492</v>
      </c>
      <c r="C10008" s="255" t="s">
        <v>9639</v>
      </c>
      <c r="D10008" s="225" t="s">
        <v>19</v>
      </c>
      <c r="E10008" s="256">
        <v>70.12</v>
      </c>
    </row>
    <row r="10009" spans="2:5" x14ac:dyDescent="0.25">
      <c r="B10009" s="235">
        <v>94493</v>
      </c>
      <c r="C10009" s="255" t="s">
        <v>9640</v>
      </c>
      <c r="D10009" s="225" t="s">
        <v>19</v>
      </c>
      <c r="E10009" s="256">
        <v>128.11000000000001</v>
      </c>
    </row>
    <row r="10010" spans="2:5" x14ac:dyDescent="0.25">
      <c r="B10010" s="235">
        <v>94497</v>
      </c>
      <c r="C10010" s="255" t="s">
        <v>4304</v>
      </c>
      <c r="D10010" s="225" t="s">
        <v>19</v>
      </c>
      <c r="E10010" s="256">
        <v>119.1</v>
      </c>
    </row>
    <row r="10011" spans="2:5" ht="31.5" x14ac:dyDescent="0.25">
      <c r="B10011" s="235">
        <v>94794</v>
      </c>
      <c r="C10011" s="255" t="s">
        <v>4311</v>
      </c>
      <c r="D10011" s="225" t="s">
        <v>19</v>
      </c>
      <c r="E10011" s="256">
        <v>187.07</v>
      </c>
    </row>
    <row r="10012" spans="2:5" x14ac:dyDescent="0.25">
      <c r="B10012" s="235">
        <v>94496</v>
      </c>
      <c r="C10012" s="255" t="s">
        <v>4303</v>
      </c>
      <c r="D10012" s="225" t="s">
        <v>19</v>
      </c>
      <c r="E10012" s="256">
        <v>93.9</v>
      </c>
    </row>
    <row r="10013" spans="2:5" ht="31.5" x14ac:dyDescent="0.25">
      <c r="B10013" s="235">
        <v>94793</v>
      </c>
      <c r="C10013" s="255" t="s">
        <v>4310</v>
      </c>
      <c r="D10013" s="225" t="s">
        <v>19</v>
      </c>
      <c r="E10013" s="256">
        <v>175.74</v>
      </c>
    </row>
    <row r="10014" spans="2:5" x14ac:dyDescent="0.25">
      <c r="B10014" s="235">
        <v>94495</v>
      </c>
      <c r="C10014" s="255" t="s">
        <v>4302</v>
      </c>
      <c r="D10014" s="225" t="s">
        <v>19</v>
      </c>
      <c r="E10014" s="256">
        <v>68.930000000000007</v>
      </c>
    </row>
    <row r="10015" spans="2:5" ht="31.5" x14ac:dyDescent="0.25">
      <c r="B10015" s="235">
        <v>94792</v>
      </c>
      <c r="C10015" s="255" t="s">
        <v>4309</v>
      </c>
      <c r="D10015" s="225" t="s">
        <v>19</v>
      </c>
      <c r="E10015" s="256">
        <v>128.79</v>
      </c>
    </row>
    <row r="10016" spans="2:5" x14ac:dyDescent="0.25">
      <c r="B10016" s="235">
        <v>89352</v>
      </c>
      <c r="C10016" s="255" t="s">
        <v>4294</v>
      </c>
      <c r="D10016" s="225" t="s">
        <v>19</v>
      </c>
      <c r="E10016" s="256">
        <v>40.200000000000003</v>
      </c>
    </row>
    <row r="10017" spans="2:5" ht="31.5" x14ac:dyDescent="0.25">
      <c r="B10017" s="235">
        <v>89986</v>
      </c>
      <c r="C10017" s="255" t="s">
        <v>4299</v>
      </c>
      <c r="D10017" s="225" t="s">
        <v>19</v>
      </c>
      <c r="E10017" s="256">
        <v>92.89</v>
      </c>
    </row>
    <row r="10018" spans="2:5" x14ac:dyDescent="0.25">
      <c r="B10018" s="235">
        <v>94499</v>
      </c>
      <c r="C10018" s="255" t="s">
        <v>4306</v>
      </c>
      <c r="D10018" s="225" t="s">
        <v>19</v>
      </c>
      <c r="E10018" s="256">
        <v>322.55</v>
      </c>
    </row>
    <row r="10019" spans="2:5" x14ac:dyDescent="0.25">
      <c r="B10019" s="235">
        <v>94498</v>
      </c>
      <c r="C10019" s="255" t="s">
        <v>4305</v>
      </c>
      <c r="D10019" s="225" t="s">
        <v>19</v>
      </c>
      <c r="E10019" s="256">
        <v>164</v>
      </c>
    </row>
    <row r="10020" spans="2:5" x14ac:dyDescent="0.25">
      <c r="B10020" s="235">
        <v>94500</v>
      </c>
      <c r="C10020" s="255" t="s">
        <v>4307</v>
      </c>
      <c r="D10020" s="225" t="s">
        <v>19</v>
      </c>
      <c r="E10020" s="256">
        <v>391.83</v>
      </c>
    </row>
    <row r="10021" spans="2:5" x14ac:dyDescent="0.25">
      <c r="B10021" s="235">
        <v>89353</v>
      </c>
      <c r="C10021" s="255" t="s">
        <v>4295</v>
      </c>
      <c r="D10021" s="225" t="s">
        <v>19</v>
      </c>
      <c r="E10021" s="256">
        <v>44.8</v>
      </c>
    </row>
    <row r="10022" spans="2:5" ht="31.5" x14ac:dyDescent="0.25">
      <c r="B10022" s="235">
        <v>89987</v>
      </c>
      <c r="C10022" s="255" t="s">
        <v>4300</v>
      </c>
      <c r="D10022" s="225" t="s">
        <v>19</v>
      </c>
      <c r="E10022" s="256">
        <v>105.84</v>
      </c>
    </row>
    <row r="10023" spans="2:5" x14ac:dyDescent="0.25">
      <c r="B10023" s="235">
        <v>94501</v>
      </c>
      <c r="C10023" s="255" t="s">
        <v>4308</v>
      </c>
      <c r="D10023" s="225" t="s">
        <v>19</v>
      </c>
      <c r="E10023" s="256">
        <v>783.95</v>
      </c>
    </row>
    <row r="10024" spans="2:5" x14ac:dyDescent="0.25">
      <c r="B10024" s="235">
        <v>89349</v>
      </c>
      <c r="C10024" s="255" t="s">
        <v>4293</v>
      </c>
      <c r="D10024" s="225" t="s">
        <v>19</v>
      </c>
      <c r="E10024" s="256">
        <v>29.96</v>
      </c>
    </row>
    <row r="10025" spans="2:5" ht="31.5" x14ac:dyDescent="0.25">
      <c r="B10025" s="235">
        <v>89984</v>
      </c>
      <c r="C10025" s="255" t="s">
        <v>4297</v>
      </c>
      <c r="D10025" s="225" t="s">
        <v>19</v>
      </c>
      <c r="E10025" s="256">
        <v>95.24</v>
      </c>
    </row>
    <row r="10026" spans="2:5" ht="31.5" x14ac:dyDescent="0.25">
      <c r="B10026" s="235">
        <v>89985</v>
      </c>
      <c r="C10026" s="255" t="s">
        <v>4298</v>
      </c>
      <c r="D10026" s="225" t="s">
        <v>19</v>
      </c>
      <c r="E10026" s="256">
        <v>100.7</v>
      </c>
    </row>
    <row r="10027" spans="2:5" x14ac:dyDescent="0.25">
      <c r="B10027" s="235">
        <v>89351</v>
      </c>
      <c r="C10027" s="255" t="s">
        <v>9641</v>
      </c>
      <c r="D10027" s="225" t="s">
        <v>19</v>
      </c>
      <c r="E10027" s="256">
        <v>37.47</v>
      </c>
    </row>
    <row r="10028" spans="2:5" x14ac:dyDescent="0.25">
      <c r="B10028" s="235">
        <v>103045</v>
      </c>
      <c r="C10028" s="255" t="s">
        <v>4361</v>
      </c>
      <c r="D10028" s="225" t="s">
        <v>19</v>
      </c>
      <c r="E10028" s="256">
        <v>11.91</v>
      </c>
    </row>
    <row r="10029" spans="2:5" x14ac:dyDescent="0.25">
      <c r="B10029" s="235">
        <v>103046</v>
      </c>
      <c r="C10029" s="255" t="s">
        <v>4362</v>
      </c>
      <c r="D10029" s="225" t="s">
        <v>19</v>
      </c>
      <c r="E10029" s="256">
        <v>27.25</v>
      </c>
    </row>
    <row r="10030" spans="2:5" ht="31.5" x14ac:dyDescent="0.25">
      <c r="B10030" s="235">
        <v>103048</v>
      </c>
      <c r="C10030" s="255" t="s">
        <v>9642</v>
      </c>
      <c r="D10030" s="225" t="s">
        <v>19</v>
      </c>
      <c r="E10030" s="256">
        <v>21.52</v>
      </c>
    </row>
    <row r="10031" spans="2:5" ht="31.5" x14ac:dyDescent="0.25">
      <c r="B10031" s="235">
        <v>103049</v>
      </c>
      <c r="C10031" s="255" t="s">
        <v>9643</v>
      </c>
      <c r="D10031" s="225" t="s">
        <v>19</v>
      </c>
      <c r="E10031" s="256">
        <v>23.18</v>
      </c>
    </row>
    <row r="10032" spans="2:5" x14ac:dyDescent="0.25">
      <c r="B10032" s="235">
        <v>103029</v>
      </c>
      <c r="C10032" s="255" t="s">
        <v>4351</v>
      </c>
      <c r="D10032" s="225" t="s">
        <v>19</v>
      </c>
      <c r="E10032" s="256">
        <v>50.92</v>
      </c>
    </row>
    <row r="10033" spans="2:5" ht="31.5" x14ac:dyDescent="0.25">
      <c r="B10033" s="235">
        <v>103019</v>
      </c>
      <c r="C10033" s="255" t="s">
        <v>4350</v>
      </c>
      <c r="D10033" s="225" t="s">
        <v>19</v>
      </c>
      <c r="E10033" s="256">
        <v>319.83999999999997</v>
      </c>
    </row>
    <row r="10034" spans="2:5" x14ac:dyDescent="0.25">
      <c r="B10034" s="235">
        <v>103050</v>
      </c>
      <c r="C10034" s="255" t="s">
        <v>9644</v>
      </c>
      <c r="D10034" s="225" t="s">
        <v>19</v>
      </c>
      <c r="E10034" s="256">
        <v>32.74</v>
      </c>
    </row>
    <row r="10035" spans="2:5" x14ac:dyDescent="0.25">
      <c r="B10035" s="235">
        <v>103051</v>
      </c>
      <c r="C10035" s="255" t="s">
        <v>9645</v>
      </c>
      <c r="D10035" s="225" t="s">
        <v>19</v>
      </c>
      <c r="E10035" s="256">
        <v>39.630000000000003</v>
      </c>
    </row>
    <row r="10036" spans="2:5" x14ac:dyDescent="0.25">
      <c r="B10036" s="235">
        <v>103052</v>
      </c>
      <c r="C10036" s="255" t="s">
        <v>9646</v>
      </c>
      <c r="D10036" s="225" t="s">
        <v>19</v>
      </c>
      <c r="E10036" s="256">
        <v>52.22</v>
      </c>
    </row>
    <row r="10037" spans="2:5" x14ac:dyDescent="0.25">
      <c r="B10037" s="235">
        <v>94799</v>
      </c>
      <c r="C10037" s="255" t="s">
        <v>4316</v>
      </c>
      <c r="D10037" s="225" t="s">
        <v>19</v>
      </c>
      <c r="E10037" s="256">
        <v>172.45</v>
      </c>
    </row>
    <row r="10038" spans="2:5" x14ac:dyDescent="0.25">
      <c r="B10038" s="235">
        <v>94798</v>
      </c>
      <c r="C10038" s="255" t="s">
        <v>4315</v>
      </c>
      <c r="D10038" s="225" t="s">
        <v>19</v>
      </c>
      <c r="E10038" s="256">
        <v>139.81</v>
      </c>
    </row>
    <row r="10039" spans="2:5" x14ac:dyDescent="0.25">
      <c r="B10039" s="235">
        <v>94797</v>
      </c>
      <c r="C10039" s="255" t="s">
        <v>4314</v>
      </c>
      <c r="D10039" s="225" t="s">
        <v>19</v>
      </c>
      <c r="E10039" s="256">
        <v>85.68</v>
      </c>
    </row>
    <row r="10040" spans="2:5" x14ac:dyDescent="0.25">
      <c r="B10040" s="235">
        <v>94795</v>
      </c>
      <c r="C10040" s="255" t="s">
        <v>4312</v>
      </c>
      <c r="D10040" s="225" t="s">
        <v>19</v>
      </c>
      <c r="E10040" s="256">
        <v>36.56</v>
      </c>
    </row>
    <row r="10041" spans="2:5" x14ac:dyDescent="0.25">
      <c r="B10041" s="235">
        <v>94800</v>
      </c>
      <c r="C10041" s="255" t="s">
        <v>4317</v>
      </c>
      <c r="D10041" s="225" t="s">
        <v>19</v>
      </c>
      <c r="E10041" s="256">
        <v>221.5</v>
      </c>
    </row>
    <row r="10042" spans="2:5" x14ac:dyDescent="0.25">
      <c r="B10042" s="235">
        <v>94796</v>
      </c>
      <c r="C10042" s="255" t="s">
        <v>4313</v>
      </c>
      <c r="D10042" s="225" t="s">
        <v>19</v>
      </c>
      <c r="E10042" s="256">
        <v>43.39</v>
      </c>
    </row>
    <row r="10043" spans="2:5" ht="31.5" x14ac:dyDescent="0.25">
      <c r="B10043" s="235">
        <v>99635</v>
      </c>
      <c r="C10043" s="255" t="s">
        <v>4338</v>
      </c>
      <c r="D10043" s="225" t="s">
        <v>19</v>
      </c>
      <c r="E10043" s="256">
        <v>392.31</v>
      </c>
    </row>
    <row r="10044" spans="2:5" ht="31.5" x14ac:dyDescent="0.25">
      <c r="B10044" s="235">
        <v>103018</v>
      </c>
      <c r="C10044" s="255" t="s">
        <v>4349</v>
      </c>
      <c r="D10044" s="225" t="s">
        <v>19</v>
      </c>
      <c r="E10044" s="256">
        <v>321.51</v>
      </c>
    </row>
    <row r="10045" spans="2:5" x14ac:dyDescent="0.25">
      <c r="B10045" s="235">
        <v>95252</v>
      </c>
      <c r="C10045" s="255" t="s">
        <v>4322</v>
      </c>
      <c r="D10045" s="225" t="s">
        <v>19</v>
      </c>
      <c r="E10045" s="256">
        <v>165.85</v>
      </c>
    </row>
    <row r="10046" spans="2:5" x14ac:dyDescent="0.25">
      <c r="B10046" s="235">
        <v>95251</v>
      </c>
      <c r="C10046" s="255" t="s">
        <v>4321</v>
      </c>
      <c r="D10046" s="225" t="s">
        <v>19</v>
      </c>
      <c r="E10046" s="256">
        <v>136.5</v>
      </c>
    </row>
    <row r="10047" spans="2:5" x14ac:dyDescent="0.25">
      <c r="B10047" s="235">
        <v>95250</v>
      </c>
      <c r="C10047" s="255" t="s">
        <v>4320</v>
      </c>
      <c r="D10047" s="225" t="s">
        <v>19</v>
      </c>
      <c r="E10047" s="256">
        <v>92.5</v>
      </c>
    </row>
    <row r="10048" spans="2:5" x14ac:dyDescent="0.25">
      <c r="B10048" s="235">
        <v>95248</v>
      </c>
      <c r="C10048" s="255" t="s">
        <v>4318</v>
      </c>
      <c r="D10048" s="225" t="s">
        <v>19</v>
      </c>
      <c r="E10048" s="256">
        <v>57.73</v>
      </c>
    </row>
    <row r="10049" spans="2:5" x14ac:dyDescent="0.25">
      <c r="B10049" s="235">
        <v>95253</v>
      </c>
      <c r="C10049" s="255" t="s">
        <v>4323</v>
      </c>
      <c r="D10049" s="225" t="s">
        <v>19</v>
      </c>
      <c r="E10049" s="256">
        <v>251.09</v>
      </c>
    </row>
    <row r="10050" spans="2:5" x14ac:dyDescent="0.25">
      <c r="B10050" s="235">
        <v>95249</v>
      </c>
      <c r="C10050" s="255" t="s">
        <v>4319</v>
      </c>
      <c r="D10050" s="225" t="s">
        <v>19</v>
      </c>
      <c r="E10050" s="256">
        <v>68.53</v>
      </c>
    </row>
    <row r="10051" spans="2:5" x14ac:dyDescent="0.25">
      <c r="B10051" s="235">
        <v>99622</v>
      </c>
      <c r="C10051" s="255" t="s">
        <v>9647</v>
      </c>
      <c r="D10051" s="225" t="s">
        <v>19</v>
      </c>
      <c r="E10051" s="256">
        <v>359.44</v>
      </c>
    </row>
    <row r="10052" spans="2:5" x14ac:dyDescent="0.25">
      <c r="B10052" s="235">
        <v>99621</v>
      </c>
      <c r="C10052" s="255" t="s">
        <v>4326</v>
      </c>
      <c r="D10052" s="225" t="s">
        <v>19</v>
      </c>
      <c r="E10052" s="256">
        <v>319.3</v>
      </c>
    </row>
    <row r="10053" spans="2:5" x14ac:dyDescent="0.25">
      <c r="B10053" s="235">
        <v>99620</v>
      </c>
      <c r="C10053" s="255" t="s">
        <v>4325</v>
      </c>
      <c r="D10053" s="225" t="s">
        <v>19</v>
      </c>
      <c r="E10053" s="256">
        <v>214.25</v>
      </c>
    </row>
    <row r="10054" spans="2:5" x14ac:dyDescent="0.25">
      <c r="B10054" s="235">
        <v>103008</v>
      </c>
      <c r="C10054" s="255" t="s">
        <v>4339</v>
      </c>
      <c r="D10054" s="225" t="s">
        <v>19</v>
      </c>
      <c r="E10054" s="256">
        <v>128.81</v>
      </c>
    </row>
    <row r="10055" spans="2:5" x14ac:dyDescent="0.25">
      <c r="B10055" s="235">
        <v>99624</v>
      </c>
      <c r="C10055" s="255" t="s">
        <v>4327</v>
      </c>
      <c r="D10055" s="225" t="s">
        <v>19</v>
      </c>
      <c r="E10055" s="256">
        <v>715</v>
      </c>
    </row>
    <row r="10056" spans="2:5" x14ac:dyDescent="0.25">
      <c r="B10056" s="235">
        <v>99623</v>
      </c>
      <c r="C10056" s="255" t="s">
        <v>9648</v>
      </c>
      <c r="D10056" s="225" t="s">
        <v>19</v>
      </c>
      <c r="E10056" s="256">
        <v>501.54</v>
      </c>
    </row>
    <row r="10057" spans="2:5" x14ac:dyDescent="0.25">
      <c r="B10057" s="235">
        <v>99625</v>
      </c>
      <c r="C10057" s="255" t="s">
        <v>4328</v>
      </c>
      <c r="D10057" s="225" t="s">
        <v>19</v>
      </c>
      <c r="E10057" s="256">
        <v>983.45</v>
      </c>
    </row>
    <row r="10058" spans="2:5" x14ac:dyDescent="0.25">
      <c r="B10058" s="235">
        <v>99619</v>
      </c>
      <c r="C10058" s="255" t="s">
        <v>4324</v>
      </c>
      <c r="D10058" s="225" t="s">
        <v>19</v>
      </c>
      <c r="E10058" s="256">
        <v>157.71</v>
      </c>
    </row>
    <row r="10059" spans="2:5" x14ac:dyDescent="0.25">
      <c r="B10059" s="235">
        <v>99626</v>
      </c>
      <c r="C10059" s="255" t="s">
        <v>4329</v>
      </c>
      <c r="D10059" s="225" t="s">
        <v>19</v>
      </c>
      <c r="E10059" s="256">
        <v>1514.08</v>
      </c>
    </row>
    <row r="10060" spans="2:5" x14ac:dyDescent="0.25">
      <c r="B10060" s="235">
        <v>99631</v>
      </c>
      <c r="C10060" s="255" t="s">
        <v>4334</v>
      </c>
      <c r="D10060" s="225" t="s">
        <v>19</v>
      </c>
      <c r="E10060" s="256">
        <v>199.99</v>
      </c>
    </row>
    <row r="10061" spans="2:5" x14ac:dyDescent="0.25">
      <c r="B10061" s="235">
        <v>99630</v>
      </c>
      <c r="C10061" s="255" t="s">
        <v>4333</v>
      </c>
      <c r="D10061" s="225" t="s">
        <v>19</v>
      </c>
      <c r="E10061" s="256">
        <v>171.76</v>
      </c>
    </row>
    <row r="10062" spans="2:5" x14ac:dyDescent="0.25">
      <c r="B10062" s="235">
        <v>99629</v>
      </c>
      <c r="C10062" s="255" t="s">
        <v>4332</v>
      </c>
      <c r="D10062" s="225" t="s">
        <v>19</v>
      </c>
      <c r="E10062" s="256">
        <v>115.47</v>
      </c>
    </row>
    <row r="10063" spans="2:5" x14ac:dyDescent="0.25">
      <c r="B10063" s="235">
        <v>99627</v>
      </c>
      <c r="C10063" s="255" t="s">
        <v>4330</v>
      </c>
      <c r="D10063" s="225" t="s">
        <v>19</v>
      </c>
      <c r="E10063" s="256">
        <v>95.15</v>
      </c>
    </row>
    <row r="10064" spans="2:5" x14ac:dyDescent="0.25">
      <c r="B10064" s="235">
        <v>103009</v>
      </c>
      <c r="C10064" s="255" t="s">
        <v>4340</v>
      </c>
      <c r="D10064" s="225" t="s">
        <v>19</v>
      </c>
      <c r="E10064" s="256">
        <v>455.67</v>
      </c>
    </row>
    <row r="10065" spans="2:5" x14ac:dyDescent="0.25">
      <c r="B10065" s="235">
        <v>99632</v>
      </c>
      <c r="C10065" s="255" t="s">
        <v>4335</v>
      </c>
      <c r="D10065" s="225" t="s">
        <v>19</v>
      </c>
      <c r="E10065" s="256">
        <v>288.32</v>
      </c>
    </row>
    <row r="10066" spans="2:5" x14ac:dyDescent="0.25">
      <c r="B10066" s="235">
        <v>99633</v>
      </c>
      <c r="C10066" s="255" t="s">
        <v>4336</v>
      </c>
      <c r="D10066" s="225" t="s">
        <v>19</v>
      </c>
      <c r="E10066" s="256">
        <v>618.64</v>
      </c>
    </row>
    <row r="10067" spans="2:5" x14ac:dyDescent="0.25">
      <c r="B10067" s="235">
        <v>99628</v>
      </c>
      <c r="C10067" s="255" t="s">
        <v>4331</v>
      </c>
      <c r="D10067" s="225" t="s">
        <v>19</v>
      </c>
      <c r="E10067" s="256">
        <v>103.88</v>
      </c>
    </row>
    <row r="10068" spans="2:5" x14ac:dyDescent="0.25">
      <c r="B10068" s="235">
        <v>99634</v>
      </c>
      <c r="C10068" s="255" t="s">
        <v>4337</v>
      </c>
      <c r="D10068" s="225" t="s">
        <v>19</v>
      </c>
      <c r="E10068" s="256">
        <v>1055.08</v>
      </c>
    </row>
    <row r="10069" spans="2:5" ht="31.5" x14ac:dyDescent="0.25">
      <c r="B10069" s="235">
        <v>103013</v>
      </c>
      <c r="C10069" s="255" t="s">
        <v>4344</v>
      </c>
      <c r="D10069" s="225" t="s">
        <v>19</v>
      </c>
      <c r="E10069" s="256">
        <v>184.96</v>
      </c>
    </row>
    <row r="10070" spans="2:5" ht="31.5" x14ac:dyDescent="0.25">
      <c r="B10070" s="235">
        <v>103012</v>
      </c>
      <c r="C10070" s="255" t="s">
        <v>4343</v>
      </c>
      <c r="D10070" s="225" t="s">
        <v>19</v>
      </c>
      <c r="E10070" s="256">
        <v>171.78</v>
      </c>
    </row>
    <row r="10071" spans="2:5" x14ac:dyDescent="0.25">
      <c r="B10071" s="235">
        <v>103011</v>
      </c>
      <c r="C10071" s="255" t="s">
        <v>4342</v>
      </c>
      <c r="D10071" s="225" t="s">
        <v>19</v>
      </c>
      <c r="E10071" s="256">
        <v>108.94</v>
      </c>
    </row>
    <row r="10072" spans="2:5" ht="31.5" x14ac:dyDescent="0.25">
      <c r="B10072" s="235">
        <v>103015</v>
      </c>
      <c r="C10072" s="255" t="s">
        <v>4346</v>
      </c>
      <c r="D10072" s="225" t="s">
        <v>19</v>
      </c>
      <c r="E10072" s="256">
        <v>491.63</v>
      </c>
    </row>
    <row r="10073" spans="2:5" x14ac:dyDescent="0.25">
      <c r="B10073" s="235">
        <v>103014</v>
      </c>
      <c r="C10073" s="255" t="s">
        <v>4345</v>
      </c>
      <c r="D10073" s="225" t="s">
        <v>19</v>
      </c>
      <c r="E10073" s="256">
        <v>278.10000000000002</v>
      </c>
    </row>
    <row r="10074" spans="2:5" x14ac:dyDescent="0.25">
      <c r="B10074" s="235">
        <v>103016</v>
      </c>
      <c r="C10074" s="255" t="s">
        <v>4347</v>
      </c>
      <c r="D10074" s="225" t="s">
        <v>19</v>
      </c>
      <c r="E10074" s="256">
        <v>672.08</v>
      </c>
    </row>
    <row r="10075" spans="2:5" ht="31.5" x14ac:dyDescent="0.25">
      <c r="B10075" s="235">
        <v>103010</v>
      </c>
      <c r="C10075" s="255" t="s">
        <v>4341</v>
      </c>
      <c r="D10075" s="225" t="s">
        <v>19</v>
      </c>
      <c r="E10075" s="256">
        <v>97.69</v>
      </c>
    </row>
    <row r="10076" spans="2:5" x14ac:dyDescent="0.25">
      <c r="B10076" s="235">
        <v>103017</v>
      </c>
      <c r="C10076" s="255" t="s">
        <v>4348</v>
      </c>
      <c r="D10076" s="225" t="s">
        <v>19</v>
      </c>
      <c r="E10076" s="256">
        <v>1173.03</v>
      </c>
    </row>
    <row r="10077" spans="2:5" x14ac:dyDescent="0.25">
      <c r="B10077" s="235">
        <v>103033</v>
      </c>
      <c r="C10077" s="255" t="s">
        <v>8465</v>
      </c>
      <c r="D10077" s="225" t="s">
        <v>19</v>
      </c>
      <c r="E10077" s="256">
        <v>0</v>
      </c>
    </row>
    <row r="10078" spans="2:5" x14ac:dyDescent="0.25">
      <c r="B10078" s="235">
        <v>103032</v>
      </c>
      <c r="C10078" s="255" t="s">
        <v>8466</v>
      </c>
      <c r="D10078" s="225" t="s">
        <v>19</v>
      </c>
      <c r="E10078" s="256">
        <v>0</v>
      </c>
    </row>
    <row r="10079" spans="2:5" x14ac:dyDescent="0.25">
      <c r="B10079" s="235">
        <v>103030</v>
      </c>
      <c r="C10079" s="255" t="s">
        <v>8467</v>
      </c>
      <c r="D10079" s="225" t="s">
        <v>19</v>
      </c>
      <c r="E10079" s="256">
        <v>0</v>
      </c>
    </row>
    <row r="10080" spans="2:5" x14ac:dyDescent="0.25">
      <c r="B10080" s="235">
        <v>103031</v>
      </c>
      <c r="C10080" s="255" t="s">
        <v>8468</v>
      </c>
      <c r="D10080" s="225" t="s">
        <v>19</v>
      </c>
      <c r="E10080" s="256">
        <v>0</v>
      </c>
    </row>
    <row r="10081" spans="2:5" x14ac:dyDescent="0.25">
      <c r="B10081" s="235">
        <v>103035</v>
      </c>
      <c r="C10081" s="255" t="s">
        <v>8469</v>
      </c>
      <c r="D10081" s="225" t="s">
        <v>19</v>
      </c>
      <c r="E10081" s="256">
        <v>0</v>
      </c>
    </row>
    <row r="10082" spans="2:5" x14ac:dyDescent="0.25">
      <c r="B10082" s="235">
        <v>103034</v>
      </c>
      <c r="C10082" s="255" t="s">
        <v>8470</v>
      </c>
      <c r="D10082" s="225" t="s">
        <v>19</v>
      </c>
      <c r="E10082" s="256">
        <v>0</v>
      </c>
    </row>
    <row r="10083" spans="2:5" x14ac:dyDescent="0.25">
      <c r="B10083" s="235">
        <v>103024</v>
      </c>
      <c r="C10083" s="255" t="s">
        <v>8471</v>
      </c>
      <c r="D10083" s="225" t="s">
        <v>19</v>
      </c>
      <c r="E10083" s="256">
        <v>0</v>
      </c>
    </row>
    <row r="10084" spans="2:5" x14ac:dyDescent="0.25">
      <c r="B10084" s="235">
        <v>103023</v>
      </c>
      <c r="C10084" s="255" t="s">
        <v>8472</v>
      </c>
      <c r="D10084" s="225" t="s">
        <v>19</v>
      </c>
      <c r="E10084" s="256">
        <v>0</v>
      </c>
    </row>
    <row r="10085" spans="2:5" x14ac:dyDescent="0.25">
      <c r="B10085" s="235">
        <v>103022</v>
      </c>
      <c r="C10085" s="255" t="s">
        <v>8473</v>
      </c>
      <c r="D10085" s="225" t="s">
        <v>19</v>
      </c>
      <c r="E10085" s="256">
        <v>0</v>
      </c>
    </row>
    <row r="10086" spans="2:5" x14ac:dyDescent="0.25">
      <c r="B10086" s="235">
        <v>103020</v>
      </c>
      <c r="C10086" s="255" t="s">
        <v>8474</v>
      </c>
      <c r="D10086" s="225" t="s">
        <v>19</v>
      </c>
      <c r="E10086" s="256">
        <v>0</v>
      </c>
    </row>
    <row r="10087" spans="2:5" x14ac:dyDescent="0.25">
      <c r="B10087" s="235">
        <v>103026</v>
      </c>
      <c r="C10087" s="255" t="s">
        <v>8475</v>
      </c>
      <c r="D10087" s="225" t="s">
        <v>19</v>
      </c>
      <c r="E10087" s="256">
        <v>0</v>
      </c>
    </row>
    <row r="10088" spans="2:5" x14ac:dyDescent="0.25">
      <c r="B10088" s="235">
        <v>103025</v>
      </c>
      <c r="C10088" s="255" t="s">
        <v>8476</v>
      </c>
      <c r="D10088" s="225" t="s">
        <v>19</v>
      </c>
      <c r="E10088" s="256">
        <v>0</v>
      </c>
    </row>
    <row r="10089" spans="2:5" x14ac:dyDescent="0.25">
      <c r="B10089" s="235">
        <v>103021</v>
      </c>
      <c r="C10089" s="255" t="s">
        <v>8477</v>
      </c>
      <c r="D10089" s="225" t="s">
        <v>19</v>
      </c>
      <c r="E10089" s="256">
        <v>0</v>
      </c>
    </row>
    <row r="10090" spans="2:5" ht="31.5" x14ac:dyDescent="0.25">
      <c r="B10090" s="235">
        <v>103027</v>
      </c>
      <c r="C10090" s="255" t="s">
        <v>8478</v>
      </c>
      <c r="D10090" s="225" t="s">
        <v>19</v>
      </c>
      <c r="E10090" s="256">
        <v>0</v>
      </c>
    </row>
    <row r="10091" spans="2:5" ht="31.5" x14ac:dyDescent="0.25">
      <c r="B10091" s="235">
        <v>103028</v>
      </c>
      <c r="C10091" s="255" t="s">
        <v>8479</v>
      </c>
      <c r="D10091" s="225" t="s">
        <v>19</v>
      </c>
      <c r="E10091" s="256">
        <v>0</v>
      </c>
    </row>
    <row r="10092" spans="2:5" ht="31.5" x14ac:dyDescent="0.25">
      <c r="B10092" s="235">
        <v>103563</v>
      </c>
      <c r="C10092" s="255" t="s">
        <v>8480</v>
      </c>
      <c r="D10092" s="225" t="s">
        <v>19</v>
      </c>
      <c r="E10092" s="256">
        <v>0</v>
      </c>
    </row>
    <row r="10093" spans="2:5" ht="31.5" x14ac:dyDescent="0.25">
      <c r="B10093" s="235">
        <v>103564</v>
      </c>
      <c r="C10093" s="255" t="s">
        <v>8481</v>
      </c>
      <c r="D10093" s="225" t="s">
        <v>19</v>
      </c>
      <c r="E10093" s="256">
        <v>0</v>
      </c>
    </row>
    <row r="10094" spans="2:5" ht="31.5" x14ac:dyDescent="0.25">
      <c r="B10094" s="235">
        <v>103565</v>
      </c>
      <c r="C10094" s="255" t="s">
        <v>8482</v>
      </c>
      <c r="D10094" s="225" t="s">
        <v>19</v>
      </c>
      <c r="E10094" s="256">
        <v>0</v>
      </c>
    </row>
    <row r="10095" spans="2:5" ht="31.5" x14ac:dyDescent="0.25">
      <c r="B10095" s="235">
        <v>103566</v>
      </c>
      <c r="C10095" s="255" t="s">
        <v>8483</v>
      </c>
      <c r="D10095" s="225" t="s">
        <v>19</v>
      </c>
      <c r="E10095" s="256">
        <v>0</v>
      </c>
    </row>
    <row r="10096" spans="2:5" ht="31.5" x14ac:dyDescent="0.25">
      <c r="B10096" s="235">
        <v>103567</v>
      </c>
      <c r="C10096" s="255" t="s">
        <v>8484</v>
      </c>
      <c r="D10096" s="225" t="s">
        <v>19</v>
      </c>
      <c r="E10096" s="256">
        <v>0</v>
      </c>
    </row>
    <row r="10097" spans="2:5" ht="31.5" x14ac:dyDescent="0.25">
      <c r="B10097" s="235">
        <v>103568</v>
      </c>
      <c r="C10097" s="255" t="s">
        <v>8485</v>
      </c>
      <c r="D10097" s="225" t="s">
        <v>19</v>
      </c>
      <c r="E10097" s="256">
        <v>0</v>
      </c>
    </row>
    <row r="10098" spans="2:5" ht="31.5" x14ac:dyDescent="0.25">
      <c r="B10098" s="235">
        <v>103569</v>
      </c>
      <c r="C10098" s="255" t="s">
        <v>8486</v>
      </c>
      <c r="D10098" s="225" t="s">
        <v>19</v>
      </c>
      <c r="E10098" s="256">
        <v>0</v>
      </c>
    </row>
    <row r="10099" spans="2:5" ht="31.5" x14ac:dyDescent="0.25">
      <c r="B10099" s="235">
        <v>103570</v>
      </c>
      <c r="C10099" s="255" t="s">
        <v>8487</v>
      </c>
      <c r="D10099" s="225" t="s">
        <v>19</v>
      </c>
      <c r="E10099" s="256">
        <v>0</v>
      </c>
    </row>
    <row r="10100" spans="2:5" ht="31.5" x14ac:dyDescent="0.25">
      <c r="B10100" s="235">
        <v>103571</v>
      </c>
      <c r="C10100" s="255" t="s">
        <v>8488</v>
      </c>
      <c r="D10100" s="225" t="s">
        <v>19</v>
      </c>
      <c r="E10100" s="256">
        <v>0</v>
      </c>
    </row>
    <row r="10101" spans="2:5" ht="31.5" x14ac:dyDescent="0.25">
      <c r="B10101" s="235">
        <v>103562</v>
      </c>
      <c r="C10101" s="255" t="s">
        <v>8489</v>
      </c>
      <c r="D10101" s="225" t="s">
        <v>19</v>
      </c>
      <c r="E10101" s="256">
        <v>0</v>
      </c>
    </row>
    <row r="10102" spans="2:5" ht="31.5" x14ac:dyDescent="0.25">
      <c r="B10102" s="235">
        <v>103573</v>
      </c>
      <c r="C10102" s="255" t="s">
        <v>8490</v>
      </c>
      <c r="D10102" s="225" t="s">
        <v>19</v>
      </c>
      <c r="E10102" s="256">
        <v>0</v>
      </c>
    </row>
    <row r="10103" spans="2:5" ht="31.5" x14ac:dyDescent="0.25">
      <c r="B10103" s="235">
        <v>103585</v>
      </c>
      <c r="C10103" s="255" t="s">
        <v>8491</v>
      </c>
      <c r="D10103" s="225" t="s">
        <v>19</v>
      </c>
      <c r="E10103" s="256">
        <v>0</v>
      </c>
    </row>
    <row r="10104" spans="2:5" ht="31.5" x14ac:dyDescent="0.25">
      <c r="B10104" s="235">
        <v>103586</v>
      </c>
      <c r="C10104" s="255" t="s">
        <v>8492</v>
      </c>
      <c r="D10104" s="225" t="s">
        <v>19</v>
      </c>
      <c r="E10104" s="256">
        <v>0</v>
      </c>
    </row>
    <row r="10105" spans="2:5" ht="31.5" x14ac:dyDescent="0.25">
      <c r="B10105" s="235">
        <v>103574</v>
      </c>
      <c r="C10105" s="255" t="s">
        <v>8493</v>
      </c>
      <c r="D10105" s="225" t="s">
        <v>19</v>
      </c>
      <c r="E10105" s="256">
        <v>0</v>
      </c>
    </row>
    <row r="10106" spans="2:5" ht="31.5" x14ac:dyDescent="0.25">
      <c r="B10106" s="235">
        <v>103575</v>
      </c>
      <c r="C10106" s="255" t="s">
        <v>8494</v>
      </c>
      <c r="D10106" s="225" t="s">
        <v>19</v>
      </c>
      <c r="E10106" s="256">
        <v>0</v>
      </c>
    </row>
    <row r="10107" spans="2:5" ht="31.5" x14ac:dyDescent="0.25">
      <c r="B10107" s="235">
        <v>103576</v>
      </c>
      <c r="C10107" s="255" t="s">
        <v>8495</v>
      </c>
      <c r="D10107" s="225" t="s">
        <v>19</v>
      </c>
      <c r="E10107" s="256">
        <v>0</v>
      </c>
    </row>
    <row r="10108" spans="2:5" ht="31.5" x14ac:dyDescent="0.25">
      <c r="B10108" s="235">
        <v>103577</v>
      </c>
      <c r="C10108" s="255" t="s">
        <v>8496</v>
      </c>
      <c r="D10108" s="225" t="s">
        <v>19</v>
      </c>
      <c r="E10108" s="256">
        <v>0</v>
      </c>
    </row>
    <row r="10109" spans="2:5" ht="31.5" x14ac:dyDescent="0.25">
      <c r="B10109" s="235">
        <v>103578</v>
      </c>
      <c r="C10109" s="255" t="s">
        <v>8497</v>
      </c>
      <c r="D10109" s="225" t="s">
        <v>19</v>
      </c>
      <c r="E10109" s="256">
        <v>0</v>
      </c>
    </row>
    <row r="10110" spans="2:5" ht="31.5" x14ac:dyDescent="0.25">
      <c r="B10110" s="235">
        <v>103579</v>
      </c>
      <c r="C10110" s="255" t="s">
        <v>8498</v>
      </c>
      <c r="D10110" s="225" t="s">
        <v>19</v>
      </c>
      <c r="E10110" s="256">
        <v>0</v>
      </c>
    </row>
    <row r="10111" spans="2:5" ht="31.5" x14ac:dyDescent="0.25">
      <c r="B10111" s="235">
        <v>103580</v>
      </c>
      <c r="C10111" s="255" t="s">
        <v>8499</v>
      </c>
      <c r="D10111" s="225" t="s">
        <v>19</v>
      </c>
      <c r="E10111" s="256">
        <v>0</v>
      </c>
    </row>
    <row r="10112" spans="2:5" ht="31.5" x14ac:dyDescent="0.25">
      <c r="B10112" s="235">
        <v>103581</v>
      </c>
      <c r="C10112" s="255" t="s">
        <v>8500</v>
      </c>
      <c r="D10112" s="225" t="s">
        <v>19</v>
      </c>
      <c r="E10112" s="256">
        <v>0</v>
      </c>
    </row>
    <row r="10113" spans="2:5" ht="31.5" x14ac:dyDescent="0.25">
      <c r="B10113" s="235">
        <v>103582</v>
      </c>
      <c r="C10113" s="255" t="s">
        <v>8501</v>
      </c>
      <c r="D10113" s="225" t="s">
        <v>19</v>
      </c>
      <c r="E10113" s="256">
        <v>0</v>
      </c>
    </row>
    <row r="10114" spans="2:5" ht="31.5" x14ac:dyDescent="0.25">
      <c r="B10114" s="235">
        <v>103572</v>
      </c>
      <c r="C10114" s="255" t="s">
        <v>8502</v>
      </c>
      <c r="D10114" s="225" t="s">
        <v>19</v>
      </c>
      <c r="E10114" s="256">
        <v>0</v>
      </c>
    </row>
    <row r="10115" spans="2:5" ht="31.5" x14ac:dyDescent="0.25">
      <c r="B10115" s="235">
        <v>103583</v>
      </c>
      <c r="C10115" s="255" t="s">
        <v>8503</v>
      </c>
      <c r="D10115" s="225" t="s">
        <v>19</v>
      </c>
      <c r="E10115" s="256">
        <v>0</v>
      </c>
    </row>
    <row r="10116" spans="2:5" ht="31.5" x14ac:dyDescent="0.25">
      <c r="B10116" s="235">
        <v>103584</v>
      </c>
      <c r="C10116" s="255" t="s">
        <v>8504</v>
      </c>
      <c r="D10116" s="225" t="s">
        <v>19</v>
      </c>
      <c r="E10116" s="256">
        <v>0</v>
      </c>
    </row>
    <row r="10117" spans="2:5" ht="31.5" x14ac:dyDescent="0.25">
      <c r="B10117" s="235">
        <v>103557</v>
      </c>
      <c r="C10117" s="255" t="s">
        <v>8505</v>
      </c>
      <c r="D10117" s="225" t="s">
        <v>19</v>
      </c>
      <c r="E10117" s="256">
        <v>0</v>
      </c>
    </row>
    <row r="10118" spans="2:5" ht="31.5" x14ac:dyDescent="0.25">
      <c r="B10118" s="235">
        <v>103558</v>
      </c>
      <c r="C10118" s="255" t="s">
        <v>8506</v>
      </c>
      <c r="D10118" s="225" t="s">
        <v>19</v>
      </c>
      <c r="E10118" s="256">
        <v>0</v>
      </c>
    </row>
    <row r="10119" spans="2:5" ht="31.5" x14ac:dyDescent="0.25">
      <c r="B10119" s="235">
        <v>103559</v>
      </c>
      <c r="C10119" s="255" t="s">
        <v>8507</v>
      </c>
      <c r="D10119" s="225" t="s">
        <v>19</v>
      </c>
      <c r="E10119" s="256">
        <v>0</v>
      </c>
    </row>
    <row r="10120" spans="2:5" ht="31.5" x14ac:dyDescent="0.25">
      <c r="B10120" s="235">
        <v>103560</v>
      </c>
      <c r="C10120" s="255" t="s">
        <v>8508</v>
      </c>
      <c r="D10120" s="225" t="s">
        <v>19</v>
      </c>
      <c r="E10120" s="256">
        <v>0</v>
      </c>
    </row>
    <row r="10121" spans="2:5" ht="31.5" x14ac:dyDescent="0.25">
      <c r="B10121" s="235">
        <v>103561</v>
      </c>
      <c r="C10121" s="255" t="s">
        <v>8509</v>
      </c>
      <c r="D10121" s="225" t="s">
        <v>19</v>
      </c>
      <c r="E10121" s="256">
        <v>0</v>
      </c>
    </row>
    <row r="10122" spans="2:5" ht="31.5" x14ac:dyDescent="0.25">
      <c r="B10122" s="235">
        <v>103529</v>
      </c>
      <c r="C10122" s="255" t="s">
        <v>8510</v>
      </c>
      <c r="D10122" s="225" t="s">
        <v>19</v>
      </c>
      <c r="E10122" s="256">
        <v>0</v>
      </c>
    </row>
    <row r="10123" spans="2:5" ht="31.5" x14ac:dyDescent="0.25">
      <c r="B10123" s="235">
        <v>103530</v>
      </c>
      <c r="C10123" s="255" t="s">
        <v>8511</v>
      </c>
      <c r="D10123" s="225" t="s">
        <v>19</v>
      </c>
      <c r="E10123" s="256">
        <v>0</v>
      </c>
    </row>
    <row r="10124" spans="2:5" ht="31.5" x14ac:dyDescent="0.25">
      <c r="B10124" s="235">
        <v>103531</v>
      </c>
      <c r="C10124" s="255" t="s">
        <v>8512</v>
      </c>
      <c r="D10124" s="225" t="s">
        <v>19</v>
      </c>
      <c r="E10124" s="256">
        <v>0</v>
      </c>
    </row>
    <row r="10125" spans="2:5" ht="31.5" x14ac:dyDescent="0.25">
      <c r="B10125" s="235">
        <v>103532</v>
      </c>
      <c r="C10125" s="255" t="s">
        <v>8513</v>
      </c>
      <c r="D10125" s="225" t="s">
        <v>19</v>
      </c>
      <c r="E10125" s="256">
        <v>0</v>
      </c>
    </row>
    <row r="10126" spans="2:5" ht="31.5" x14ac:dyDescent="0.25">
      <c r="B10126" s="235">
        <v>103533</v>
      </c>
      <c r="C10126" s="255" t="s">
        <v>8514</v>
      </c>
      <c r="D10126" s="225" t="s">
        <v>19</v>
      </c>
      <c r="E10126" s="256">
        <v>0</v>
      </c>
    </row>
    <row r="10127" spans="2:5" ht="31.5" x14ac:dyDescent="0.25">
      <c r="B10127" s="235">
        <v>103534</v>
      </c>
      <c r="C10127" s="255" t="s">
        <v>8515</v>
      </c>
      <c r="D10127" s="225" t="s">
        <v>19</v>
      </c>
      <c r="E10127" s="256">
        <v>0</v>
      </c>
    </row>
    <row r="10128" spans="2:5" ht="31.5" x14ac:dyDescent="0.25">
      <c r="B10128" s="235">
        <v>103535</v>
      </c>
      <c r="C10128" s="255" t="s">
        <v>8516</v>
      </c>
      <c r="D10128" s="225" t="s">
        <v>19</v>
      </c>
      <c r="E10128" s="256">
        <v>0</v>
      </c>
    </row>
    <row r="10129" spans="2:5" ht="31.5" x14ac:dyDescent="0.25">
      <c r="B10129" s="235">
        <v>103527</v>
      </c>
      <c r="C10129" s="255" t="s">
        <v>8517</v>
      </c>
      <c r="D10129" s="225" t="s">
        <v>19</v>
      </c>
      <c r="E10129" s="256">
        <v>0</v>
      </c>
    </row>
    <row r="10130" spans="2:5" ht="31.5" x14ac:dyDescent="0.25">
      <c r="B10130" s="235">
        <v>103536</v>
      </c>
      <c r="C10130" s="255" t="s">
        <v>8518</v>
      </c>
      <c r="D10130" s="225" t="s">
        <v>19</v>
      </c>
      <c r="E10130" s="256">
        <v>0</v>
      </c>
    </row>
    <row r="10131" spans="2:5" ht="31.5" x14ac:dyDescent="0.25">
      <c r="B10131" s="235">
        <v>103528</v>
      </c>
      <c r="C10131" s="255" t="s">
        <v>8519</v>
      </c>
      <c r="D10131" s="225" t="s">
        <v>19</v>
      </c>
      <c r="E10131" s="256">
        <v>0</v>
      </c>
    </row>
    <row r="10132" spans="2:5" ht="31.5" x14ac:dyDescent="0.25">
      <c r="B10132" s="235">
        <v>103541</v>
      </c>
      <c r="C10132" s="255" t="s">
        <v>8520</v>
      </c>
      <c r="D10132" s="225" t="s">
        <v>19</v>
      </c>
      <c r="E10132" s="256">
        <v>0</v>
      </c>
    </row>
    <row r="10133" spans="2:5" ht="31.5" x14ac:dyDescent="0.25">
      <c r="B10133" s="235">
        <v>103539</v>
      </c>
      <c r="C10133" s="255" t="s">
        <v>8521</v>
      </c>
      <c r="D10133" s="225" t="s">
        <v>19</v>
      </c>
      <c r="E10133" s="256">
        <v>0</v>
      </c>
    </row>
    <row r="10134" spans="2:5" ht="31.5" x14ac:dyDescent="0.25">
      <c r="B10134" s="235">
        <v>103540</v>
      </c>
      <c r="C10134" s="255" t="s">
        <v>8522</v>
      </c>
      <c r="D10134" s="225" t="s">
        <v>19</v>
      </c>
      <c r="E10134" s="256">
        <v>0</v>
      </c>
    </row>
    <row r="10135" spans="2:5" ht="31.5" x14ac:dyDescent="0.25">
      <c r="B10135" s="235">
        <v>103542</v>
      </c>
      <c r="C10135" s="255" t="s">
        <v>8523</v>
      </c>
      <c r="D10135" s="225" t="s">
        <v>19</v>
      </c>
      <c r="E10135" s="256">
        <v>0</v>
      </c>
    </row>
    <row r="10136" spans="2:5" ht="31.5" x14ac:dyDescent="0.25">
      <c r="B10136" s="235">
        <v>103543</v>
      </c>
      <c r="C10136" s="255" t="s">
        <v>8524</v>
      </c>
      <c r="D10136" s="225" t="s">
        <v>19</v>
      </c>
      <c r="E10136" s="256">
        <v>0</v>
      </c>
    </row>
    <row r="10137" spans="2:5" ht="31.5" x14ac:dyDescent="0.25">
      <c r="B10137" s="235">
        <v>103544</v>
      </c>
      <c r="C10137" s="255" t="s">
        <v>8525</v>
      </c>
      <c r="D10137" s="225" t="s">
        <v>19</v>
      </c>
      <c r="E10137" s="256">
        <v>0</v>
      </c>
    </row>
    <row r="10138" spans="2:5" ht="31.5" x14ac:dyDescent="0.25">
      <c r="B10138" s="235">
        <v>103545</v>
      </c>
      <c r="C10138" s="255" t="s">
        <v>8526</v>
      </c>
      <c r="D10138" s="225" t="s">
        <v>19</v>
      </c>
      <c r="E10138" s="256">
        <v>0</v>
      </c>
    </row>
    <row r="10139" spans="2:5" ht="31.5" x14ac:dyDescent="0.25">
      <c r="B10139" s="235">
        <v>103537</v>
      </c>
      <c r="C10139" s="255" t="s">
        <v>8527</v>
      </c>
      <c r="D10139" s="225" t="s">
        <v>19</v>
      </c>
      <c r="E10139" s="256">
        <v>0</v>
      </c>
    </row>
    <row r="10140" spans="2:5" ht="31.5" x14ac:dyDescent="0.25">
      <c r="B10140" s="235">
        <v>103546</v>
      </c>
      <c r="C10140" s="255" t="s">
        <v>8528</v>
      </c>
      <c r="D10140" s="225" t="s">
        <v>19</v>
      </c>
      <c r="E10140" s="256">
        <v>0</v>
      </c>
    </row>
    <row r="10141" spans="2:5" ht="31.5" x14ac:dyDescent="0.25">
      <c r="B10141" s="235">
        <v>103538</v>
      </c>
      <c r="C10141" s="255" t="s">
        <v>8529</v>
      </c>
      <c r="D10141" s="225" t="s">
        <v>19</v>
      </c>
      <c r="E10141" s="256">
        <v>0</v>
      </c>
    </row>
    <row r="10142" spans="2:5" ht="31.5" x14ac:dyDescent="0.25">
      <c r="B10142" s="235">
        <v>103549</v>
      </c>
      <c r="C10142" s="255" t="s">
        <v>8530</v>
      </c>
      <c r="D10142" s="225" t="s">
        <v>19</v>
      </c>
      <c r="E10142" s="256">
        <v>0</v>
      </c>
    </row>
    <row r="10143" spans="2:5" ht="31.5" x14ac:dyDescent="0.25">
      <c r="B10143" s="235">
        <v>103550</v>
      </c>
      <c r="C10143" s="255" t="s">
        <v>8531</v>
      </c>
      <c r="D10143" s="225" t="s">
        <v>19</v>
      </c>
      <c r="E10143" s="256">
        <v>0</v>
      </c>
    </row>
    <row r="10144" spans="2:5" ht="31.5" x14ac:dyDescent="0.25">
      <c r="B10144" s="235">
        <v>103551</v>
      </c>
      <c r="C10144" s="255" t="s">
        <v>8532</v>
      </c>
      <c r="D10144" s="225" t="s">
        <v>19</v>
      </c>
      <c r="E10144" s="256">
        <v>0</v>
      </c>
    </row>
    <row r="10145" spans="2:5" ht="31.5" x14ac:dyDescent="0.25">
      <c r="B10145" s="235">
        <v>103552</v>
      </c>
      <c r="C10145" s="255" t="s">
        <v>8533</v>
      </c>
      <c r="D10145" s="225" t="s">
        <v>19</v>
      </c>
      <c r="E10145" s="256">
        <v>0</v>
      </c>
    </row>
    <row r="10146" spans="2:5" ht="31.5" x14ac:dyDescent="0.25">
      <c r="B10146" s="235">
        <v>103553</v>
      </c>
      <c r="C10146" s="255" t="s">
        <v>8534</v>
      </c>
      <c r="D10146" s="225" t="s">
        <v>19</v>
      </c>
      <c r="E10146" s="256">
        <v>0</v>
      </c>
    </row>
    <row r="10147" spans="2:5" ht="31.5" x14ac:dyDescent="0.25">
      <c r="B10147" s="235">
        <v>103554</v>
      </c>
      <c r="C10147" s="255" t="s">
        <v>8535</v>
      </c>
      <c r="D10147" s="225" t="s">
        <v>19</v>
      </c>
      <c r="E10147" s="256">
        <v>0</v>
      </c>
    </row>
    <row r="10148" spans="2:5" ht="31.5" x14ac:dyDescent="0.25">
      <c r="B10148" s="235">
        <v>103555</v>
      </c>
      <c r="C10148" s="255" t="s">
        <v>8536</v>
      </c>
      <c r="D10148" s="225" t="s">
        <v>19</v>
      </c>
      <c r="E10148" s="256">
        <v>0</v>
      </c>
    </row>
    <row r="10149" spans="2:5" ht="31.5" x14ac:dyDescent="0.25">
      <c r="B10149" s="235">
        <v>103547</v>
      </c>
      <c r="C10149" s="255" t="s">
        <v>8537</v>
      </c>
      <c r="D10149" s="225" t="s">
        <v>19</v>
      </c>
      <c r="E10149" s="256">
        <v>0</v>
      </c>
    </row>
    <row r="10150" spans="2:5" ht="31.5" x14ac:dyDescent="0.25">
      <c r="B10150" s="235">
        <v>103556</v>
      </c>
      <c r="C10150" s="255" t="s">
        <v>8538</v>
      </c>
      <c r="D10150" s="225" t="s">
        <v>19</v>
      </c>
      <c r="E10150" s="256">
        <v>0</v>
      </c>
    </row>
    <row r="10151" spans="2:5" ht="31.5" x14ac:dyDescent="0.25">
      <c r="B10151" s="235">
        <v>103548</v>
      </c>
      <c r="C10151" s="255" t="s">
        <v>8539</v>
      </c>
      <c r="D10151" s="225" t="s">
        <v>19</v>
      </c>
      <c r="E10151" s="256">
        <v>0</v>
      </c>
    </row>
  </sheetData>
  <mergeCells count="9">
    <mergeCell ref="B2:E2"/>
    <mergeCell ref="B9:E9"/>
    <mergeCell ref="B1:G1"/>
    <mergeCell ref="B8:E8"/>
    <mergeCell ref="B7:E7"/>
    <mergeCell ref="B6:E6"/>
    <mergeCell ref="B5:E5"/>
    <mergeCell ref="B4:E4"/>
    <mergeCell ref="B3:E3"/>
  </mergeCells>
  <printOptions horizontalCentered="1"/>
  <pageMargins left="0.78740157480314965" right="0.78740157480314965" top="0.98425196850393704" bottom="0.98425196850393704" header="0.51181102362204722" footer="0.51181102362204722"/>
  <pageSetup scale="54" fitToHeight="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17</vt:i4>
      </vt:variant>
    </vt:vector>
  </HeadingPairs>
  <TitlesOfParts>
    <vt:vector size="30" baseType="lpstr">
      <vt:lpstr>PROGRAMA</vt:lpstr>
      <vt:lpstr>PLAN LEVANTAMENTO</vt:lpstr>
      <vt:lpstr>PLAN RESUMO</vt:lpstr>
      <vt:lpstr>PLAN SINTÉTICA</vt:lpstr>
      <vt:lpstr>BDI</vt:lpstr>
      <vt:lpstr>CRONOGRAMA FF</vt:lpstr>
      <vt:lpstr>CURVA ABC</vt:lpstr>
      <vt:lpstr>CCU - PRÓPRIAS</vt:lpstr>
      <vt:lpstr>CCU - AUXILIARES</vt:lpstr>
      <vt:lpstr>COTAÇÕES DE MERCADO</vt:lpstr>
      <vt:lpstr>ORSE 11.25</vt:lpstr>
      <vt:lpstr>SUDECAP 12.25</vt:lpstr>
      <vt:lpstr>SERVIÇOS - SINAPI - 12.25</vt:lpstr>
      <vt:lpstr>BDI!Area_de_impressao</vt:lpstr>
      <vt:lpstr>'CCU - AUXILIARES'!Area_de_impressao</vt:lpstr>
      <vt:lpstr>'CCU - PRÓPRIAS'!Area_de_impressao</vt:lpstr>
      <vt:lpstr>'COTAÇÕES DE MERCADO'!Area_de_impressao</vt:lpstr>
      <vt:lpstr>'CRONOGRAMA FF'!Area_de_impressao</vt:lpstr>
      <vt:lpstr>'CURVA ABC'!Area_de_impressao</vt:lpstr>
      <vt:lpstr>'ORSE 11.25'!Area_de_impressao</vt:lpstr>
      <vt:lpstr>'PLAN LEVANTAMENTO'!Area_de_impressao</vt:lpstr>
      <vt:lpstr>'PLAN RESUMO'!Area_de_impressao</vt:lpstr>
      <vt:lpstr>'PLAN SINTÉTICA'!Area_de_impressao</vt:lpstr>
      <vt:lpstr>PROGRAMA!Area_de_impressao</vt:lpstr>
      <vt:lpstr>'SERVIÇOS - SINAPI - 12.25'!Area_de_impressao</vt:lpstr>
      <vt:lpstr>'SUDECAP 12.25'!Area_de_impressao</vt:lpstr>
      <vt:lpstr>'CCU - AUXILIARES'!Titulos_de_impressao</vt:lpstr>
      <vt:lpstr>'CCU - PRÓPRIAS'!Titulos_de_impressao</vt:lpstr>
      <vt:lpstr>'PLAN SINTÉTICA'!Titulos_de_impressao</vt:lpstr>
      <vt:lpstr>'SERVIÇOS - SINAPI - 12.25'!Titulos_de_impressao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Mauricio de Freitas Andrade</dc:creator>
  <cp:lastModifiedBy>Thais Caroline Ferreira Camargo</cp:lastModifiedBy>
  <cp:lastPrinted>2026-01-16T21:30:43Z</cp:lastPrinted>
  <dcterms:created xsi:type="dcterms:W3CDTF">2018-06-12T20:41:07Z</dcterms:created>
  <dcterms:modified xsi:type="dcterms:W3CDTF">2026-01-19T18:02:17Z</dcterms:modified>
</cp:coreProperties>
</file>